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minsaludcol-my.sharepoint.com/personal/vgrosso_minsalud_gov_co/Documents/2023/Plan de Acción 2023/04-Seguim Trim IV/Informe Final/"/>
    </mc:Choice>
  </mc:AlternateContent>
  <xr:revisionPtr revIDLastSave="15" documentId="8_{7AD2C57E-8A00-4E9E-BE75-572A0B371871}" xr6:coauthVersionLast="47" xr6:coauthVersionMax="47" xr10:uidLastSave="{31B9E300-866B-4EB7-BF3F-D75E5B5D4243}"/>
  <bookViews>
    <workbookView xWindow="-120" yWindow="-120" windowWidth="29040" windowHeight="15720" firstSheet="2" activeTab="2" xr2:uid="{087AD510-5BBB-466E-A7DF-2C5E698CC9BD}"/>
  </bookViews>
  <sheets>
    <sheet name="LISTAS" sheetId="1" state="hidden" r:id="rId1"/>
    <sheet name="DESF13" sheetId="2" state="hidden" r:id="rId2"/>
    <sheet name="DESF14" sheetId="4" r:id="rId3"/>
    <sheet name="EjeAgregada DIC 2023" sheetId="5" state="hidden" r:id="rId4"/>
    <sheet name="ComparativoEjecucionVSObligados" sheetId="6" state="hidden" r:id="rId5"/>
    <sheet name="Calculos" sheetId="7" state="hidden" r:id="rId6"/>
  </sheets>
  <externalReferences>
    <externalReference r:id="rId7"/>
  </externalReferences>
  <definedNames>
    <definedName name="_xlnm._FilterDatabase" localSheetId="1" hidden="1">DESF13!$A$9:$AL$310</definedName>
    <definedName name="_xlnm._FilterDatabase" localSheetId="2" hidden="1">DESF14!$A$10:$BV$311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11" i="7" l="1"/>
  <c r="AD9" i="7"/>
  <c r="AD8" i="7"/>
  <c r="AC11" i="7"/>
  <c r="AC9" i="7"/>
  <c r="AC8" i="7"/>
  <c r="U10" i="7"/>
  <c r="U9" i="7"/>
  <c r="U8" i="7"/>
  <c r="T10" i="7"/>
  <c r="T9" i="7"/>
  <c r="T8" i="7"/>
  <c r="T11" i="7" s="1"/>
  <c r="L13" i="7"/>
  <c r="L12" i="7"/>
  <c r="L11" i="7"/>
  <c r="L10" i="7"/>
  <c r="L9" i="7"/>
  <c r="L8" i="7"/>
  <c r="K13" i="7"/>
  <c r="K12" i="7"/>
  <c r="K11" i="7"/>
  <c r="K10" i="7"/>
  <c r="K9" i="7"/>
  <c r="K8" i="7"/>
  <c r="C14" i="7"/>
  <c r="C13" i="7"/>
  <c r="C12" i="7"/>
  <c r="C11" i="7"/>
  <c r="C10" i="7"/>
  <c r="C9" i="7"/>
  <c r="C8" i="7"/>
  <c r="B14" i="7"/>
  <c r="B13" i="7"/>
  <c r="B12" i="7"/>
  <c r="B11" i="7"/>
  <c r="B10" i="7"/>
  <c r="B9" i="7"/>
  <c r="B8" i="7"/>
  <c r="BS118" i="4"/>
  <c r="AC13" i="7" l="1"/>
  <c r="K14" i="7"/>
  <c r="B17" i="7"/>
  <c r="U11" i="7"/>
  <c r="L14" i="7"/>
  <c r="BS11" i="4"/>
  <c r="BS178" i="4"/>
  <c r="BS54" i="4" l="1"/>
  <c r="C32" i="6"/>
  <c r="C31" i="6"/>
  <c r="C30" i="6"/>
  <c r="C28" i="6"/>
  <c r="C27" i="6"/>
  <c r="C26" i="6"/>
  <c r="C25" i="6"/>
  <c r="C24" i="6"/>
  <c r="C23" i="6"/>
  <c r="C22" i="6"/>
  <c r="C21" i="6"/>
  <c r="C20" i="6"/>
  <c r="C19" i="6"/>
  <c r="C18" i="6"/>
  <c r="C17" i="6"/>
  <c r="C16" i="6"/>
  <c r="C14" i="6"/>
  <c r="C15" i="6"/>
  <c r="C12" i="6"/>
  <c r="C11" i="6"/>
  <c r="C13" i="6"/>
  <c r="C10" i="6"/>
  <c r="C9" i="6"/>
  <c r="C8" i="6"/>
  <c r="C6" i="6"/>
  <c r="C7" i="6"/>
  <c r="C5" i="6"/>
  <c r="C4" i="6"/>
  <c r="C3" i="6"/>
  <c r="C2" i="6"/>
  <c r="AC23" i="7"/>
  <c r="U23" i="7"/>
  <c r="T23" i="7"/>
  <c r="L23" i="7"/>
  <c r="B23" i="7"/>
  <c r="C29" i="6" l="1"/>
  <c r="C33" i="6" s="1"/>
  <c r="C17" i="7"/>
  <c r="C23" i="7" s="1"/>
  <c r="K23" i="7"/>
  <c r="B28" i="7" s="1"/>
  <c r="AD13" i="7"/>
  <c r="AD23" i="7" s="1"/>
  <c r="C28" i="7" l="1"/>
  <c r="BL75" i="4" l="1"/>
  <c r="BU154" i="4"/>
  <c r="BU12" i="4"/>
  <c r="BU13" i="4"/>
  <c r="BU14" i="4"/>
  <c r="BU15" i="4"/>
  <c r="BU16" i="4"/>
  <c r="BU17" i="4"/>
  <c r="BU18" i="4"/>
  <c r="BU19" i="4"/>
  <c r="BU20" i="4"/>
  <c r="BU21" i="4"/>
  <c r="BU22" i="4"/>
  <c r="BU23" i="4"/>
  <c r="BU24" i="4"/>
  <c r="BU25" i="4"/>
  <c r="BU26" i="4"/>
  <c r="BU27" i="4"/>
  <c r="BU28" i="4"/>
  <c r="BU29" i="4"/>
  <c r="BU30" i="4"/>
  <c r="BU31" i="4"/>
  <c r="BU32" i="4"/>
  <c r="BU33" i="4"/>
  <c r="BU34" i="4"/>
  <c r="BU35" i="4"/>
  <c r="BU36" i="4"/>
  <c r="BU37" i="4"/>
  <c r="BU38" i="4"/>
  <c r="BU39" i="4"/>
  <c r="BU40" i="4"/>
  <c r="BU41" i="4"/>
  <c r="BU42" i="4"/>
  <c r="BU43" i="4"/>
  <c r="BU44" i="4"/>
  <c r="BU45" i="4"/>
  <c r="BU46" i="4"/>
  <c r="BU47" i="4"/>
  <c r="BU48" i="4"/>
  <c r="BU49" i="4"/>
  <c r="BU50" i="4"/>
  <c r="BU51" i="4"/>
  <c r="BU52" i="4"/>
  <c r="BU53" i="4"/>
  <c r="BU54" i="4"/>
  <c r="BU55" i="4"/>
  <c r="BU56" i="4"/>
  <c r="BU57" i="4"/>
  <c r="BU58" i="4"/>
  <c r="BU59" i="4"/>
  <c r="BU60" i="4"/>
  <c r="BU61" i="4"/>
  <c r="BU62" i="4"/>
  <c r="BU63" i="4"/>
  <c r="BU64" i="4"/>
  <c r="BU65" i="4"/>
  <c r="BU66" i="4"/>
  <c r="BU67" i="4"/>
  <c r="BU68" i="4"/>
  <c r="BU69" i="4"/>
  <c r="BU70" i="4"/>
  <c r="BU71" i="4"/>
  <c r="BU72" i="4"/>
  <c r="BU73" i="4"/>
  <c r="BU74" i="4"/>
  <c r="BU75" i="4"/>
  <c r="BU76" i="4"/>
  <c r="BU77" i="4"/>
  <c r="BU78" i="4"/>
  <c r="BU79" i="4"/>
  <c r="BU80" i="4"/>
  <c r="BU81" i="4"/>
  <c r="BU82" i="4"/>
  <c r="BU83" i="4"/>
  <c r="BU84" i="4"/>
  <c r="BU85" i="4"/>
  <c r="BU86" i="4"/>
  <c r="BU87" i="4"/>
  <c r="BU88" i="4"/>
  <c r="BU89" i="4"/>
  <c r="BU90" i="4"/>
  <c r="BU91" i="4"/>
  <c r="BU92" i="4"/>
  <c r="BU93" i="4"/>
  <c r="BU94" i="4"/>
  <c r="BU95" i="4"/>
  <c r="BU96" i="4"/>
  <c r="BU97" i="4"/>
  <c r="BU98" i="4"/>
  <c r="BU99" i="4"/>
  <c r="BU100" i="4"/>
  <c r="BU101" i="4"/>
  <c r="BU102" i="4"/>
  <c r="BU103" i="4"/>
  <c r="BU104" i="4"/>
  <c r="BU105" i="4"/>
  <c r="BU106" i="4"/>
  <c r="BU107" i="4"/>
  <c r="BU108" i="4"/>
  <c r="BU109" i="4"/>
  <c r="BU110" i="4"/>
  <c r="BU111" i="4"/>
  <c r="BU112" i="4"/>
  <c r="BU113" i="4"/>
  <c r="BU114" i="4"/>
  <c r="BU115" i="4"/>
  <c r="BU116" i="4"/>
  <c r="BU117" i="4"/>
  <c r="BU118" i="4"/>
  <c r="BU119" i="4"/>
  <c r="BU120" i="4"/>
  <c r="BU121" i="4"/>
  <c r="BU122" i="4"/>
  <c r="BU123" i="4"/>
  <c r="BU124" i="4"/>
  <c r="BU125" i="4"/>
  <c r="BU126" i="4"/>
  <c r="BU127" i="4"/>
  <c r="BU128" i="4"/>
  <c r="BU129" i="4"/>
  <c r="BU130" i="4"/>
  <c r="BU131" i="4"/>
  <c r="BU132" i="4"/>
  <c r="BU133" i="4"/>
  <c r="BU134" i="4"/>
  <c r="BU135" i="4"/>
  <c r="BU136" i="4"/>
  <c r="BU137" i="4"/>
  <c r="BU138" i="4"/>
  <c r="BU139" i="4"/>
  <c r="BU140" i="4"/>
  <c r="BU141" i="4"/>
  <c r="BU142" i="4"/>
  <c r="BU143" i="4"/>
  <c r="BU144" i="4"/>
  <c r="BU145" i="4"/>
  <c r="BU146" i="4"/>
  <c r="BU147" i="4"/>
  <c r="BU148" i="4"/>
  <c r="BU149" i="4"/>
  <c r="BU150" i="4"/>
  <c r="BU151" i="4"/>
  <c r="BU152" i="4"/>
  <c r="BU153" i="4"/>
  <c r="BU155" i="4"/>
  <c r="BU156" i="4"/>
  <c r="BU157" i="4"/>
  <c r="BU158" i="4"/>
  <c r="BU159" i="4"/>
  <c r="BU160" i="4"/>
  <c r="BU161" i="4"/>
  <c r="BU162" i="4"/>
  <c r="BU163" i="4"/>
  <c r="BU164" i="4"/>
  <c r="BU165" i="4"/>
  <c r="BU166" i="4"/>
  <c r="BU167" i="4"/>
  <c r="BU168" i="4"/>
  <c r="BU169" i="4"/>
  <c r="BU170" i="4"/>
  <c r="BU171" i="4"/>
  <c r="BU172" i="4"/>
  <c r="BU173" i="4"/>
  <c r="BU174" i="4"/>
  <c r="BU175" i="4"/>
  <c r="BU176" i="4"/>
  <c r="BU177" i="4"/>
  <c r="BU178" i="4"/>
  <c r="BU179" i="4"/>
  <c r="BU180" i="4"/>
  <c r="BU181" i="4"/>
  <c r="BU182" i="4"/>
  <c r="BU183" i="4"/>
  <c r="BU184" i="4"/>
  <c r="BU185" i="4"/>
  <c r="BU186" i="4"/>
  <c r="BU187" i="4"/>
  <c r="BU188" i="4"/>
  <c r="BU189" i="4"/>
  <c r="BU190" i="4"/>
  <c r="BU191" i="4"/>
  <c r="BU192" i="4"/>
  <c r="BU193" i="4"/>
  <c r="BU194" i="4"/>
  <c r="BU195" i="4"/>
  <c r="BU196" i="4"/>
  <c r="BU197" i="4"/>
  <c r="BU198" i="4"/>
  <c r="BU199" i="4"/>
  <c r="BU200" i="4"/>
  <c r="BU201" i="4"/>
  <c r="BU202" i="4"/>
  <c r="BU203" i="4"/>
  <c r="BU204" i="4"/>
  <c r="BU205" i="4"/>
  <c r="BU206" i="4"/>
  <c r="BU207" i="4"/>
  <c r="BU208" i="4"/>
  <c r="BU209" i="4"/>
  <c r="BU210" i="4"/>
  <c r="BU211" i="4"/>
  <c r="BU212" i="4"/>
  <c r="BU213" i="4"/>
  <c r="BU214" i="4"/>
  <c r="BU215" i="4"/>
  <c r="BU216" i="4"/>
  <c r="BU217" i="4"/>
  <c r="BU218" i="4"/>
  <c r="BU219" i="4"/>
  <c r="BU220" i="4"/>
  <c r="BU221" i="4"/>
  <c r="BU222" i="4"/>
  <c r="BU223" i="4"/>
  <c r="BU224" i="4"/>
  <c r="BU225" i="4"/>
  <c r="BU226" i="4"/>
  <c r="BU227" i="4"/>
  <c r="BU228" i="4"/>
  <c r="BU229" i="4"/>
  <c r="BU230" i="4"/>
  <c r="BU231" i="4"/>
  <c r="BU232" i="4"/>
  <c r="BU233" i="4"/>
  <c r="BU234" i="4"/>
  <c r="BU235" i="4"/>
  <c r="BU236" i="4"/>
  <c r="BU237" i="4"/>
  <c r="BU238" i="4"/>
  <c r="BU239" i="4"/>
  <c r="BU240" i="4"/>
  <c r="BU241" i="4"/>
  <c r="BU242" i="4"/>
  <c r="BU243" i="4"/>
  <c r="BU244" i="4"/>
  <c r="BU245" i="4"/>
  <c r="BU246" i="4"/>
  <c r="BU247" i="4"/>
  <c r="BU248" i="4"/>
  <c r="BU249" i="4"/>
  <c r="BU250" i="4"/>
  <c r="BU251" i="4"/>
  <c r="BU252" i="4"/>
  <c r="BU253" i="4"/>
  <c r="BU254" i="4"/>
  <c r="BU255" i="4"/>
  <c r="BU256" i="4"/>
  <c r="BU257" i="4"/>
  <c r="BU258" i="4"/>
  <c r="BU259" i="4"/>
  <c r="BU260" i="4"/>
  <c r="BU261" i="4"/>
  <c r="BU262" i="4"/>
  <c r="BU263" i="4"/>
  <c r="BU264" i="4"/>
  <c r="BU265" i="4"/>
  <c r="BU266" i="4"/>
  <c r="BU267" i="4"/>
  <c r="BU268" i="4"/>
  <c r="BU269" i="4"/>
  <c r="BU270" i="4"/>
  <c r="BU271" i="4"/>
  <c r="BU272" i="4"/>
  <c r="BU273" i="4"/>
  <c r="BU274" i="4"/>
  <c r="BU275" i="4"/>
  <c r="BU276" i="4"/>
  <c r="BU277" i="4"/>
  <c r="BU278" i="4"/>
  <c r="BU279" i="4"/>
  <c r="BU280" i="4"/>
  <c r="BU281" i="4"/>
  <c r="BU282" i="4"/>
  <c r="BU283" i="4"/>
  <c r="BU284" i="4"/>
  <c r="BU285" i="4"/>
  <c r="BU286" i="4"/>
  <c r="BU287" i="4"/>
  <c r="BU288" i="4"/>
  <c r="BU289" i="4"/>
  <c r="BU290" i="4"/>
  <c r="BU291" i="4"/>
  <c r="BU292" i="4"/>
  <c r="BU293" i="4"/>
  <c r="BU294" i="4"/>
  <c r="BU295" i="4"/>
  <c r="BU296" i="4"/>
  <c r="BU297" i="4"/>
  <c r="BU298" i="4"/>
  <c r="BU299" i="4"/>
  <c r="BU300" i="4"/>
  <c r="BU301" i="4"/>
  <c r="BU302" i="4"/>
  <c r="BU303" i="4"/>
  <c r="BU304" i="4"/>
  <c r="BU305" i="4"/>
  <c r="BU306" i="4"/>
  <c r="BU307" i="4"/>
  <c r="BU308" i="4"/>
  <c r="BU309" i="4"/>
  <c r="BU310" i="4"/>
  <c r="BU311" i="4"/>
  <c r="BU11" i="4"/>
  <c r="BS311" i="4"/>
  <c r="BS310" i="4"/>
  <c r="BS309" i="4"/>
  <c r="BS308" i="4"/>
  <c r="BS307" i="4"/>
  <c r="BS306" i="4"/>
  <c r="BS305" i="4"/>
  <c r="BS304" i="4"/>
  <c r="BS303" i="4"/>
  <c r="BS302" i="4"/>
  <c r="BS301" i="4"/>
  <c r="BS300" i="4"/>
  <c r="BS299" i="4"/>
  <c r="BS298" i="4"/>
  <c r="BS297" i="4"/>
  <c r="BS296" i="4"/>
  <c r="BS295" i="4"/>
  <c r="BS294" i="4"/>
  <c r="BS293" i="4"/>
  <c r="BS292" i="4"/>
  <c r="BS291" i="4"/>
  <c r="BS290" i="4"/>
  <c r="BS289" i="4"/>
  <c r="BS288" i="4"/>
  <c r="BS287" i="4"/>
  <c r="BS286" i="4"/>
  <c r="BS285" i="4"/>
  <c r="BS284" i="4"/>
  <c r="BS283" i="4"/>
  <c r="BS282" i="4"/>
  <c r="BS281" i="4"/>
  <c r="BS280" i="4"/>
  <c r="BS279" i="4"/>
  <c r="BS278" i="4"/>
  <c r="BS277" i="4"/>
  <c r="BS276" i="4"/>
  <c r="BS275" i="4"/>
  <c r="BS274" i="4"/>
  <c r="BS273" i="4"/>
  <c r="BS272" i="4"/>
  <c r="BS271" i="4"/>
  <c r="BS270" i="4"/>
  <c r="BS269" i="4"/>
  <c r="BS268" i="4"/>
  <c r="BS267" i="4"/>
  <c r="BS266" i="4"/>
  <c r="BS265" i="4"/>
  <c r="BS264" i="4"/>
  <c r="BS263" i="4"/>
  <c r="BS262" i="4"/>
  <c r="BS261" i="4"/>
  <c r="BS260" i="4"/>
  <c r="BS259" i="4"/>
  <c r="BS258" i="4"/>
  <c r="BS257" i="4"/>
  <c r="BS256" i="4"/>
  <c r="BS255" i="4"/>
  <c r="BS254" i="4"/>
  <c r="BS253" i="4"/>
  <c r="BS252" i="4"/>
  <c r="BS251" i="4"/>
  <c r="BS250" i="4"/>
  <c r="BS249" i="4"/>
  <c r="BS248" i="4"/>
  <c r="BS247" i="4"/>
  <c r="BS246" i="4"/>
  <c r="BS245" i="4"/>
  <c r="BS244" i="4"/>
  <c r="BS243" i="4"/>
  <c r="BS242" i="4"/>
  <c r="BS241" i="4"/>
  <c r="BS240" i="4"/>
  <c r="BS239" i="4"/>
  <c r="BS238" i="4"/>
  <c r="BS237" i="4"/>
  <c r="BS236" i="4"/>
  <c r="BS235" i="4"/>
  <c r="BS234" i="4"/>
  <c r="BS233" i="4"/>
  <c r="BS232" i="4"/>
  <c r="BS231" i="4"/>
  <c r="BS230" i="4"/>
  <c r="BS229" i="4"/>
  <c r="BS228" i="4"/>
  <c r="BS227" i="4"/>
  <c r="BS226" i="4"/>
  <c r="BS225" i="4"/>
  <c r="BS224" i="4"/>
  <c r="BS223" i="4"/>
  <c r="BS222" i="4"/>
  <c r="BS221" i="4"/>
  <c r="BS220" i="4"/>
  <c r="BS219" i="4"/>
  <c r="BS218" i="4"/>
  <c r="BS217" i="4"/>
  <c r="BS216" i="4"/>
  <c r="BS215" i="4"/>
  <c r="BS214" i="4"/>
  <c r="BS213" i="4"/>
  <c r="BS212" i="4"/>
  <c r="BS211" i="4"/>
  <c r="BS210" i="4"/>
  <c r="BS209" i="4"/>
  <c r="BS208" i="4"/>
  <c r="BS207" i="4"/>
  <c r="BS206" i="4"/>
  <c r="BS205" i="4"/>
  <c r="BS204" i="4"/>
  <c r="BS203" i="4"/>
  <c r="BS202" i="4"/>
  <c r="BS201" i="4"/>
  <c r="BS200" i="4"/>
  <c r="BS199" i="4"/>
  <c r="BS198" i="4"/>
  <c r="BS197" i="4"/>
  <c r="BS196" i="4"/>
  <c r="BS195" i="4"/>
  <c r="BS194" i="4"/>
  <c r="BS193" i="4"/>
  <c r="BS192" i="4"/>
  <c r="BS191" i="4"/>
  <c r="BS190" i="4"/>
  <c r="BS189" i="4"/>
  <c r="BS188" i="4"/>
  <c r="BS187" i="4"/>
  <c r="BS186" i="4"/>
  <c r="BS185" i="4"/>
  <c r="BS184" i="4"/>
  <c r="BS183" i="4"/>
  <c r="BS182" i="4"/>
  <c r="BS181" i="4"/>
  <c r="BS180" i="4"/>
  <c r="BS179" i="4"/>
  <c r="BS177" i="4"/>
  <c r="BS176" i="4"/>
  <c r="BS175" i="4"/>
  <c r="BS174" i="4"/>
  <c r="BS173" i="4"/>
  <c r="BS172" i="4"/>
  <c r="BS171" i="4"/>
  <c r="BS170" i="4"/>
  <c r="BS169" i="4"/>
  <c r="BS168" i="4"/>
  <c r="BS167" i="4"/>
  <c r="BS166" i="4"/>
  <c r="BS165" i="4"/>
  <c r="BS164" i="4"/>
  <c r="BS163" i="4"/>
  <c r="BS162" i="4"/>
  <c r="BS161" i="4"/>
  <c r="BS160" i="4"/>
  <c r="BS159" i="4"/>
  <c r="BS158" i="4"/>
  <c r="BS157" i="4"/>
  <c r="BS156" i="4"/>
  <c r="BS155" i="4"/>
  <c r="BS154" i="4"/>
  <c r="BS153" i="4"/>
  <c r="BS152" i="4"/>
  <c r="BS151" i="4"/>
  <c r="BS150" i="4"/>
  <c r="BS149" i="4"/>
  <c r="BS148" i="4"/>
  <c r="BS147" i="4"/>
  <c r="BS146" i="4"/>
  <c r="BS145" i="4"/>
  <c r="BS144" i="4"/>
  <c r="BS143" i="4"/>
  <c r="BS142" i="4"/>
  <c r="BS141" i="4"/>
  <c r="BS140" i="4"/>
  <c r="BS139" i="4"/>
  <c r="BS138" i="4"/>
  <c r="BS137" i="4"/>
  <c r="BS136" i="4"/>
  <c r="BS135" i="4"/>
  <c r="BS134" i="4"/>
  <c r="BS133" i="4"/>
  <c r="BS132" i="4"/>
  <c r="BS131" i="4"/>
  <c r="BS130" i="4"/>
  <c r="BS129" i="4"/>
  <c r="BS128" i="4"/>
  <c r="BS127" i="4"/>
  <c r="BS126" i="4"/>
  <c r="BS125" i="4"/>
  <c r="BS124" i="4"/>
  <c r="BS123" i="4"/>
  <c r="BS122" i="4"/>
  <c r="BS121" i="4"/>
  <c r="BS120" i="4"/>
  <c r="BS119" i="4"/>
  <c r="BS117" i="4"/>
  <c r="BS116" i="4"/>
  <c r="BS115" i="4"/>
  <c r="BS114" i="4"/>
  <c r="BS113" i="4"/>
  <c r="BS112" i="4"/>
  <c r="BS111" i="4"/>
  <c r="BS110" i="4"/>
  <c r="BS109" i="4"/>
  <c r="BS108" i="4"/>
  <c r="BS107" i="4"/>
  <c r="BS106" i="4"/>
  <c r="BS105" i="4"/>
  <c r="BS104" i="4"/>
  <c r="BS103" i="4"/>
  <c r="BS102" i="4"/>
  <c r="BS101" i="4"/>
  <c r="BS100" i="4"/>
  <c r="BS99" i="4"/>
  <c r="BS98" i="4"/>
  <c r="BS97" i="4"/>
  <c r="BS96" i="4"/>
  <c r="BS95" i="4"/>
  <c r="BS94" i="4"/>
  <c r="BS93" i="4"/>
  <c r="BS92" i="4"/>
  <c r="BS91" i="4"/>
  <c r="BS90" i="4"/>
  <c r="BS89" i="4"/>
  <c r="BS88" i="4"/>
  <c r="BS87" i="4"/>
  <c r="BS86" i="4"/>
  <c r="BS85" i="4"/>
  <c r="BS84" i="4"/>
  <c r="BS83" i="4"/>
  <c r="BS82" i="4"/>
  <c r="BS81" i="4"/>
  <c r="BS80" i="4"/>
  <c r="BS79" i="4"/>
  <c r="BS78" i="4"/>
  <c r="BS77" i="4"/>
  <c r="BS76" i="4"/>
  <c r="BS75" i="4"/>
  <c r="BS74" i="4"/>
  <c r="BS73" i="4"/>
  <c r="BS72" i="4"/>
  <c r="BS71" i="4"/>
  <c r="BS70" i="4"/>
  <c r="BS69" i="4"/>
  <c r="BS68" i="4"/>
  <c r="BS67" i="4"/>
  <c r="BS66" i="4"/>
  <c r="BS65" i="4"/>
  <c r="BS64" i="4"/>
  <c r="BS63" i="4"/>
  <c r="BS62" i="4"/>
  <c r="BS61" i="4"/>
  <c r="BS60" i="4"/>
  <c r="BS59" i="4"/>
  <c r="BS58" i="4"/>
  <c r="BS57" i="4"/>
  <c r="BS56" i="4"/>
  <c r="BS55" i="4"/>
  <c r="BS53" i="4"/>
  <c r="BS52" i="4"/>
  <c r="BS51" i="4"/>
  <c r="BS50" i="4"/>
  <c r="BS49" i="4"/>
  <c r="BS48" i="4"/>
  <c r="BS47" i="4"/>
  <c r="BS46" i="4"/>
  <c r="BS45" i="4"/>
  <c r="BS44" i="4"/>
  <c r="BS43" i="4"/>
  <c r="BS42" i="4"/>
  <c r="BS41" i="4"/>
  <c r="BS40" i="4"/>
  <c r="BS39" i="4"/>
  <c r="BS38" i="4"/>
  <c r="BS37" i="4"/>
  <c r="BS36" i="4"/>
  <c r="BS35" i="4"/>
  <c r="BS34" i="4"/>
  <c r="BS33" i="4"/>
  <c r="BS32" i="4"/>
  <c r="BS31" i="4"/>
  <c r="BS30" i="4"/>
  <c r="BS29" i="4"/>
  <c r="BS28" i="4"/>
  <c r="BS27" i="4"/>
  <c r="BS26" i="4"/>
  <c r="BS25" i="4"/>
  <c r="BS24" i="4"/>
  <c r="BS23" i="4"/>
  <c r="BS22" i="4"/>
  <c r="BS21" i="4"/>
  <c r="BS20" i="4"/>
  <c r="BS19" i="4"/>
  <c r="BS18" i="4"/>
  <c r="BS17" i="4"/>
  <c r="BS16" i="4"/>
  <c r="BS15" i="4"/>
  <c r="BS14" i="4"/>
  <c r="BS13" i="4"/>
  <c r="BS12" i="4"/>
  <c r="BF12" i="4"/>
  <c r="BG12" i="4"/>
  <c r="BH12" i="4"/>
  <c r="BM12" i="4" s="1"/>
  <c r="BF13" i="4"/>
  <c r="BG13" i="4"/>
  <c r="BH13" i="4"/>
  <c r="BM13" i="4" s="1"/>
  <c r="BF14" i="4"/>
  <c r="BG14" i="4"/>
  <c r="BH14" i="4"/>
  <c r="BM14" i="4" s="1"/>
  <c r="BF15" i="4"/>
  <c r="BG15" i="4"/>
  <c r="BH15" i="4"/>
  <c r="BM15" i="4" s="1"/>
  <c r="BF16" i="4"/>
  <c r="BG16" i="4"/>
  <c r="BH16" i="4"/>
  <c r="BM16" i="4" s="1"/>
  <c r="BF17" i="4"/>
  <c r="BG17" i="4"/>
  <c r="BH17" i="4"/>
  <c r="BM17" i="4" s="1"/>
  <c r="BF18" i="4"/>
  <c r="BG18" i="4"/>
  <c r="BH18" i="4"/>
  <c r="BM18" i="4" s="1"/>
  <c r="BF19" i="4"/>
  <c r="BG19" i="4"/>
  <c r="BH19" i="4"/>
  <c r="BM19" i="4" s="1"/>
  <c r="BF20" i="4"/>
  <c r="BG20" i="4"/>
  <c r="BH20" i="4"/>
  <c r="BM20" i="4" s="1"/>
  <c r="BF21" i="4"/>
  <c r="BG21" i="4"/>
  <c r="BH21" i="4"/>
  <c r="BM21" i="4" s="1"/>
  <c r="BF22" i="4"/>
  <c r="BG22" i="4"/>
  <c r="BH22" i="4"/>
  <c r="BM22" i="4" s="1"/>
  <c r="BF23" i="4"/>
  <c r="BG23" i="4"/>
  <c r="BH23" i="4"/>
  <c r="BM23" i="4" s="1"/>
  <c r="BF24" i="4"/>
  <c r="BG24" i="4"/>
  <c r="BH24" i="4"/>
  <c r="BM24" i="4" s="1"/>
  <c r="BF25" i="4"/>
  <c r="BG25" i="4"/>
  <c r="BH25" i="4"/>
  <c r="BM25" i="4" s="1"/>
  <c r="BF26" i="4"/>
  <c r="BG26" i="4"/>
  <c r="BH26" i="4"/>
  <c r="BM26" i="4" s="1"/>
  <c r="BF27" i="4"/>
  <c r="BG27" i="4"/>
  <c r="BH27" i="4"/>
  <c r="BM27" i="4" s="1"/>
  <c r="BF28" i="4"/>
  <c r="BG28" i="4"/>
  <c r="BH28" i="4"/>
  <c r="BM28" i="4" s="1"/>
  <c r="BF29" i="4"/>
  <c r="BG29" i="4"/>
  <c r="BH29" i="4"/>
  <c r="BM29" i="4" s="1"/>
  <c r="BF30" i="4"/>
  <c r="BG30" i="4"/>
  <c r="BH30" i="4"/>
  <c r="BM30" i="4" s="1"/>
  <c r="BF31" i="4"/>
  <c r="BG31" i="4"/>
  <c r="BH31" i="4"/>
  <c r="BM31" i="4" s="1"/>
  <c r="BF32" i="4"/>
  <c r="BG32" i="4"/>
  <c r="BH32" i="4"/>
  <c r="BM32" i="4" s="1"/>
  <c r="BF33" i="4"/>
  <c r="BG33" i="4"/>
  <c r="BH33" i="4"/>
  <c r="BM33" i="4" s="1"/>
  <c r="BF34" i="4"/>
  <c r="BG34" i="4"/>
  <c r="BH34" i="4"/>
  <c r="BM34" i="4" s="1"/>
  <c r="BF35" i="4"/>
  <c r="BG35" i="4"/>
  <c r="BH35" i="4"/>
  <c r="BM35" i="4" s="1"/>
  <c r="BF36" i="4"/>
  <c r="BG36" i="4"/>
  <c r="BH36" i="4"/>
  <c r="BM36" i="4" s="1"/>
  <c r="BF37" i="4"/>
  <c r="BG37" i="4"/>
  <c r="BH37" i="4"/>
  <c r="BM37" i="4" s="1"/>
  <c r="BF38" i="4"/>
  <c r="BG38" i="4"/>
  <c r="BH38" i="4"/>
  <c r="BM38" i="4" s="1"/>
  <c r="BF39" i="4"/>
  <c r="BG39" i="4"/>
  <c r="BH39" i="4"/>
  <c r="BM39" i="4" s="1"/>
  <c r="BF40" i="4"/>
  <c r="BG40" i="4"/>
  <c r="BH40" i="4"/>
  <c r="BM40" i="4" s="1"/>
  <c r="BF41" i="4"/>
  <c r="BG41" i="4"/>
  <c r="BH41" i="4"/>
  <c r="BM41" i="4" s="1"/>
  <c r="BF42" i="4"/>
  <c r="BG42" i="4"/>
  <c r="BH42" i="4"/>
  <c r="BM42" i="4" s="1"/>
  <c r="BF43" i="4"/>
  <c r="BG43" i="4"/>
  <c r="BH43" i="4"/>
  <c r="BM43" i="4" s="1"/>
  <c r="BF44" i="4"/>
  <c r="BG44" i="4"/>
  <c r="BH44" i="4"/>
  <c r="BM44" i="4" s="1"/>
  <c r="BF45" i="4"/>
  <c r="BG45" i="4"/>
  <c r="BH45" i="4"/>
  <c r="BM45" i="4" s="1"/>
  <c r="BF46" i="4"/>
  <c r="BG46" i="4"/>
  <c r="BH46" i="4"/>
  <c r="BM46" i="4" s="1"/>
  <c r="BF47" i="4"/>
  <c r="BG47" i="4"/>
  <c r="BH47" i="4"/>
  <c r="BM47" i="4" s="1"/>
  <c r="BF48" i="4"/>
  <c r="BG48" i="4"/>
  <c r="BH48" i="4"/>
  <c r="BM48" i="4" s="1"/>
  <c r="BF49" i="4"/>
  <c r="BG49" i="4"/>
  <c r="BH49" i="4"/>
  <c r="BM49" i="4" s="1"/>
  <c r="BF50" i="4"/>
  <c r="BG50" i="4"/>
  <c r="BH50" i="4"/>
  <c r="BM50" i="4" s="1"/>
  <c r="BF51" i="4"/>
  <c r="BG51" i="4"/>
  <c r="BH51" i="4"/>
  <c r="BM51" i="4" s="1"/>
  <c r="BF52" i="4"/>
  <c r="BG52" i="4"/>
  <c r="BH52" i="4"/>
  <c r="BM52" i="4" s="1"/>
  <c r="BF53" i="4"/>
  <c r="BG53" i="4"/>
  <c r="BH53" i="4"/>
  <c r="BM53" i="4" s="1"/>
  <c r="BF54" i="4"/>
  <c r="BG54" i="4"/>
  <c r="BH54" i="4"/>
  <c r="BM54" i="4" s="1"/>
  <c r="BF55" i="4"/>
  <c r="BG55" i="4"/>
  <c r="BH55" i="4"/>
  <c r="BM55" i="4" s="1"/>
  <c r="BF56" i="4"/>
  <c r="BG56" i="4"/>
  <c r="BH56" i="4"/>
  <c r="BM56" i="4" s="1"/>
  <c r="BF57" i="4"/>
  <c r="BG57" i="4"/>
  <c r="BH57" i="4"/>
  <c r="BM57" i="4" s="1"/>
  <c r="BF58" i="4"/>
  <c r="BG58" i="4"/>
  <c r="BH58" i="4"/>
  <c r="BM58" i="4" s="1"/>
  <c r="BF59" i="4"/>
  <c r="BG59" i="4"/>
  <c r="BH59" i="4"/>
  <c r="BM59" i="4" s="1"/>
  <c r="BF60" i="4"/>
  <c r="BG60" i="4"/>
  <c r="BH60" i="4"/>
  <c r="BM60" i="4" s="1"/>
  <c r="BF61" i="4"/>
  <c r="BG61" i="4"/>
  <c r="BH61" i="4"/>
  <c r="BM61" i="4" s="1"/>
  <c r="BF62" i="4"/>
  <c r="BG62" i="4"/>
  <c r="BH62" i="4"/>
  <c r="BM62" i="4" s="1"/>
  <c r="BF63" i="4"/>
  <c r="BG63" i="4"/>
  <c r="BH63" i="4"/>
  <c r="BM63" i="4" s="1"/>
  <c r="BF64" i="4"/>
  <c r="BG64" i="4"/>
  <c r="BH64" i="4"/>
  <c r="BM64" i="4" s="1"/>
  <c r="BF65" i="4"/>
  <c r="BG65" i="4"/>
  <c r="BH65" i="4"/>
  <c r="BM65" i="4" s="1"/>
  <c r="BF66" i="4"/>
  <c r="BG66" i="4"/>
  <c r="BH66" i="4"/>
  <c r="BM66" i="4" s="1"/>
  <c r="BF67" i="4"/>
  <c r="BG67" i="4"/>
  <c r="BH67" i="4"/>
  <c r="BM67" i="4" s="1"/>
  <c r="BF68" i="4"/>
  <c r="BG68" i="4"/>
  <c r="BH68" i="4"/>
  <c r="BM68" i="4" s="1"/>
  <c r="BF69" i="4"/>
  <c r="BG69" i="4"/>
  <c r="BH69" i="4"/>
  <c r="BM69" i="4" s="1"/>
  <c r="BF70" i="4"/>
  <c r="BG70" i="4"/>
  <c r="BH70" i="4"/>
  <c r="BM70" i="4" s="1"/>
  <c r="BF71" i="4"/>
  <c r="BG71" i="4"/>
  <c r="BH71" i="4"/>
  <c r="BM71" i="4" s="1"/>
  <c r="BF72" i="4"/>
  <c r="BG72" i="4"/>
  <c r="BH72" i="4"/>
  <c r="BM72" i="4" s="1"/>
  <c r="BF73" i="4"/>
  <c r="BG73" i="4"/>
  <c r="BH73" i="4"/>
  <c r="BM73" i="4" s="1"/>
  <c r="BF74" i="4"/>
  <c r="BG74" i="4"/>
  <c r="BH74" i="4"/>
  <c r="BM74" i="4" s="1"/>
  <c r="BF75" i="4"/>
  <c r="BG75" i="4"/>
  <c r="BH75" i="4"/>
  <c r="BM75" i="4" s="1"/>
  <c r="BF76" i="4"/>
  <c r="BG76" i="4"/>
  <c r="BH76" i="4"/>
  <c r="BM76" i="4" s="1"/>
  <c r="BF77" i="4"/>
  <c r="BG77" i="4"/>
  <c r="BH77" i="4"/>
  <c r="BM77" i="4" s="1"/>
  <c r="BF78" i="4"/>
  <c r="BG78" i="4"/>
  <c r="BH78" i="4"/>
  <c r="BM78" i="4" s="1"/>
  <c r="BF79" i="4"/>
  <c r="BG79" i="4"/>
  <c r="BH79" i="4"/>
  <c r="BM79" i="4" s="1"/>
  <c r="BF80" i="4"/>
  <c r="BG80" i="4"/>
  <c r="BH80" i="4"/>
  <c r="BM80" i="4" s="1"/>
  <c r="BF81" i="4"/>
  <c r="BG81" i="4"/>
  <c r="BH81" i="4"/>
  <c r="BM81" i="4" s="1"/>
  <c r="BF82" i="4"/>
  <c r="BG82" i="4"/>
  <c r="BH82" i="4"/>
  <c r="BM82" i="4" s="1"/>
  <c r="BF83" i="4"/>
  <c r="BG83" i="4"/>
  <c r="BH83" i="4"/>
  <c r="BM83" i="4" s="1"/>
  <c r="BF84" i="4"/>
  <c r="BG84" i="4"/>
  <c r="BH84" i="4"/>
  <c r="BM84" i="4" s="1"/>
  <c r="BF85" i="4"/>
  <c r="BG85" i="4"/>
  <c r="BH85" i="4"/>
  <c r="BM85" i="4" s="1"/>
  <c r="BF86" i="4"/>
  <c r="BG86" i="4"/>
  <c r="BH86" i="4"/>
  <c r="BM86" i="4" s="1"/>
  <c r="BF87" i="4"/>
  <c r="BG87" i="4"/>
  <c r="BH87" i="4"/>
  <c r="BM87" i="4" s="1"/>
  <c r="BF88" i="4"/>
  <c r="BG88" i="4"/>
  <c r="BH88" i="4"/>
  <c r="BM88" i="4" s="1"/>
  <c r="BF89" i="4"/>
  <c r="BG89" i="4"/>
  <c r="BH89" i="4"/>
  <c r="BM89" i="4" s="1"/>
  <c r="BF90" i="4"/>
  <c r="BG90" i="4"/>
  <c r="BH90" i="4"/>
  <c r="BM90" i="4" s="1"/>
  <c r="BF91" i="4"/>
  <c r="BG91" i="4"/>
  <c r="BH91" i="4"/>
  <c r="BM91" i="4" s="1"/>
  <c r="BF92" i="4"/>
  <c r="BG92" i="4"/>
  <c r="BH92" i="4"/>
  <c r="BM92" i="4" s="1"/>
  <c r="BF93" i="4"/>
  <c r="BG93" i="4"/>
  <c r="BH93" i="4"/>
  <c r="BM93" i="4" s="1"/>
  <c r="BF94" i="4"/>
  <c r="BG94" i="4"/>
  <c r="BH94" i="4"/>
  <c r="BM94" i="4" s="1"/>
  <c r="BF95" i="4"/>
  <c r="BG95" i="4"/>
  <c r="BH95" i="4"/>
  <c r="BM95" i="4" s="1"/>
  <c r="BF96" i="4"/>
  <c r="BG96" i="4"/>
  <c r="BH96" i="4"/>
  <c r="BM96" i="4" s="1"/>
  <c r="BF97" i="4"/>
  <c r="BG97" i="4"/>
  <c r="BH97" i="4"/>
  <c r="BM97" i="4" s="1"/>
  <c r="BF98" i="4"/>
  <c r="BG98" i="4"/>
  <c r="BH98" i="4"/>
  <c r="BM98" i="4" s="1"/>
  <c r="BF99" i="4"/>
  <c r="BG99" i="4"/>
  <c r="BH99" i="4"/>
  <c r="BM99" i="4" s="1"/>
  <c r="BF100" i="4"/>
  <c r="BG100" i="4"/>
  <c r="BH100" i="4"/>
  <c r="BM100" i="4" s="1"/>
  <c r="BF101" i="4"/>
  <c r="BG101" i="4"/>
  <c r="BH101" i="4"/>
  <c r="BM101" i="4" s="1"/>
  <c r="BF102" i="4"/>
  <c r="BG102" i="4"/>
  <c r="BH102" i="4"/>
  <c r="BM102" i="4" s="1"/>
  <c r="BF103" i="4"/>
  <c r="BG103" i="4"/>
  <c r="BH103" i="4"/>
  <c r="BM103" i="4" s="1"/>
  <c r="BF104" i="4"/>
  <c r="BG104" i="4"/>
  <c r="BH104" i="4"/>
  <c r="BM104" i="4" s="1"/>
  <c r="BF105" i="4"/>
  <c r="BG105" i="4"/>
  <c r="BH105" i="4"/>
  <c r="BM105" i="4" s="1"/>
  <c r="BF106" i="4"/>
  <c r="BG106" i="4"/>
  <c r="BH106" i="4"/>
  <c r="BM106" i="4" s="1"/>
  <c r="BF107" i="4"/>
  <c r="BG107" i="4"/>
  <c r="BH107" i="4"/>
  <c r="BM107" i="4" s="1"/>
  <c r="BF108" i="4"/>
  <c r="BG108" i="4"/>
  <c r="BH108" i="4"/>
  <c r="BM108" i="4" s="1"/>
  <c r="BF109" i="4"/>
  <c r="BG109" i="4"/>
  <c r="BH109" i="4"/>
  <c r="BM109" i="4" s="1"/>
  <c r="BF110" i="4"/>
  <c r="BG110" i="4"/>
  <c r="BH110" i="4"/>
  <c r="BM110" i="4" s="1"/>
  <c r="BF111" i="4"/>
  <c r="BG111" i="4"/>
  <c r="BH111" i="4"/>
  <c r="BM111" i="4" s="1"/>
  <c r="BF112" i="4"/>
  <c r="BG112" i="4"/>
  <c r="BH112" i="4"/>
  <c r="BM112" i="4" s="1"/>
  <c r="BF113" i="4"/>
  <c r="BG113" i="4"/>
  <c r="BH113" i="4"/>
  <c r="BM113" i="4" s="1"/>
  <c r="BF114" i="4"/>
  <c r="BG114" i="4"/>
  <c r="BH114" i="4"/>
  <c r="BM114" i="4" s="1"/>
  <c r="BF115" i="4"/>
  <c r="BG115" i="4"/>
  <c r="BH115" i="4"/>
  <c r="BM115" i="4" s="1"/>
  <c r="BF116" i="4"/>
  <c r="BG116" i="4"/>
  <c r="BH116" i="4"/>
  <c r="BM116" i="4" s="1"/>
  <c r="BF117" i="4"/>
  <c r="BG117" i="4"/>
  <c r="BH117" i="4"/>
  <c r="BM117" i="4" s="1"/>
  <c r="BF118" i="4"/>
  <c r="BG118" i="4"/>
  <c r="BH118" i="4"/>
  <c r="BM118" i="4" s="1"/>
  <c r="BF119" i="4"/>
  <c r="BG119" i="4"/>
  <c r="BH119" i="4"/>
  <c r="BM119" i="4" s="1"/>
  <c r="BF120" i="4"/>
  <c r="BG120" i="4"/>
  <c r="BH120" i="4"/>
  <c r="BM120" i="4" s="1"/>
  <c r="BF121" i="4"/>
  <c r="BG121" i="4"/>
  <c r="BH121" i="4"/>
  <c r="BM121" i="4" s="1"/>
  <c r="BF122" i="4"/>
  <c r="BG122" i="4"/>
  <c r="BH122" i="4"/>
  <c r="BM122" i="4" s="1"/>
  <c r="BF123" i="4"/>
  <c r="BG123" i="4"/>
  <c r="BH123" i="4"/>
  <c r="BM123" i="4" s="1"/>
  <c r="BF124" i="4"/>
  <c r="BG124" i="4"/>
  <c r="BH124" i="4"/>
  <c r="BM124" i="4" s="1"/>
  <c r="BF125" i="4"/>
  <c r="BG125" i="4"/>
  <c r="BH125" i="4"/>
  <c r="BM125" i="4" s="1"/>
  <c r="BF126" i="4"/>
  <c r="BG126" i="4"/>
  <c r="BH126" i="4"/>
  <c r="BM126" i="4" s="1"/>
  <c r="BF127" i="4"/>
  <c r="BG127" i="4"/>
  <c r="BH127" i="4"/>
  <c r="BM127" i="4" s="1"/>
  <c r="BF128" i="4"/>
  <c r="BG128" i="4"/>
  <c r="BH128" i="4"/>
  <c r="BM128" i="4" s="1"/>
  <c r="BF129" i="4"/>
  <c r="BG129" i="4"/>
  <c r="BH129" i="4"/>
  <c r="BM129" i="4" s="1"/>
  <c r="BF130" i="4"/>
  <c r="BG130" i="4"/>
  <c r="BH130" i="4"/>
  <c r="BM130" i="4" s="1"/>
  <c r="BF131" i="4"/>
  <c r="BG131" i="4"/>
  <c r="BH131" i="4"/>
  <c r="BM131" i="4" s="1"/>
  <c r="BF132" i="4"/>
  <c r="BG132" i="4"/>
  <c r="BH132" i="4"/>
  <c r="BM132" i="4" s="1"/>
  <c r="BF133" i="4"/>
  <c r="BG133" i="4"/>
  <c r="BH133" i="4"/>
  <c r="BM133" i="4" s="1"/>
  <c r="BF134" i="4"/>
  <c r="BG134" i="4"/>
  <c r="BH134" i="4"/>
  <c r="BM134" i="4" s="1"/>
  <c r="BF135" i="4"/>
  <c r="BG135" i="4"/>
  <c r="BH135" i="4"/>
  <c r="BM135" i="4" s="1"/>
  <c r="BF136" i="4"/>
  <c r="BG136" i="4"/>
  <c r="BH136" i="4"/>
  <c r="BM136" i="4" s="1"/>
  <c r="BF137" i="4"/>
  <c r="BG137" i="4"/>
  <c r="BH137" i="4"/>
  <c r="BM137" i="4" s="1"/>
  <c r="BF138" i="4"/>
  <c r="BG138" i="4"/>
  <c r="BH138" i="4"/>
  <c r="BM138" i="4" s="1"/>
  <c r="BF139" i="4"/>
  <c r="BG139" i="4"/>
  <c r="BH139" i="4"/>
  <c r="BM139" i="4" s="1"/>
  <c r="BF140" i="4"/>
  <c r="BG140" i="4"/>
  <c r="BH140" i="4"/>
  <c r="BM140" i="4" s="1"/>
  <c r="BF141" i="4"/>
  <c r="BG141" i="4"/>
  <c r="BH141" i="4"/>
  <c r="BM141" i="4" s="1"/>
  <c r="BF142" i="4"/>
  <c r="BG142" i="4"/>
  <c r="BH142" i="4"/>
  <c r="BM142" i="4" s="1"/>
  <c r="BF143" i="4"/>
  <c r="BG143" i="4"/>
  <c r="BH143" i="4"/>
  <c r="BM143" i="4" s="1"/>
  <c r="BF144" i="4"/>
  <c r="BG144" i="4"/>
  <c r="BH144" i="4"/>
  <c r="BM144" i="4" s="1"/>
  <c r="BF145" i="4"/>
  <c r="BG145" i="4"/>
  <c r="BH145" i="4"/>
  <c r="BM145" i="4" s="1"/>
  <c r="BF146" i="4"/>
  <c r="BG146" i="4"/>
  <c r="BH146" i="4"/>
  <c r="BM146" i="4" s="1"/>
  <c r="BF147" i="4"/>
  <c r="BG147" i="4"/>
  <c r="BH147" i="4"/>
  <c r="BM147" i="4" s="1"/>
  <c r="BF148" i="4"/>
  <c r="BG148" i="4"/>
  <c r="BH148" i="4"/>
  <c r="BM148" i="4" s="1"/>
  <c r="BF149" i="4"/>
  <c r="BG149" i="4"/>
  <c r="BH149" i="4"/>
  <c r="BM149" i="4" s="1"/>
  <c r="BF150" i="4"/>
  <c r="BG150" i="4"/>
  <c r="BH150" i="4"/>
  <c r="BM150" i="4" s="1"/>
  <c r="BF151" i="4"/>
  <c r="BG151" i="4"/>
  <c r="BH151" i="4"/>
  <c r="BM151" i="4" s="1"/>
  <c r="BF152" i="4"/>
  <c r="BG152" i="4"/>
  <c r="BH152" i="4"/>
  <c r="BM152" i="4" s="1"/>
  <c r="BF153" i="4"/>
  <c r="BG153" i="4"/>
  <c r="BH153" i="4"/>
  <c r="BM153" i="4" s="1"/>
  <c r="BF154" i="4"/>
  <c r="BG154" i="4"/>
  <c r="BH154" i="4"/>
  <c r="BF155" i="4"/>
  <c r="BG155" i="4"/>
  <c r="BH155" i="4"/>
  <c r="BM155" i="4" s="1"/>
  <c r="BF156" i="4"/>
  <c r="BG156" i="4"/>
  <c r="BH156" i="4"/>
  <c r="BM156" i="4" s="1"/>
  <c r="BF157" i="4"/>
  <c r="BG157" i="4"/>
  <c r="BH157" i="4"/>
  <c r="BM157" i="4" s="1"/>
  <c r="BF158" i="4"/>
  <c r="BG158" i="4"/>
  <c r="BH158" i="4"/>
  <c r="BM158" i="4" s="1"/>
  <c r="BF159" i="4"/>
  <c r="BG159" i="4"/>
  <c r="BH159" i="4"/>
  <c r="BM159" i="4" s="1"/>
  <c r="BF160" i="4"/>
  <c r="BG160" i="4"/>
  <c r="BH160" i="4"/>
  <c r="BM160" i="4" s="1"/>
  <c r="BF161" i="4"/>
  <c r="BG161" i="4"/>
  <c r="BH161" i="4"/>
  <c r="BM161" i="4" s="1"/>
  <c r="BF162" i="4"/>
  <c r="BG162" i="4"/>
  <c r="BH162" i="4"/>
  <c r="BM162" i="4" s="1"/>
  <c r="BF163" i="4"/>
  <c r="BG163" i="4"/>
  <c r="BH163" i="4"/>
  <c r="BM163" i="4" s="1"/>
  <c r="BF164" i="4"/>
  <c r="BG164" i="4"/>
  <c r="BH164" i="4"/>
  <c r="BM164" i="4" s="1"/>
  <c r="BF165" i="4"/>
  <c r="BG165" i="4"/>
  <c r="BH165" i="4"/>
  <c r="BM165" i="4" s="1"/>
  <c r="BF166" i="4"/>
  <c r="BG166" i="4"/>
  <c r="BH166" i="4"/>
  <c r="BM166" i="4" s="1"/>
  <c r="BF167" i="4"/>
  <c r="BG167" i="4"/>
  <c r="BH167" i="4"/>
  <c r="BM167" i="4" s="1"/>
  <c r="BF168" i="4"/>
  <c r="BG168" i="4"/>
  <c r="BH168" i="4"/>
  <c r="BM168" i="4" s="1"/>
  <c r="BF169" i="4"/>
  <c r="BG169" i="4"/>
  <c r="BH169" i="4"/>
  <c r="BM169" i="4" s="1"/>
  <c r="BF170" i="4"/>
  <c r="BG170" i="4"/>
  <c r="BH170" i="4"/>
  <c r="BM170" i="4" s="1"/>
  <c r="BF171" i="4"/>
  <c r="BG171" i="4"/>
  <c r="BH171" i="4"/>
  <c r="BM171" i="4" s="1"/>
  <c r="BF172" i="4"/>
  <c r="BG172" i="4"/>
  <c r="BH172" i="4"/>
  <c r="BM172" i="4" s="1"/>
  <c r="BF173" i="4"/>
  <c r="BG173" i="4"/>
  <c r="BH173" i="4"/>
  <c r="BM173" i="4" s="1"/>
  <c r="BF174" i="4"/>
  <c r="BG174" i="4"/>
  <c r="BH174" i="4"/>
  <c r="BM174" i="4" s="1"/>
  <c r="BF175" i="4"/>
  <c r="BG175" i="4"/>
  <c r="BH175" i="4"/>
  <c r="BM175" i="4" s="1"/>
  <c r="BF176" i="4"/>
  <c r="BG176" i="4"/>
  <c r="BH176" i="4"/>
  <c r="BM176" i="4" s="1"/>
  <c r="BF177" i="4"/>
  <c r="BG177" i="4"/>
  <c r="BH177" i="4"/>
  <c r="BM177" i="4" s="1"/>
  <c r="BF178" i="4"/>
  <c r="BG178" i="4"/>
  <c r="BH178" i="4"/>
  <c r="BM178" i="4" s="1"/>
  <c r="BF179" i="4"/>
  <c r="BG179" i="4"/>
  <c r="BH179" i="4"/>
  <c r="BM179" i="4" s="1"/>
  <c r="BF180" i="4"/>
  <c r="BG180" i="4"/>
  <c r="BH180" i="4"/>
  <c r="BM180" i="4" s="1"/>
  <c r="BF181" i="4"/>
  <c r="BG181" i="4"/>
  <c r="BH181" i="4"/>
  <c r="BM181" i="4" s="1"/>
  <c r="BF182" i="4"/>
  <c r="BG182" i="4"/>
  <c r="BH182" i="4"/>
  <c r="BM182" i="4" s="1"/>
  <c r="BF183" i="4"/>
  <c r="BG183" i="4"/>
  <c r="BH183" i="4"/>
  <c r="BM183" i="4" s="1"/>
  <c r="BF184" i="4"/>
  <c r="BG184" i="4"/>
  <c r="BH184" i="4"/>
  <c r="BM184" i="4" s="1"/>
  <c r="BF185" i="4"/>
  <c r="BG185" i="4"/>
  <c r="BH185" i="4"/>
  <c r="BM185" i="4" s="1"/>
  <c r="BF186" i="4"/>
  <c r="BG186" i="4"/>
  <c r="BH186" i="4"/>
  <c r="BM186" i="4" s="1"/>
  <c r="BF187" i="4"/>
  <c r="BG187" i="4"/>
  <c r="BH187" i="4"/>
  <c r="BM187" i="4" s="1"/>
  <c r="BF188" i="4"/>
  <c r="BG188" i="4"/>
  <c r="BH188" i="4"/>
  <c r="BM188" i="4" s="1"/>
  <c r="BF189" i="4"/>
  <c r="BG189" i="4"/>
  <c r="BH189" i="4"/>
  <c r="BM189" i="4" s="1"/>
  <c r="BF190" i="4"/>
  <c r="BG190" i="4"/>
  <c r="BH190" i="4"/>
  <c r="BM190" i="4" s="1"/>
  <c r="BF191" i="4"/>
  <c r="BG191" i="4"/>
  <c r="BH191" i="4"/>
  <c r="BM191" i="4" s="1"/>
  <c r="BF192" i="4"/>
  <c r="BG192" i="4"/>
  <c r="BH192" i="4"/>
  <c r="BM192" i="4" s="1"/>
  <c r="BF193" i="4"/>
  <c r="BG193" i="4"/>
  <c r="BH193" i="4"/>
  <c r="BM193" i="4" s="1"/>
  <c r="BF194" i="4"/>
  <c r="BG194" i="4"/>
  <c r="BH194" i="4"/>
  <c r="BM194" i="4" s="1"/>
  <c r="BF195" i="4"/>
  <c r="BG195" i="4"/>
  <c r="BH195" i="4"/>
  <c r="BM195" i="4" s="1"/>
  <c r="BF196" i="4"/>
  <c r="BG196" i="4"/>
  <c r="BH196" i="4"/>
  <c r="BM196" i="4" s="1"/>
  <c r="BF197" i="4"/>
  <c r="BG197" i="4"/>
  <c r="BH197" i="4"/>
  <c r="BM197" i="4" s="1"/>
  <c r="BF198" i="4"/>
  <c r="BG198" i="4"/>
  <c r="BH198" i="4"/>
  <c r="BM198" i="4" s="1"/>
  <c r="BF199" i="4"/>
  <c r="BG199" i="4"/>
  <c r="BH199" i="4"/>
  <c r="BM199" i="4" s="1"/>
  <c r="BF200" i="4"/>
  <c r="BG200" i="4"/>
  <c r="BH200" i="4"/>
  <c r="BM200" i="4" s="1"/>
  <c r="BF201" i="4"/>
  <c r="BG201" i="4"/>
  <c r="BH201" i="4"/>
  <c r="BM201" i="4" s="1"/>
  <c r="BF202" i="4"/>
  <c r="BG202" i="4"/>
  <c r="BH202" i="4"/>
  <c r="BM202" i="4" s="1"/>
  <c r="BF203" i="4"/>
  <c r="BG203" i="4"/>
  <c r="BH203" i="4"/>
  <c r="BM203" i="4" s="1"/>
  <c r="BF204" i="4"/>
  <c r="BG204" i="4"/>
  <c r="BH204" i="4"/>
  <c r="BM204" i="4" s="1"/>
  <c r="BF205" i="4"/>
  <c r="BG205" i="4"/>
  <c r="BH205" i="4"/>
  <c r="BM205" i="4" s="1"/>
  <c r="BF206" i="4"/>
  <c r="BG206" i="4"/>
  <c r="BH206" i="4"/>
  <c r="BM206" i="4" s="1"/>
  <c r="BF207" i="4"/>
  <c r="BG207" i="4"/>
  <c r="BH207" i="4"/>
  <c r="BM207" i="4" s="1"/>
  <c r="BF208" i="4"/>
  <c r="BG208" i="4"/>
  <c r="BH208" i="4"/>
  <c r="BM208" i="4" s="1"/>
  <c r="BF209" i="4"/>
  <c r="BG209" i="4"/>
  <c r="BH209" i="4"/>
  <c r="BM209" i="4" s="1"/>
  <c r="BF210" i="4"/>
  <c r="BG210" i="4"/>
  <c r="BH210" i="4"/>
  <c r="BM210" i="4" s="1"/>
  <c r="BF211" i="4"/>
  <c r="BG211" i="4"/>
  <c r="BH211" i="4"/>
  <c r="BM211" i="4" s="1"/>
  <c r="BF212" i="4"/>
  <c r="BG212" i="4"/>
  <c r="BH212" i="4"/>
  <c r="BM212" i="4" s="1"/>
  <c r="BF213" i="4"/>
  <c r="BG213" i="4"/>
  <c r="BH213" i="4"/>
  <c r="BM213" i="4" s="1"/>
  <c r="BF214" i="4"/>
  <c r="BG214" i="4"/>
  <c r="BH214" i="4"/>
  <c r="BM214" i="4" s="1"/>
  <c r="BF215" i="4"/>
  <c r="BG215" i="4"/>
  <c r="BH215" i="4"/>
  <c r="BM215" i="4" s="1"/>
  <c r="BF216" i="4"/>
  <c r="BG216" i="4"/>
  <c r="BH216" i="4"/>
  <c r="BM216" i="4" s="1"/>
  <c r="BF217" i="4"/>
  <c r="BG217" i="4"/>
  <c r="BH217" i="4"/>
  <c r="BM217" i="4" s="1"/>
  <c r="BF218" i="4"/>
  <c r="BG218" i="4"/>
  <c r="BH218" i="4"/>
  <c r="BM218" i="4" s="1"/>
  <c r="BF219" i="4"/>
  <c r="BG219" i="4"/>
  <c r="BH219" i="4"/>
  <c r="BM219" i="4" s="1"/>
  <c r="BF220" i="4"/>
  <c r="BG220" i="4"/>
  <c r="BH220" i="4"/>
  <c r="BM220" i="4" s="1"/>
  <c r="BF221" i="4"/>
  <c r="BG221" i="4"/>
  <c r="BH221" i="4"/>
  <c r="BM221" i="4" s="1"/>
  <c r="BF222" i="4"/>
  <c r="BG222" i="4"/>
  <c r="BH222" i="4"/>
  <c r="BM222" i="4" s="1"/>
  <c r="BF223" i="4"/>
  <c r="BG223" i="4"/>
  <c r="BH223" i="4"/>
  <c r="BM223" i="4" s="1"/>
  <c r="BF224" i="4"/>
  <c r="BG224" i="4"/>
  <c r="BH224" i="4"/>
  <c r="BM224" i="4" s="1"/>
  <c r="BF225" i="4"/>
  <c r="BG225" i="4"/>
  <c r="BH225" i="4"/>
  <c r="BM225" i="4" s="1"/>
  <c r="BF226" i="4"/>
  <c r="BG226" i="4"/>
  <c r="BH226" i="4"/>
  <c r="BM226" i="4" s="1"/>
  <c r="BF227" i="4"/>
  <c r="BG227" i="4"/>
  <c r="BH227" i="4"/>
  <c r="BM227" i="4" s="1"/>
  <c r="BF228" i="4"/>
  <c r="BG228" i="4"/>
  <c r="BH228" i="4"/>
  <c r="BM228" i="4" s="1"/>
  <c r="BF229" i="4"/>
  <c r="BG229" i="4"/>
  <c r="BH229" i="4"/>
  <c r="BM229" i="4" s="1"/>
  <c r="BF230" i="4"/>
  <c r="BG230" i="4"/>
  <c r="BH230" i="4"/>
  <c r="BM230" i="4" s="1"/>
  <c r="BF231" i="4"/>
  <c r="BG231" i="4"/>
  <c r="BH231" i="4"/>
  <c r="BM231" i="4" s="1"/>
  <c r="BF232" i="4"/>
  <c r="BG232" i="4"/>
  <c r="BH232" i="4"/>
  <c r="BM232" i="4" s="1"/>
  <c r="BF233" i="4"/>
  <c r="BG233" i="4"/>
  <c r="BH233" i="4"/>
  <c r="BM233" i="4" s="1"/>
  <c r="BF234" i="4"/>
  <c r="BG234" i="4"/>
  <c r="BH234" i="4"/>
  <c r="BM234" i="4" s="1"/>
  <c r="BF235" i="4"/>
  <c r="BG235" i="4"/>
  <c r="BH235" i="4"/>
  <c r="BM235" i="4" s="1"/>
  <c r="BF236" i="4"/>
  <c r="BG236" i="4"/>
  <c r="BH236" i="4"/>
  <c r="BM236" i="4" s="1"/>
  <c r="BF237" i="4"/>
  <c r="BG237" i="4"/>
  <c r="BH237" i="4"/>
  <c r="BM237" i="4" s="1"/>
  <c r="BF238" i="4"/>
  <c r="BG238" i="4"/>
  <c r="BH238" i="4"/>
  <c r="BM238" i="4" s="1"/>
  <c r="BF239" i="4"/>
  <c r="BG239" i="4"/>
  <c r="BH239" i="4"/>
  <c r="BM239" i="4" s="1"/>
  <c r="BF240" i="4"/>
  <c r="BG240" i="4"/>
  <c r="BH240" i="4"/>
  <c r="BM240" i="4" s="1"/>
  <c r="BF241" i="4"/>
  <c r="BG241" i="4"/>
  <c r="BH241" i="4"/>
  <c r="BM241" i="4" s="1"/>
  <c r="BF242" i="4"/>
  <c r="BG242" i="4"/>
  <c r="BH242" i="4"/>
  <c r="BM242" i="4" s="1"/>
  <c r="BF243" i="4"/>
  <c r="BG243" i="4"/>
  <c r="BH243" i="4"/>
  <c r="BM243" i="4" s="1"/>
  <c r="BF244" i="4"/>
  <c r="BG244" i="4"/>
  <c r="BH244" i="4"/>
  <c r="BM244" i="4" s="1"/>
  <c r="BF245" i="4"/>
  <c r="BG245" i="4"/>
  <c r="BH245" i="4"/>
  <c r="BM245" i="4" s="1"/>
  <c r="BF246" i="4"/>
  <c r="BG246" i="4"/>
  <c r="BH246" i="4"/>
  <c r="BM246" i="4" s="1"/>
  <c r="BF247" i="4"/>
  <c r="BG247" i="4"/>
  <c r="BH247" i="4"/>
  <c r="BM247" i="4" s="1"/>
  <c r="BF248" i="4"/>
  <c r="BG248" i="4"/>
  <c r="BH248" i="4"/>
  <c r="BM248" i="4" s="1"/>
  <c r="BF249" i="4"/>
  <c r="BG249" i="4"/>
  <c r="BH249" i="4"/>
  <c r="BM249" i="4" s="1"/>
  <c r="BF250" i="4"/>
  <c r="BG250" i="4"/>
  <c r="BH250" i="4"/>
  <c r="BM250" i="4" s="1"/>
  <c r="BF251" i="4"/>
  <c r="BG251" i="4"/>
  <c r="BH251" i="4"/>
  <c r="BM251" i="4" s="1"/>
  <c r="BF252" i="4"/>
  <c r="BG252" i="4"/>
  <c r="BH252" i="4"/>
  <c r="BM252" i="4" s="1"/>
  <c r="BF253" i="4"/>
  <c r="BG253" i="4"/>
  <c r="BH253" i="4"/>
  <c r="BM253" i="4" s="1"/>
  <c r="BF254" i="4"/>
  <c r="BG254" i="4"/>
  <c r="BH254" i="4"/>
  <c r="BM254" i="4" s="1"/>
  <c r="BF255" i="4"/>
  <c r="BG255" i="4"/>
  <c r="BH255" i="4"/>
  <c r="BM255" i="4" s="1"/>
  <c r="BF256" i="4"/>
  <c r="BG256" i="4"/>
  <c r="BH256" i="4"/>
  <c r="BM256" i="4" s="1"/>
  <c r="BF257" i="4"/>
  <c r="BG257" i="4"/>
  <c r="BH257" i="4"/>
  <c r="BM257" i="4" s="1"/>
  <c r="BF258" i="4"/>
  <c r="BG258" i="4"/>
  <c r="BH258" i="4"/>
  <c r="BM258" i="4" s="1"/>
  <c r="BF259" i="4"/>
  <c r="BG259" i="4"/>
  <c r="BH259" i="4"/>
  <c r="BM259" i="4" s="1"/>
  <c r="BF260" i="4"/>
  <c r="BG260" i="4"/>
  <c r="BH260" i="4"/>
  <c r="BM260" i="4" s="1"/>
  <c r="BF261" i="4"/>
  <c r="BG261" i="4"/>
  <c r="BH261" i="4"/>
  <c r="BM261" i="4" s="1"/>
  <c r="BF262" i="4"/>
  <c r="BG262" i="4"/>
  <c r="BH262" i="4"/>
  <c r="BM262" i="4" s="1"/>
  <c r="BF263" i="4"/>
  <c r="BG263" i="4"/>
  <c r="BH263" i="4"/>
  <c r="BM263" i="4" s="1"/>
  <c r="BF264" i="4"/>
  <c r="BG264" i="4"/>
  <c r="BH264" i="4"/>
  <c r="BM264" i="4" s="1"/>
  <c r="BF265" i="4"/>
  <c r="BG265" i="4"/>
  <c r="BH265" i="4"/>
  <c r="BM265" i="4" s="1"/>
  <c r="BF266" i="4"/>
  <c r="BG266" i="4"/>
  <c r="BH266" i="4"/>
  <c r="BM266" i="4" s="1"/>
  <c r="BF267" i="4"/>
  <c r="BG267" i="4"/>
  <c r="BH267" i="4"/>
  <c r="BM267" i="4" s="1"/>
  <c r="BF268" i="4"/>
  <c r="BG268" i="4"/>
  <c r="BH268" i="4"/>
  <c r="BM268" i="4" s="1"/>
  <c r="BF269" i="4"/>
  <c r="BG269" i="4"/>
  <c r="BH269" i="4"/>
  <c r="BM269" i="4" s="1"/>
  <c r="BF270" i="4"/>
  <c r="BG270" i="4"/>
  <c r="BH270" i="4"/>
  <c r="BM270" i="4" s="1"/>
  <c r="BF271" i="4"/>
  <c r="BG271" i="4"/>
  <c r="BH271" i="4"/>
  <c r="BM271" i="4" s="1"/>
  <c r="BF272" i="4"/>
  <c r="BG272" i="4"/>
  <c r="BH272" i="4"/>
  <c r="BM272" i="4" s="1"/>
  <c r="BF273" i="4"/>
  <c r="BG273" i="4"/>
  <c r="BH273" i="4"/>
  <c r="BM273" i="4" s="1"/>
  <c r="BF274" i="4"/>
  <c r="BG274" i="4"/>
  <c r="BH274" i="4"/>
  <c r="BM274" i="4" s="1"/>
  <c r="BF275" i="4"/>
  <c r="BG275" i="4"/>
  <c r="BH275" i="4"/>
  <c r="BM275" i="4" s="1"/>
  <c r="BF276" i="4"/>
  <c r="BG276" i="4"/>
  <c r="BH276" i="4"/>
  <c r="BM276" i="4" s="1"/>
  <c r="BF277" i="4"/>
  <c r="BG277" i="4"/>
  <c r="BH277" i="4"/>
  <c r="BM277" i="4" s="1"/>
  <c r="BF278" i="4"/>
  <c r="BG278" i="4"/>
  <c r="BH278" i="4"/>
  <c r="BM278" i="4" s="1"/>
  <c r="BF279" i="4"/>
  <c r="BG279" i="4"/>
  <c r="BH279" i="4"/>
  <c r="BM279" i="4" s="1"/>
  <c r="BF280" i="4"/>
  <c r="BG280" i="4"/>
  <c r="BH280" i="4"/>
  <c r="BM280" i="4" s="1"/>
  <c r="BF281" i="4"/>
  <c r="BG281" i="4"/>
  <c r="BH281" i="4"/>
  <c r="BM281" i="4" s="1"/>
  <c r="BF282" i="4"/>
  <c r="BG282" i="4"/>
  <c r="BH282" i="4"/>
  <c r="BM282" i="4" s="1"/>
  <c r="BF283" i="4"/>
  <c r="BG283" i="4"/>
  <c r="BH283" i="4"/>
  <c r="BM283" i="4" s="1"/>
  <c r="BF284" i="4"/>
  <c r="BG284" i="4"/>
  <c r="BH284" i="4"/>
  <c r="BM284" i="4" s="1"/>
  <c r="BF285" i="4"/>
  <c r="BG285" i="4"/>
  <c r="BH285" i="4"/>
  <c r="BM285" i="4" s="1"/>
  <c r="BF286" i="4"/>
  <c r="BG286" i="4"/>
  <c r="BH286" i="4"/>
  <c r="BM286" i="4" s="1"/>
  <c r="BF287" i="4"/>
  <c r="BG287" i="4"/>
  <c r="BH287" i="4"/>
  <c r="BM287" i="4" s="1"/>
  <c r="BF288" i="4"/>
  <c r="BG288" i="4"/>
  <c r="BH288" i="4"/>
  <c r="BM288" i="4" s="1"/>
  <c r="BF289" i="4"/>
  <c r="BG289" i="4"/>
  <c r="BH289" i="4"/>
  <c r="BM289" i="4" s="1"/>
  <c r="BF290" i="4"/>
  <c r="BG290" i="4"/>
  <c r="BH290" i="4"/>
  <c r="BM290" i="4" s="1"/>
  <c r="BF291" i="4"/>
  <c r="BG291" i="4"/>
  <c r="BH291" i="4"/>
  <c r="BM291" i="4" s="1"/>
  <c r="BF292" i="4"/>
  <c r="BG292" i="4"/>
  <c r="BH292" i="4"/>
  <c r="BM292" i="4" s="1"/>
  <c r="BF293" i="4"/>
  <c r="BG293" i="4"/>
  <c r="BH293" i="4"/>
  <c r="BM293" i="4" s="1"/>
  <c r="BF294" i="4"/>
  <c r="BG294" i="4"/>
  <c r="BH294" i="4"/>
  <c r="BM294" i="4" s="1"/>
  <c r="BF295" i="4"/>
  <c r="BG295" i="4"/>
  <c r="BH295" i="4"/>
  <c r="BM295" i="4" s="1"/>
  <c r="BF296" i="4"/>
  <c r="BG296" i="4"/>
  <c r="BH296" i="4"/>
  <c r="BM296" i="4" s="1"/>
  <c r="BF297" i="4"/>
  <c r="BG297" i="4"/>
  <c r="BH297" i="4"/>
  <c r="BM297" i="4" s="1"/>
  <c r="BF298" i="4"/>
  <c r="BG298" i="4"/>
  <c r="BH298" i="4"/>
  <c r="BM298" i="4" s="1"/>
  <c r="BF299" i="4"/>
  <c r="BG299" i="4"/>
  <c r="BH299" i="4"/>
  <c r="BM299" i="4" s="1"/>
  <c r="BF300" i="4"/>
  <c r="BG300" i="4"/>
  <c r="BH300" i="4"/>
  <c r="BM300" i="4" s="1"/>
  <c r="BF301" i="4"/>
  <c r="BG301" i="4"/>
  <c r="BH301" i="4"/>
  <c r="BM301" i="4" s="1"/>
  <c r="BF302" i="4"/>
  <c r="BG302" i="4"/>
  <c r="BH302" i="4"/>
  <c r="BM302" i="4" s="1"/>
  <c r="BF303" i="4"/>
  <c r="BG303" i="4"/>
  <c r="BH303" i="4"/>
  <c r="BM303" i="4" s="1"/>
  <c r="BF304" i="4"/>
  <c r="BG304" i="4"/>
  <c r="BH304" i="4"/>
  <c r="BM304" i="4" s="1"/>
  <c r="BF305" i="4"/>
  <c r="BG305" i="4"/>
  <c r="BH305" i="4"/>
  <c r="BM305" i="4" s="1"/>
  <c r="BF306" i="4"/>
  <c r="BG306" i="4"/>
  <c r="BH306" i="4"/>
  <c r="BM306" i="4" s="1"/>
  <c r="BF307" i="4"/>
  <c r="BG307" i="4"/>
  <c r="BH307" i="4"/>
  <c r="BM307" i="4" s="1"/>
  <c r="BF308" i="4"/>
  <c r="BG308" i="4"/>
  <c r="BH308" i="4"/>
  <c r="BM308" i="4" s="1"/>
  <c r="BF309" i="4"/>
  <c r="BG309" i="4"/>
  <c r="BH309" i="4"/>
  <c r="BM309" i="4" s="1"/>
  <c r="BF310" i="4"/>
  <c r="BG310" i="4"/>
  <c r="BH310" i="4"/>
  <c r="BM310" i="4" s="1"/>
  <c r="BF311" i="4"/>
  <c r="BG311" i="4"/>
  <c r="BH311" i="4"/>
  <c r="BM311" i="4" s="1"/>
  <c r="BG11" i="4"/>
  <c r="BH11" i="4"/>
  <c r="BM11" i="4" s="1"/>
  <c r="BF11" i="4"/>
  <c r="A12" i="4"/>
  <c r="B12" i="4"/>
  <c r="C12" i="4"/>
  <c r="D12" i="4"/>
  <c r="E12" i="4"/>
  <c r="F12" i="4"/>
  <c r="G12" i="4"/>
  <c r="H12" i="4"/>
  <c r="I12" i="4"/>
  <c r="J12" i="4"/>
  <c r="K12" i="4"/>
  <c r="L12" i="4"/>
  <c r="M12" i="4"/>
  <c r="N12" i="4"/>
  <c r="O12" i="4"/>
  <c r="P12" i="4"/>
  <c r="Q12" i="4"/>
  <c r="R12" i="4"/>
  <c r="A13" i="4"/>
  <c r="B13" i="4"/>
  <c r="C13" i="4"/>
  <c r="D13" i="4"/>
  <c r="E13" i="4"/>
  <c r="F13" i="4"/>
  <c r="G13" i="4"/>
  <c r="H13" i="4"/>
  <c r="I13" i="4"/>
  <c r="J13" i="4"/>
  <c r="K13" i="4"/>
  <c r="L13" i="4"/>
  <c r="M13" i="4"/>
  <c r="N13" i="4"/>
  <c r="O13" i="4"/>
  <c r="P13" i="4"/>
  <c r="Q13" i="4"/>
  <c r="R13" i="4"/>
  <c r="A14" i="4"/>
  <c r="B14" i="4"/>
  <c r="C14" i="4"/>
  <c r="D14" i="4"/>
  <c r="E14" i="4"/>
  <c r="F14" i="4"/>
  <c r="G14" i="4"/>
  <c r="H14" i="4"/>
  <c r="I14" i="4"/>
  <c r="J14" i="4"/>
  <c r="K14" i="4"/>
  <c r="L14" i="4"/>
  <c r="M14" i="4"/>
  <c r="N14" i="4"/>
  <c r="O14" i="4"/>
  <c r="P14" i="4"/>
  <c r="Q14" i="4"/>
  <c r="R14" i="4"/>
  <c r="A15" i="4"/>
  <c r="B15" i="4"/>
  <c r="C15" i="4"/>
  <c r="D15" i="4"/>
  <c r="E15" i="4"/>
  <c r="F15" i="4"/>
  <c r="G15" i="4"/>
  <c r="H15" i="4"/>
  <c r="I15" i="4"/>
  <c r="J15" i="4"/>
  <c r="K15" i="4"/>
  <c r="L15" i="4"/>
  <c r="M15" i="4"/>
  <c r="N15" i="4"/>
  <c r="O15" i="4"/>
  <c r="P15" i="4"/>
  <c r="Q15" i="4"/>
  <c r="R15" i="4"/>
  <c r="A16" i="4"/>
  <c r="B16" i="4"/>
  <c r="C16" i="4"/>
  <c r="D16" i="4"/>
  <c r="E16" i="4"/>
  <c r="F16" i="4"/>
  <c r="G16" i="4"/>
  <c r="H16" i="4"/>
  <c r="I16" i="4"/>
  <c r="J16" i="4"/>
  <c r="K16" i="4"/>
  <c r="L16" i="4"/>
  <c r="M16" i="4"/>
  <c r="N16" i="4"/>
  <c r="O16" i="4"/>
  <c r="P16" i="4"/>
  <c r="Q16" i="4"/>
  <c r="R16" i="4"/>
  <c r="A17" i="4"/>
  <c r="B17" i="4"/>
  <c r="C17" i="4"/>
  <c r="D17" i="4"/>
  <c r="E17" i="4"/>
  <c r="F17" i="4"/>
  <c r="G17" i="4"/>
  <c r="H17" i="4"/>
  <c r="I17" i="4"/>
  <c r="J17" i="4"/>
  <c r="K17" i="4"/>
  <c r="L17" i="4"/>
  <c r="M17" i="4"/>
  <c r="N17" i="4"/>
  <c r="O17" i="4"/>
  <c r="P17" i="4"/>
  <c r="Q17" i="4"/>
  <c r="R17" i="4"/>
  <c r="A18" i="4"/>
  <c r="B18" i="4"/>
  <c r="C18" i="4"/>
  <c r="D18" i="4"/>
  <c r="E18" i="4"/>
  <c r="F18" i="4"/>
  <c r="G18" i="4"/>
  <c r="H18" i="4"/>
  <c r="I18" i="4"/>
  <c r="J18" i="4"/>
  <c r="K18" i="4"/>
  <c r="L18" i="4"/>
  <c r="M18" i="4"/>
  <c r="N18" i="4"/>
  <c r="O18" i="4"/>
  <c r="P18" i="4"/>
  <c r="Q18" i="4"/>
  <c r="R18" i="4"/>
  <c r="A19" i="4"/>
  <c r="B19" i="4"/>
  <c r="C19" i="4"/>
  <c r="D19" i="4"/>
  <c r="E19" i="4"/>
  <c r="F19" i="4"/>
  <c r="G19" i="4"/>
  <c r="H19" i="4"/>
  <c r="I19" i="4"/>
  <c r="J19" i="4"/>
  <c r="K19" i="4"/>
  <c r="L19" i="4"/>
  <c r="M19" i="4"/>
  <c r="N19" i="4"/>
  <c r="O19" i="4"/>
  <c r="P19" i="4"/>
  <c r="Q19" i="4"/>
  <c r="R19" i="4"/>
  <c r="A20" i="4"/>
  <c r="B20" i="4"/>
  <c r="C20" i="4"/>
  <c r="D20" i="4"/>
  <c r="E20" i="4"/>
  <c r="F20" i="4"/>
  <c r="G20" i="4"/>
  <c r="H20" i="4"/>
  <c r="I20" i="4"/>
  <c r="J20" i="4"/>
  <c r="K20" i="4"/>
  <c r="L20" i="4"/>
  <c r="M20" i="4"/>
  <c r="N20" i="4"/>
  <c r="O20" i="4"/>
  <c r="P20" i="4"/>
  <c r="Q20" i="4"/>
  <c r="R20" i="4"/>
  <c r="A21" i="4"/>
  <c r="B21" i="4"/>
  <c r="C21" i="4"/>
  <c r="D21" i="4"/>
  <c r="E21" i="4"/>
  <c r="F21" i="4"/>
  <c r="G21" i="4"/>
  <c r="H21" i="4"/>
  <c r="I21" i="4"/>
  <c r="J21" i="4"/>
  <c r="K21" i="4"/>
  <c r="L21" i="4"/>
  <c r="M21" i="4"/>
  <c r="N21" i="4"/>
  <c r="O21" i="4"/>
  <c r="P21" i="4"/>
  <c r="Q21" i="4"/>
  <c r="R21" i="4"/>
  <c r="A22" i="4"/>
  <c r="B22" i="4"/>
  <c r="C22" i="4"/>
  <c r="D22" i="4"/>
  <c r="E22" i="4"/>
  <c r="F22" i="4"/>
  <c r="G22" i="4"/>
  <c r="H22" i="4"/>
  <c r="I22" i="4"/>
  <c r="J22" i="4"/>
  <c r="K22" i="4"/>
  <c r="L22" i="4"/>
  <c r="M22" i="4"/>
  <c r="N22" i="4"/>
  <c r="O22" i="4"/>
  <c r="P22" i="4"/>
  <c r="Q22" i="4"/>
  <c r="R22" i="4"/>
  <c r="A23" i="4"/>
  <c r="B23" i="4"/>
  <c r="C23" i="4"/>
  <c r="D23" i="4"/>
  <c r="E23" i="4"/>
  <c r="F23" i="4"/>
  <c r="G23" i="4"/>
  <c r="H23" i="4"/>
  <c r="I23" i="4"/>
  <c r="J23" i="4"/>
  <c r="K23" i="4"/>
  <c r="L23" i="4"/>
  <c r="M23" i="4"/>
  <c r="N23" i="4"/>
  <c r="O23" i="4"/>
  <c r="P23" i="4"/>
  <c r="Q23" i="4"/>
  <c r="R23" i="4"/>
  <c r="A24" i="4"/>
  <c r="B24" i="4"/>
  <c r="C24" i="4"/>
  <c r="D24" i="4"/>
  <c r="E24" i="4"/>
  <c r="F24" i="4"/>
  <c r="G24" i="4"/>
  <c r="H24" i="4"/>
  <c r="I24" i="4"/>
  <c r="J24" i="4"/>
  <c r="K24" i="4"/>
  <c r="L24" i="4"/>
  <c r="M24" i="4"/>
  <c r="N24" i="4"/>
  <c r="O24" i="4"/>
  <c r="P24" i="4"/>
  <c r="Q24" i="4"/>
  <c r="R24" i="4"/>
  <c r="A25" i="4"/>
  <c r="B25" i="4"/>
  <c r="C25" i="4"/>
  <c r="D25" i="4"/>
  <c r="E25" i="4"/>
  <c r="F25" i="4"/>
  <c r="G25" i="4"/>
  <c r="H25" i="4"/>
  <c r="I25" i="4"/>
  <c r="J25" i="4"/>
  <c r="K25" i="4"/>
  <c r="L25" i="4"/>
  <c r="M25" i="4"/>
  <c r="N25" i="4"/>
  <c r="O25" i="4"/>
  <c r="P25" i="4"/>
  <c r="Q25" i="4"/>
  <c r="R25" i="4"/>
  <c r="A26" i="4"/>
  <c r="B26" i="4"/>
  <c r="C26" i="4"/>
  <c r="D26" i="4"/>
  <c r="E26" i="4"/>
  <c r="F26" i="4"/>
  <c r="G26" i="4"/>
  <c r="H26" i="4"/>
  <c r="I26" i="4"/>
  <c r="J26" i="4"/>
  <c r="K26" i="4"/>
  <c r="L26" i="4"/>
  <c r="M26" i="4"/>
  <c r="N26" i="4"/>
  <c r="O26" i="4"/>
  <c r="P26" i="4"/>
  <c r="Q26" i="4"/>
  <c r="R26" i="4"/>
  <c r="A27" i="4"/>
  <c r="B27" i="4"/>
  <c r="C27" i="4"/>
  <c r="D27" i="4"/>
  <c r="E27" i="4"/>
  <c r="F27" i="4"/>
  <c r="G27" i="4"/>
  <c r="H27" i="4"/>
  <c r="I27" i="4"/>
  <c r="J27" i="4"/>
  <c r="K27" i="4"/>
  <c r="L27" i="4"/>
  <c r="M27" i="4"/>
  <c r="N27" i="4"/>
  <c r="O27" i="4"/>
  <c r="P27" i="4"/>
  <c r="Q27" i="4"/>
  <c r="R27" i="4"/>
  <c r="A28" i="4"/>
  <c r="B28" i="4"/>
  <c r="C28" i="4"/>
  <c r="D28" i="4"/>
  <c r="E28" i="4"/>
  <c r="F28" i="4"/>
  <c r="G28" i="4"/>
  <c r="H28" i="4"/>
  <c r="I28" i="4"/>
  <c r="J28" i="4"/>
  <c r="K28" i="4"/>
  <c r="L28" i="4"/>
  <c r="M28" i="4"/>
  <c r="N28" i="4"/>
  <c r="O28" i="4"/>
  <c r="P28" i="4"/>
  <c r="Q28" i="4"/>
  <c r="R28" i="4"/>
  <c r="A29" i="4"/>
  <c r="B29" i="4"/>
  <c r="C29" i="4"/>
  <c r="D29" i="4"/>
  <c r="E29" i="4"/>
  <c r="F29" i="4"/>
  <c r="G29" i="4"/>
  <c r="H29" i="4"/>
  <c r="I29" i="4"/>
  <c r="J29" i="4"/>
  <c r="K29" i="4"/>
  <c r="L29" i="4"/>
  <c r="M29" i="4"/>
  <c r="N29" i="4"/>
  <c r="O29" i="4"/>
  <c r="P29" i="4"/>
  <c r="Q29" i="4"/>
  <c r="R29" i="4"/>
  <c r="A30" i="4"/>
  <c r="B30" i="4"/>
  <c r="C30" i="4"/>
  <c r="D30" i="4"/>
  <c r="E30" i="4"/>
  <c r="F30" i="4"/>
  <c r="G30" i="4"/>
  <c r="H30" i="4"/>
  <c r="I30" i="4"/>
  <c r="J30" i="4"/>
  <c r="K30" i="4"/>
  <c r="L30" i="4"/>
  <c r="M30" i="4"/>
  <c r="N30" i="4"/>
  <c r="O30" i="4"/>
  <c r="P30" i="4"/>
  <c r="Q30" i="4"/>
  <c r="R30" i="4"/>
  <c r="A31" i="4"/>
  <c r="B31" i="4"/>
  <c r="C31" i="4"/>
  <c r="D31" i="4"/>
  <c r="E31" i="4"/>
  <c r="F31" i="4"/>
  <c r="G31" i="4"/>
  <c r="H31" i="4"/>
  <c r="I31" i="4"/>
  <c r="J31" i="4"/>
  <c r="K31" i="4"/>
  <c r="L31" i="4"/>
  <c r="M31" i="4"/>
  <c r="N31" i="4"/>
  <c r="O31" i="4"/>
  <c r="P31" i="4"/>
  <c r="Q31" i="4"/>
  <c r="R31" i="4"/>
  <c r="A32" i="4"/>
  <c r="B32" i="4"/>
  <c r="C32" i="4"/>
  <c r="D32" i="4"/>
  <c r="E32" i="4"/>
  <c r="F32" i="4"/>
  <c r="G32" i="4"/>
  <c r="H32" i="4"/>
  <c r="I32" i="4"/>
  <c r="J32" i="4"/>
  <c r="K32" i="4"/>
  <c r="L32" i="4"/>
  <c r="M32" i="4"/>
  <c r="N32" i="4"/>
  <c r="O32" i="4"/>
  <c r="P32" i="4"/>
  <c r="Q32" i="4"/>
  <c r="R32" i="4"/>
  <c r="A33" i="4"/>
  <c r="B33" i="4"/>
  <c r="C33" i="4"/>
  <c r="D33" i="4"/>
  <c r="E33" i="4"/>
  <c r="F33" i="4"/>
  <c r="G33" i="4"/>
  <c r="H33" i="4"/>
  <c r="I33" i="4"/>
  <c r="J33" i="4"/>
  <c r="K33" i="4"/>
  <c r="L33" i="4"/>
  <c r="M33" i="4"/>
  <c r="N33" i="4"/>
  <c r="O33" i="4"/>
  <c r="P33" i="4"/>
  <c r="Q33" i="4"/>
  <c r="R33" i="4"/>
  <c r="A34" i="4"/>
  <c r="B34" i="4"/>
  <c r="C34" i="4"/>
  <c r="D34" i="4"/>
  <c r="E34" i="4"/>
  <c r="F34" i="4"/>
  <c r="G34" i="4"/>
  <c r="H34" i="4"/>
  <c r="I34" i="4"/>
  <c r="J34" i="4"/>
  <c r="K34" i="4"/>
  <c r="L34" i="4"/>
  <c r="M34" i="4"/>
  <c r="N34" i="4"/>
  <c r="O34" i="4"/>
  <c r="P34" i="4"/>
  <c r="Q34" i="4"/>
  <c r="R34" i="4"/>
  <c r="A35" i="4"/>
  <c r="B35" i="4"/>
  <c r="C35" i="4"/>
  <c r="D35" i="4"/>
  <c r="E35" i="4"/>
  <c r="F35" i="4"/>
  <c r="G35" i="4"/>
  <c r="H35" i="4"/>
  <c r="I35" i="4"/>
  <c r="J35" i="4"/>
  <c r="K35" i="4"/>
  <c r="L35" i="4"/>
  <c r="M35" i="4"/>
  <c r="N35" i="4"/>
  <c r="O35" i="4"/>
  <c r="P35" i="4"/>
  <c r="Q35" i="4"/>
  <c r="R35" i="4"/>
  <c r="A36" i="4"/>
  <c r="B36" i="4"/>
  <c r="C36" i="4"/>
  <c r="D36" i="4"/>
  <c r="E36" i="4"/>
  <c r="F36" i="4"/>
  <c r="G36" i="4"/>
  <c r="H36" i="4"/>
  <c r="I36" i="4"/>
  <c r="J36" i="4"/>
  <c r="K36" i="4"/>
  <c r="L36" i="4"/>
  <c r="M36" i="4"/>
  <c r="N36" i="4"/>
  <c r="O36" i="4"/>
  <c r="P36" i="4"/>
  <c r="Q36" i="4"/>
  <c r="R36" i="4"/>
  <c r="A37" i="4"/>
  <c r="B37" i="4"/>
  <c r="C37" i="4"/>
  <c r="D37" i="4"/>
  <c r="E37" i="4"/>
  <c r="F37" i="4"/>
  <c r="G37" i="4"/>
  <c r="H37" i="4"/>
  <c r="I37" i="4"/>
  <c r="J37" i="4"/>
  <c r="K37" i="4"/>
  <c r="L37" i="4"/>
  <c r="M37" i="4"/>
  <c r="N37" i="4"/>
  <c r="O37" i="4"/>
  <c r="P37" i="4"/>
  <c r="Q37" i="4"/>
  <c r="R37" i="4"/>
  <c r="A38" i="4"/>
  <c r="B38" i="4"/>
  <c r="C38" i="4"/>
  <c r="D38" i="4"/>
  <c r="E38" i="4"/>
  <c r="F38" i="4"/>
  <c r="G38" i="4"/>
  <c r="H38" i="4"/>
  <c r="I38" i="4"/>
  <c r="J38" i="4"/>
  <c r="K38" i="4"/>
  <c r="L38" i="4"/>
  <c r="M38" i="4"/>
  <c r="N38" i="4"/>
  <c r="O38" i="4"/>
  <c r="P38" i="4"/>
  <c r="Q38" i="4"/>
  <c r="R38" i="4"/>
  <c r="A39" i="4"/>
  <c r="B39" i="4"/>
  <c r="C39" i="4"/>
  <c r="D39" i="4"/>
  <c r="E39" i="4"/>
  <c r="F39" i="4"/>
  <c r="G39" i="4"/>
  <c r="H39" i="4"/>
  <c r="I39" i="4"/>
  <c r="J39" i="4"/>
  <c r="K39" i="4"/>
  <c r="L39" i="4"/>
  <c r="M39" i="4"/>
  <c r="N39" i="4"/>
  <c r="O39" i="4"/>
  <c r="P39" i="4"/>
  <c r="Q39" i="4"/>
  <c r="R39" i="4"/>
  <c r="A40" i="4"/>
  <c r="B40" i="4"/>
  <c r="C40" i="4"/>
  <c r="D40" i="4"/>
  <c r="E40" i="4"/>
  <c r="F40" i="4"/>
  <c r="G40" i="4"/>
  <c r="H40" i="4"/>
  <c r="I40" i="4"/>
  <c r="J40" i="4"/>
  <c r="K40" i="4"/>
  <c r="L40" i="4"/>
  <c r="M40" i="4"/>
  <c r="N40" i="4"/>
  <c r="O40" i="4"/>
  <c r="P40" i="4"/>
  <c r="Q40" i="4"/>
  <c r="R40" i="4"/>
  <c r="A41" i="4"/>
  <c r="B41" i="4"/>
  <c r="C41" i="4"/>
  <c r="D41" i="4"/>
  <c r="E41" i="4"/>
  <c r="F41" i="4"/>
  <c r="G41" i="4"/>
  <c r="H41" i="4"/>
  <c r="I41" i="4"/>
  <c r="J41" i="4"/>
  <c r="K41" i="4"/>
  <c r="L41" i="4"/>
  <c r="M41" i="4"/>
  <c r="N41" i="4"/>
  <c r="O41" i="4"/>
  <c r="P41" i="4"/>
  <c r="Q41" i="4"/>
  <c r="R41" i="4"/>
  <c r="A42" i="4"/>
  <c r="B42" i="4"/>
  <c r="C42" i="4"/>
  <c r="D42" i="4"/>
  <c r="E42" i="4"/>
  <c r="F42" i="4"/>
  <c r="G42" i="4"/>
  <c r="H42" i="4"/>
  <c r="I42" i="4"/>
  <c r="J42" i="4"/>
  <c r="K42" i="4"/>
  <c r="L42" i="4"/>
  <c r="M42" i="4"/>
  <c r="N42" i="4"/>
  <c r="O42" i="4"/>
  <c r="P42" i="4"/>
  <c r="Q42" i="4"/>
  <c r="R42" i="4"/>
  <c r="A43" i="4"/>
  <c r="B43" i="4"/>
  <c r="C43" i="4"/>
  <c r="D43" i="4"/>
  <c r="E43" i="4"/>
  <c r="F43" i="4"/>
  <c r="G43" i="4"/>
  <c r="H43" i="4"/>
  <c r="I43" i="4"/>
  <c r="J43" i="4"/>
  <c r="K43" i="4"/>
  <c r="L43" i="4"/>
  <c r="M43" i="4"/>
  <c r="N43" i="4"/>
  <c r="O43" i="4"/>
  <c r="P43" i="4"/>
  <c r="Q43" i="4"/>
  <c r="R43" i="4"/>
  <c r="A44" i="4"/>
  <c r="B44" i="4"/>
  <c r="C44" i="4"/>
  <c r="D44" i="4"/>
  <c r="E44" i="4"/>
  <c r="F44" i="4"/>
  <c r="G44" i="4"/>
  <c r="H44" i="4"/>
  <c r="I44" i="4"/>
  <c r="J44" i="4"/>
  <c r="K44" i="4"/>
  <c r="L44" i="4"/>
  <c r="M44" i="4"/>
  <c r="N44" i="4"/>
  <c r="O44" i="4"/>
  <c r="P44" i="4"/>
  <c r="Q44" i="4"/>
  <c r="R44" i="4"/>
  <c r="A45" i="4"/>
  <c r="B45" i="4"/>
  <c r="C45" i="4"/>
  <c r="D45" i="4"/>
  <c r="E45" i="4"/>
  <c r="F45" i="4"/>
  <c r="G45" i="4"/>
  <c r="H45" i="4"/>
  <c r="I45" i="4"/>
  <c r="J45" i="4"/>
  <c r="K45" i="4"/>
  <c r="L45" i="4"/>
  <c r="M45" i="4"/>
  <c r="N45" i="4"/>
  <c r="O45" i="4"/>
  <c r="P45" i="4"/>
  <c r="Q45" i="4"/>
  <c r="R45" i="4"/>
  <c r="A46" i="4"/>
  <c r="B46" i="4"/>
  <c r="C46" i="4"/>
  <c r="D46" i="4"/>
  <c r="E46" i="4"/>
  <c r="F46" i="4"/>
  <c r="G46" i="4"/>
  <c r="H46" i="4"/>
  <c r="I46" i="4"/>
  <c r="J46" i="4"/>
  <c r="K46" i="4"/>
  <c r="L46" i="4"/>
  <c r="M46" i="4"/>
  <c r="N46" i="4"/>
  <c r="O46" i="4"/>
  <c r="P46" i="4"/>
  <c r="Q46" i="4"/>
  <c r="R46" i="4"/>
  <c r="A47" i="4"/>
  <c r="B47" i="4"/>
  <c r="C47" i="4"/>
  <c r="D47" i="4"/>
  <c r="E47" i="4"/>
  <c r="F47" i="4"/>
  <c r="G47" i="4"/>
  <c r="H47" i="4"/>
  <c r="I47" i="4"/>
  <c r="J47" i="4"/>
  <c r="K47" i="4"/>
  <c r="L47" i="4"/>
  <c r="M47" i="4"/>
  <c r="N47" i="4"/>
  <c r="O47" i="4"/>
  <c r="P47" i="4"/>
  <c r="Q47" i="4"/>
  <c r="R47" i="4"/>
  <c r="A48" i="4"/>
  <c r="B48" i="4"/>
  <c r="C48" i="4"/>
  <c r="D48" i="4"/>
  <c r="E48" i="4"/>
  <c r="F48" i="4"/>
  <c r="G48" i="4"/>
  <c r="H48" i="4"/>
  <c r="I48" i="4"/>
  <c r="J48" i="4"/>
  <c r="K48" i="4"/>
  <c r="L48" i="4"/>
  <c r="M48" i="4"/>
  <c r="N48" i="4"/>
  <c r="O48" i="4"/>
  <c r="P48" i="4"/>
  <c r="Q48" i="4"/>
  <c r="R48" i="4"/>
  <c r="A49" i="4"/>
  <c r="B49" i="4"/>
  <c r="C49" i="4"/>
  <c r="D49" i="4"/>
  <c r="E49" i="4"/>
  <c r="F49" i="4"/>
  <c r="G49" i="4"/>
  <c r="H49" i="4"/>
  <c r="I49" i="4"/>
  <c r="J49" i="4"/>
  <c r="K49" i="4"/>
  <c r="L49" i="4"/>
  <c r="M49" i="4"/>
  <c r="N49" i="4"/>
  <c r="O49" i="4"/>
  <c r="P49" i="4"/>
  <c r="Q49" i="4"/>
  <c r="R49" i="4"/>
  <c r="A50" i="4"/>
  <c r="B50" i="4"/>
  <c r="C50" i="4"/>
  <c r="D50" i="4"/>
  <c r="E50" i="4"/>
  <c r="F50" i="4"/>
  <c r="G50" i="4"/>
  <c r="H50" i="4"/>
  <c r="I50" i="4"/>
  <c r="J50" i="4"/>
  <c r="K50" i="4"/>
  <c r="L50" i="4"/>
  <c r="M50" i="4"/>
  <c r="N50" i="4"/>
  <c r="O50" i="4"/>
  <c r="P50" i="4"/>
  <c r="Q50" i="4"/>
  <c r="R50" i="4"/>
  <c r="A51" i="4"/>
  <c r="B51" i="4"/>
  <c r="C51" i="4"/>
  <c r="D51" i="4"/>
  <c r="E51" i="4"/>
  <c r="F51" i="4"/>
  <c r="G51" i="4"/>
  <c r="H51" i="4"/>
  <c r="I51" i="4"/>
  <c r="J51" i="4"/>
  <c r="K51" i="4"/>
  <c r="L51" i="4"/>
  <c r="M51" i="4"/>
  <c r="N51" i="4"/>
  <c r="O51" i="4"/>
  <c r="P51" i="4"/>
  <c r="Q51" i="4"/>
  <c r="R51" i="4"/>
  <c r="A52" i="4"/>
  <c r="B52" i="4"/>
  <c r="C52" i="4"/>
  <c r="D52" i="4"/>
  <c r="E52" i="4"/>
  <c r="F52" i="4"/>
  <c r="G52" i="4"/>
  <c r="H52" i="4"/>
  <c r="I52" i="4"/>
  <c r="J52" i="4"/>
  <c r="K52" i="4"/>
  <c r="L52" i="4"/>
  <c r="M52" i="4"/>
  <c r="N52" i="4"/>
  <c r="O52" i="4"/>
  <c r="P52" i="4"/>
  <c r="Q52" i="4"/>
  <c r="R52" i="4"/>
  <c r="A53" i="4"/>
  <c r="B53" i="4"/>
  <c r="C53" i="4"/>
  <c r="D53" i="4"/>
  <c r="E53" i="4"/>
  <c r="F53" i="4"/>
  <c r="G53" i="4"/>
  <c r="H53" i="4"/>
  <c r="I53" i="4"/>
  <c r="J53" i="4"/>
  <c r="K53" i="4"/>
  <c r="L53" i="4"/>
  <c r="M53" i="4"/>
  <c r="N53" i="4"/>
  <c r="O53" i="4"/>
  <c r="P53" i="4"/>
  <c r="Q53" i="4"/>
  <c r="R53" i="4"/>
  <c r="A54" i="4"/>
  <c r="B54" i="4"/>
  <c r="C54" i="4"/>
  <c r="D54" i="4"/>
  <c r="E54" i="4"/>
  <c r="F54" i="4"/>
  <c r="G54" i="4"/>
  <c r="H54" i="4"/>
  <c r="I54" i="4"/>
  <c r="J54" i="4"/>
  <c r="K54" i="4"/>
  <c r="L54" i="4"/>
  <c r="M54" i="4"/>
  <c r="N54" i="4"/>
  <c r="O54" i="4"/>
  <c r="P54" i="4"/>
  <c r="Q54" i="4"/>
  <c r="R54" i="4"/>
  <c r="A55" i="4"/>
  <c r="B55" i="4"/>
  <c r="C55" i="4"/>
  <c r="D55" i="4"/>
  <c r="E55" i="4"/>
  <c r="F55" i="4"/>
  <c r="G55" i="4"/>
  <c r="H55" i="4"/>
  <c r="I55" i="4"/>
  <c r="J55" i="4"/>
  <c r="K55" i="4"/>
  <c r="L55" i="4"/>
  <c r="M55" i="4"/>
  <c r="N55" i="4"/>
  <c r="O55" i="4"/>
  <c r="P55" i="4"/>
  <c r="Q55" i="4"/>
  <c r="R55" i="4"/>
  <c r="A56" i="4"/>
  <c r="B56" i="4"/>
  <c r="C56" i="4"/>
  <c r="D56" i="4"/>
  <c r="E56" i="4"/>
  <c r="F56" i="4"/>
  <c r="G56" i="4"/>
  <c r="H56" i="4"/>
  <c r="I56" i="4"/>
  <c r="J56" i="4"/>
  <c r="K56" i="4"/>
  <c r="L56" i="4"/>
  <c r="M56" i="4"/>
  <c r="N56" i="4"/>
  <c r="O56" i="4"/>
  <c r="P56" i="4"/>
  <c r="Q56" i="4"/>
  <c r="R56" i="4"/>
  <c r="A57" i="4"/>
  <c r="B57" i="4"/>
  <c r="C57" i="4"/>
  <c r="D57" i="4"/>
  <c r="E57" i="4"/>
  <c r="F57" i="4"/>
  <c r="G57" i="4"/>
  <c r="H57" i="4"/>
  <c r="I57" i="4"/>
  <c r="J57" i="4"/>
  <c r="K57" i="4"/>
  <c r="L57" i="4"/>
  <c r="M57" i="4"/>
  <c r="N57" i="4"/>
  <c r="O57" i="4"/>
  <c r="P57" i="4"/>
  <c r="Q57" i="4"/>
  <c r="R57" i="4"/>
  <c r="A58" i="4"/>
  <c r="B58" i="4"/>
  <c r="C58" i="4"/>
  <c r="D58" i="4"/>
  <c r="E58" i="4"/>
  <c r="F58" i="4"/>
  <c r="G58" i="4"/>
  <c r="H58" i="4"/>
  <c r="I58" i="4"/>
  <c r="J58" i="4"/>
  <c r="K58" i="4"/>
  <c r="L58" i="4"/>
  <c r="M58" i="4"/>
  <c r="N58" i="4"/>
  <c r="O58" i="4"/>
  <c r="P58" i="4"/>
  <c r="Q58" i="4"/>
  <c r="R58" i="4"/>
  <c r="A59" i="4"/>
  <c r="B59" i="4"/>
  <c r="C59" i="4"/>
  <c r="D59" i="4"/>
  <c r="E59" i="4"/>
  <c r="F59" i="4"/>
  <c r="G59" i="4"/>
  <c r="H59" i="4"/>
  <c r="I59" i="4"/>
  <c r="J59" i="4"/>
  <c r="K59" i="4"/>
  <c r="L59" i="4"/>
  <c r="M59" i="4"/>
  <c r="N59" i="4"/>
  <c r="O59" i="4"/>
  <c r="P59" i="4"/>
  <c r="Q59" i="4"/>
  <c r="R59" i="4"/>
  <c r="A60" i="4"/>
  <c r="B60" i="4"/>
  <c r="C60" i="4"/>
  <c r="D60" i="4"/>
  <c r="E60" i="4"/>
  <c r="F60" i="4"/>
  <c r="G60" i="4"/>
  <c r="H60" i="4"/>
  <c r="I60" i="4"/>
  <c r="J60" i="4"/>
  <c r="K60" i="4"/>
  <c r="L60" i="4"/>
  <c r="M60" i="4"/>
  <c r="N60" i="4"/>
  <c r="O60" i="4"/>
  <c r="P60" i="4"/>
  <c r="Q60" i="4"/>
  <c r="R60" i="4"/>
  <c r="A61" i="4"/>
  <c r="B61" i="4"/>
  <c r="C61" i="4"/>
  <c r="D61" i="4"/>
  <c r="E61" i="4"/>
  <c r="F61" i="4"/>
  <c r="G61" i="4"/>
  <c r="H61" i="4"/>
  <c r="I61" i="4"/>
  <c r="J61" i="4"/>
  <c r="K61" i="4"/>
  <c r="L61" i="4"/>
  <c r="M61" i="4"/>
  <c r="N61" i="4"/>
  <c r="O61" i="4"/>
  <c r="P61" i="4"/>
  <c r="Q61" i="4"/>
  <c r="R61" i="4"/>
  <c r="A62" i="4"/>
  <c r="B62" i="4"/>
  <c r="C62" i="4"/>
  <c r="D62" i="4"/>
  <c r="E62" i="4"/>
  <c r="F62" i="4"/>
  <c r="G62" i="4"/>
  <c r="H62" i="4"/>
  <c r="I62" i="4"/>
  <c r="J62" i="4"/>
  <c r="K62" i="4"/>
  <c r="L62" i="4"/>
  <c r="M62" i="4"/>
  <c r="N62" i="4"/>
  <c r="O62" i="4"/>
  <c r="P62" i="4"/>
  <c r="Q62" i="4"/>
  <c r="R62" i="4"/>
  <c r="A63" i="4"/>
  <c r="B63" i="4"/>
  <c r="C63" i="4"/>
  <c r="D63" i="4"/>
  <c r="E63" i="4"/>
  <c r="F63" i="4"/>
  <c r="G63" i="4"/>
  <c r="H63" i="4"/>
  <c r="I63" i="4"/>
  <c r="J63" i="4"/>
  <c r="K63" i="4"/>
  <c r="L63" i="4"/>
  <c r="M63" i="4"/>
  <c r="N63" i="4"/>
  <c r="O63" i="4"/>
  <c r="P63" i="4"/>
  <c r="Q63" i="4"/>
  <c r="R63" i="4"/>
  <c r="A64" i="4"/>
  <c r="B64" i="4"/>
  <c r="C64" i="4"/>
  <c r="D64" i="4"/>
  <c r="E64" i="4"/>
  <c r="F64" i="4"/>
  <c r="G64" i="4"/>
  <c r="H64" i="4"/>
  <c r="I64" i="4"/>
  <c r="J64" i="4"/>
  <c r="K64" i="4"/>
  <c r="L64" i="4"/>
  <c r="M64" i="4"/>
  <c r="N64" i="4"/>
  <c r="O64" i="4"/>
  <c r="P64" i="4"/>
  <c r="Q64" i="4"/>
  <c r="R64" i="4"/>
  <c r="A65" i="4"/>
  <c r="B65" i="4"/>
  <c r="C65" i="4"/>
  <c r="D65" i="4"/>
  <c r="E65" i="4"/>
  <c r="F65" i="4"/>
  <c r="G65" i="4"/>
  <c r="H65" i="4"/>
  <c r="I65" i="4"/>
  <c r="J65" i="4"/>
  <c r="K65" i="4"/>
  <c r="L65" i="4"/>
  <c r="M65" i="4"/>
  <c r="N65" i="4"/>
  <c r="O65" i="4"/>
  <c r="P65" i="4"/>
  <c r="Q65" i="4"/>
  <c r="R65" i="4"/>
  <c r="A66" i="4"/>
  <c r="B66" i="4"/>
  <c r="C66" i="4"/>
  <c r="D66" i="4"/>
  <c r="E66" i="4"/>
  <c r="F66" i="4"/>
  <c r="G66" i="4"/>
  <c r="H66" i="4"/>
  <c r="I66" i="4"/>
  <c r="J66" i="4"/>
  <c r="K66" i="4"/>
  <c r="L66" i="4"/>
  <c r="M66" i="4"/>
  <c r="N66" i="4"/>
  <c r="O66" i="4"/>
  <c r="P66" i="4"/>
  <c r="Q66" i="4"/>
  <c r="R66" i="4"/>
  <c r="A67" i="4"/>
  <c r="B67" i="4"/>
  <c r="C67" i="4"/>
  <c r="D67" i="4"/>
  <c r="E67" i="4"/>
  <c r="F67" i="4"/>
  <c r="G67" i="4"/>
  <c r="H67" i="4"/>
  <c r="I67" i="4"/>
  <c r="J67" i="4"/>
  <c r="K67" i="4"/>
  <c r="L67" i="4"/>
  <c r="M67" i="4"/>
  <c r="N67" i="4"/>
  <c r="O67" i="4"/>
  <c r="P67" i="4"/>
  <c r="Q67" i="4"/>
  <c r="R67" i="4"/>
  <c r="A68" i="4"/>
  <c r="B68" i="4"/>
  <c r="C68" i="4"/>
  <c r="D68" i="4"/>
  <c r="E68" i="4"/>
  <c r="F68" i="4"/>
  <c r="G68" i="4"/>
  <c r="H68" i="4"/>
  <c r="I68" i="4"/>
  <c r="J68" i="4"/>
  <c r="K68" i="4"/>
  <c r="L68" i="4"/>
  <c r="M68" i="4"/>
  <c r="N68" i="4"/>
  <c r="O68" i="4"/>
  <c r="P68" i="4"/>
  <c r="Q68" i="4"/>
  <c r="R68" i="4"/>
  <c r="A69" i="4"/>
  <c r="B69" i="4"/>
  <c r="C69" i="4"/>
  <c r="D69" i="4"/>
  <c r="E69" i="4"/>
  <c r="F69" i="4"/>
  <c r="G69" i="4"/>
  <c r="H69" i="4"/>
  <c r="I69" i="4"/>
  <c r="J69" i="4"/>
  <c r="K69" i="4"/>
  <c r="L69" i="4"/>
  <c r="M69" i="4"/>
  <c r="N69" i="4"/>
  <c r="O69" i="4"/>
  <c r="P69" i="4"/>
  <c r="Q69" i="4"/>
  <c r="R69" i="4"/>
  <c r="A70" i="4"/>
  <c r="B70" i="4"/>
  <c r="C70" i="4"/>
  <c r="D70" i="4"/>
  <c r="E70" i="4"/>
  <c r="F70" i="4"/>
  <c r="G70" i="4"/>
  <c r="H70" i="4"/>
  <c r="I70" i="4"/>
  <c r="J70" i="4"/>
  <c r="K70" i="4"/>
  <c r="L70" i="4"/>
  <c r="M70" i="4"/>
  <c r="N70" i="4"/>
  <c r="O70" i="4"/>
  <c r="P70" i="4"/>
  <c r="Q70" i="4"/>
  <c r="R70" i="4"/>
  <c r="A71" i="4"/>
  <c r="B71" i="4"/>
  <c r="C71" i="4"/>
  <c r="D71" i="4"/>
  <c r="E71" i="4"/>
  <c r="F71" i="4"/>
  <c r="G71" i="4"/>
  <c r="H71" i="4"/>
  <c r="I71" i="4"/>
  <c r="J71" i="4"/>
  <c r="K71" i="4"/>
  <c r="L71" i="4"/>
  <c r="M71" i="4"/>
  <c r="N71" i="4"/>
  <c r="O71" i="4"/>
  <c r="P71" i="4"/>
  <c r="Q71" i="4"/>
  <c r="R71" i="4"/>
  <c r="A72" i="4"/>
  <c r="B72" i="4"/>
  <c r="C72" i="4"/>
  <c r="D72" i="4"/>
  <c r="E72" i="4"/>
  <c r="F72" i="4"/>
  <c r="G72" i="4"/>
  <c r="H72" i="4"/>
  <c r="I72" i="4"/>
  <c r="J72" i="4"/>
  <c r="K72" i="4"/>
  <c r="L72" i="4"/>
  <c r="M72" i="4"/>
  <c r="N72" i="4"/>
  <c r="O72" i="4"/>
  <c r="P72" i="4"/>
  <c r="Q72" i="4"/>
  <c r="R72" i="4"/>
  <c r="A73" i="4"/>
  <c r="B73" i="4"/>
  <c r="C73" i="4"/>
  <c r="D73" i="4"/>
  <c r="E73" i="4"/>
  <c r="F73" i="4"/>
  <c r="G73" i="4"/>
  <c r="H73" i="4"/>
  <c r="I73" i="4"/>
  <c r="J73" i="4"/>
  <c r="K73" i="4"/>
  <c r="L73" i="4"/>
  <c r="M73" i="4"/>
  <c r="N73" i="4"/>
  <c r="O73" i="4"/>
  <c r="P73" i="4"/>
  <c r="Q73" i="4"/>
  <c r="R73" i="4"/>
  <c r="A74" i="4"/>
  <c r="B74" i="4"/>
  <c r="C74" i="4"/>
  <c r="D74" i="4"/>
  <c r="E74" i="4"/>
  <c r="F74" i="4"/>
  <c r="G74" i="4"/>
  <c r="H74" i="4"/>
  <c r="I74" i="4"/>
  <c r="J74" i="4"/>
  <c r="K74" i="4"/>
  <c r="L74" i="4"/>
  <c r="M74" i="4"/>
  <c r="N74" i="4"/>
  <c r="O74" i="4"/>
  <c r="P74" i="4"/>
  <c r="Q74" i="4"/>
  <c r="R74" i="4"/>
  <c r="A75" i="4"/>
  <c r="B75" i="4"/>
  <c r="C75" i="4"/>
  <c r="D75" i="4"/>
  <c r="E75" i="4"/>
  <c r="F75" i="4"/>
  <c r="G75" i="4"/>
  <c r="H75" i="4"/>
  <c r="I75" i="4"/>
  <c r="J75" i="4"/>
  <c r="K75" i="4"/>
  <c r="L75" i="4"/>
  <c r="M75" i="4"/>
  <c r="N75" i="4"/>
  <c r="O75" i="4"/>
  <c r="P75" i="4"/>
  <c r="Q75" i="4"/>
  <c r="R75" i="4"/>
  <c r="A76" i="4"/>
  <c r="B76" i="4"/>
  <c r="C76" i="4"/>
  <c r="D76" i="4"/>
  <c r="E76" i="4"/>
  <c r="F76" i="4"/>
  <c r="G76" i="4"/>
  <c r="H76" i="4"/>
  <c r="I76" i="4"/>
  <c r="J76" i="4"/>
  <c r="K76" i="4"/>
  <c r="L76" i="4"/>
  <c r="M76" i="4"/>
  <c r="N76" i="4"/>
  <c r="O76" i="4"/>
  <c r="P76" i="4"/>
  <c r="Q76" i="4"/>
  <c r="R76" i="4"/>
  <c r="A77" i="4"/>
  <c r="B77" i="4"/>
  <c r="C77" i="4"/>
  <c r="D77" i="4"/>
  <c r="E77" i="4"/>
  <c r="F77" i="4"/>
  <c r="G77" i="4"/>
  <c r="H77" i="4"/>
  <c r="I77" i="4"/>
  <c r="J77" i="4"/>
  <c r="K77" i="4"/>
  <c r="L77" i="4"/>
  <c r="M77" i="4"/>
  <c r="N77" i="4"/>
  <c r="O77" i="4"/>
  <c r="P77" i="4"/>
  <c r="Q77" i="4"/>
  <c r="R77" i="4"/>
  <c r="A78" i="4"/>
  <c r="B78" i="4"/>
  <c r="C78" i="4"/>
  <c r="D78" i="4"/>
  <c r="E78" i="4"/>
  <c r="F78" i="4"/>
  <c r="G78" i="4"/>
  <c r="H78" i="4"/>
  <c r="I78" i="4"/>
  <c r="J78" i="4"/>
  <c r="K78" i="4"/>
  <c r="L78" i="4"/>
  <c r="M78" i="4"/>
  <c r="N78" i="4"/>
  <c r="O78" i="4"/>
  <c r="P78" i="4"/>
  <c r="Q78" i="4"/>
  <c r="R78" i="4"/>
  <c r="A79" i="4"/>
  <c r="B79" i="4"/>
  <c r="C79" i="4"/>
  <c r="D79" i="4"/>
  <c r="E79" i="4"/>
  <c r="F79" i="4"/>
  <c r="G79" i="4"/>
  <c r="H79" i="4"/>
  <c r="I79" i="4"/>
  <c r="J79" i="4"/>
  <c r="K79" i="4"/>
  <c r="L79" i="4"/>
  <c r="M79" i="4"/>
  <c r="N79" i="4"/>
  <c r="O79" i="4"/>
  <c r="P79" i="4"/>
  <c r="Q79" i="4"/>
  <c r="R79" i="4"/>
  <c r="A80" i="4"/>
  <c r="B80" i="4"/>
  <c r="C80" i="4"/>
  <c r="D80" i="4"/>
  <c r="E80" i="4"/>
  <c r="F80" i="4"/>
  <c r="G80" i="4"/>
  <c r="H80" i="4"/>
  <c r="I80" i="4"/>
  <c r="J80" i="4"/>
  <c r="K80" i="4"/>
  <c r="L80" i="4"/>
  <c r="M80" i="4"/>
  <c r="N80" i="4"/>
  <c r="O80" i="4"/>
  <c r="P80" i="4"/>
  <c r="Q80" i="4"/>
  <c r="R80" i="4"/>
  <c r="A81" i="4"/>
  <c r="B81" i="4"/>
  <c r="C81" i="4"/>
  <c r="D81" i="4"/>
  <c r="E81" i="4"/>
  <c r="F81" i="4"/>
  <c r="G81" i="4"/>
  <c r="H81" i="4"/>
  <c r="I81" i="4"/>
  <c r="J81" i="4"/>
  <c r="K81" i="4"/>
  <c r="L81" i="4"/>
  <c r="M81" i="4"/>
  <c r="N81" i="4"/>
  <c r="O81" i="4"/>
  <c r="P81" i="4"/>
  <c r="Q81" i="4"/>
  <c r="R81" i="4"/>
  <c r="A82" i="4"/>
  <c r="B82" i="4"/>
  <c r="C82" i="4"/>
  <c r="D82" i="4"/>
  <c r="E82" i="4"/>
  <c r="F82" i="4"/>
  <c r="G82" i="4"/>
  <c r="H82" i="4"/>
  <c r="I82" i="4"/>
  <c r="J82" i="4"/>
  <c r="K82" i="4"/>
  <c r="L82" i="4"/>
  <c r="M82" i="4"/>
  <c r="N82" i="4"/>
  <c r="O82" i="4"/>
  <c r="P82" i="4"/>
  <c r="Q82" i="4"/>
  <c r="R82" i="4"/>
  <c r="A83" i="4"/>
  <c r="B83" i="4"/>
  <c r="C83" i="4"/>
  <c r="D83" i="4"/>
  <c r="E83" i="4"/>
  <c r="F83" i="4"/>
  <c r="G83" i="4"/>
  <c r="H83" i="4"/>
  <c r="I83" i="4"/>
  <c r="J83" i="4"/>
  <c r="K83" i="4"/>
  <c r="L83" i="4"/>
  <c r="M83" i="4"/>
  <c r="N83" i="4"/>
  <c r="O83" i="4"/>
  <c r="P83" i="4"/>
  <c r="Q83" i="4"/>
  <c r="R83" i="4"/>
  <c r="A84" i="4"/>
  <c r="B84" i="4"/>
  <c r="C84" i="4"/>
  <c r="D84" i="4"/>
  <c r="E84" i="4"/>
  <c r="F84" i="4"/>
  <c r="G84" i="4"/>
  <c r="H84" i="4"/>
  <c r="I84" i="4"/>
  <c r="J84" i="4"/>
  <c r="K84" i="4"/>
  <c r="L84" i="4"/>
  <c r="M84" i="4"/>
  <c r="N84" i="4"/>
  <c r="O84" i="4"/>
  <c r="P84" i="4"/>
  <c r="Q84" i="4"/>
  <c r="R84" i="4"/>
  <c r="A85" i="4"/>
  <c r="B85" i="4"/>
  <c r="C85" i="4"/>
  <c r="D85" i="4"/>
  <c r="E85" i="4"/>
  <c r="F85" i="4"/>
  <c r="G85" i="4"/>
  <c r="H85" i="4"/>
  <c r="I85" i="4"/>
  <c r="J85" i="4"/>
  <c r="K85" i="4"/>
  <c r="L85" i="4"/>
  <c r="M85" i="4"/>
  <c r="N85" i="4"/>
  <c r="O85" i="4"/>
  <c r="P85" i="4"/>
  <c r="Q85" i="4"/>
  <c r="R85" i="4"/>
  <c r="A86" i="4"/>
  <c r="B86" i="4"/>
  <c r="C86" i="4"/>
  <c r="D86" i="4"/>
  <c r="E86" i="4"/>
  <c r="F86" i="4"/>
  <c r="G86" i="4"/>
  <c r="H86" i="4"/>
  <c r="I86" i="4"/>
  <c r="J86" i="4"/>
  <c r="K86" i="4"/>
  <c r="L86" i="4"/>
  <c r="M86" i="4"/>
  <c r="N86" i="4"/>
  <c r="O86" i="4"/>
  <c r="P86" i="4"/>
  <c r="Q86" i="4"/>
  <c r="R86" i="4"/>
  <c r="A87" i="4"/>
  <c r="B87" i="4"/>
  <c r="C87" i="4"/>
  <c r="D87" i="4"/>
  <c r="E87" i="4"/>
  <c r="F87" i="4"/>
  <c r="G87" i="4"/>
  <c r="H87" i="4"/>
  <c r="I87" i="4"/>
  <c r="J87" i="4"/>
  <c r="K87" i="4"/>
  <c r="L87" i="4"/>
  <c r="M87" i="4"/>
  <c r="N87" i="4"/>
  <c r="O87" i="4"/>
  <c r="P87" i="4"/>
  <c r="Q87" i="4"/>
  <c r="R87" i="4"/>
  <c r="A88" i="4"/>
  <c r="B88" i="4"/>
  <c r="C88" i="4"/>
  <c r="D88" i="4"/>
  <c r="E88" i="4"/>
  <c r="F88" i="4"/>
  <c r="G88" i="4"/>
  <c r="H88" i="4"/>
  <c r="I88" i="4"/>
  <c r="J88" i="4"/>
  <c r="K88" i="4"/>
  <c r="L88" i="4"/>
  <c r="M88" i="4"/>
  <c r="N88" i="4"/>
  <c r="O88" i="4"/>
  <c r="P88" i="4"/>
  <c r="Q88" i="4"/>
  <c r="R88" i="4"/>
  <c r="A89" i="4"/>
  <c r="B89" i="4"/>
  <c r="C89" i="4"/>
  <c r="D89" i="4"/>
  <c r="E89" i="4"/>
  <c r="F89" i="4"/>
  <c r="G89" i="4"/>
  <c r="H89" i="4"/>
  <c r="I89" i="4"/>
  <c r="J89" i="4"/>
  <c r="K89" i="4"/>
  <c r="L89" i="4"/>
  <c r="M89" i="4"/>
  <c r="N89" i="4"/>
  <c r="O89" i="4"/>
  <c r="P89" i="4"/>
  <c r="Q89" i="4"/>
  <c r="R89" i="4"/>
  <c r="A90" i="4"/>
  <c r="B90" i="4"/>
  <c r="C90" i="4"/>
  <c r="D90" i="4"/>
  <c r="E90" i="4"/>
  <c r="F90" i="4"/>
  <c r="G90" i="4"/>
  <c r="H90" i="4"/>
  <c r="I90" i="4"/>
  <c r="J90" i="4"/>
  <c r="K90" i="4"/>
  <c r="L90" i="4"/>
  <c r="M90" i="4"/>
  <c r="N90" i="4"/>
  <c r="O90" i="4"/>
  <c r="P90" i="4"/>
  <c r="Q90" i="4"/>
  <c r="R90" i="4"/>
  <c r="A91" i="4"/>
  <c r="B91" i="4"/>
  <c r="C91" i="4"/>
  <c r="D91" i="4"/>
  <c r="E91" i="4"/>
  <c r="F91" i="4"/>
  <c r="G91" i="4"/>
  <c r="H91" i="4"/>
  <c r="I91" i="4"/>
  <c r="J91" i="4"/>
  <c r="K91" i="4"/>
  <c r="L91" i="4"/>
  <c r="M91" i="4"/>
  <c r="N91" i="4"/>
  <c r="O91" i="4"/>
  <c r="P91" i="4"/>
  <c r="Q91" i="4"/>
  <c r="R91" i="4"/>
  <c r="A92" i="4"/>
  <c r="B92" i="4"/>
  <c r="C92" i="4"/>
  <c r="D92" i="4"/>
  <c r="E92" i="4"/>
  <c r="F92" i="4"/>
  <c r="G92" i="4"/>
  <c r="H92" i="4"/>
  <c r="I92" i="4"/>
  <c r="J92" i="4"/>
  <c r="K92" i="4"/>
  <c r="L92" i="4"/>
  <c r="M92" i="4"/>
  <c r="N92" i="4"/>
  <c r="O92" i="4"/>
  <c r="P92" i="4"/>
  <c r="Q92" i="4"/>
  <c r="R92" i="4"/>
  <c r="A93" i="4"/>
  <c r="B93" i="4"/>
  <c r="C93" i="4"/>
  <c r="D93" i="4"/>
  <c r="E93" i="4"/>
  <c r="F93" i="4"/>
  <c r="G93" i="4"/>
  <c r="H93" i="4"/>
  <c r="I93" i="4"/>
  <c r="J93" i="4"/>
  <c r="K93" i="4"/>
  <c r="L93" i="4"/>
  <c r="M93" i="4"/>
  <c r="N93" i="4"/>
  <c r="O93" i="4"/>
  <c r="P93" i="4"/>
  <c r="Q93" i="4"/>
  <c r="R93" i="4"/>
  <c r="A94" i="4"/>
  <c r="B94" i="4"/>
  <c r="C94" i="4"/>
  <c r="D94" i="4"/>
  <c r="E94" i="4"/>
  <c r="F94" i="4"/>
  <c r="G94" i="4"/>
  <c r="H94" i="4"/>
  <c r="I94" i="4"/>
  <c r="J94" i="4"/>
  <c r="K94" i="4"/>
  <c r="L94" i="4"/>
  <c r="M94" i="4"/>
  <c r="N94" i="4"/>
  <c r="O94" i="4"/>
  <c r="P94" i="4"/>
  <c r="Q94" i="4"/>
  <c r="R94" i="4"/>
  <c r="A95" i="4"/>
  <c r="B95" i="4"/>
  <c r="C95" i="4"/>
  <c r="D95" i="4"/>
  <c r="E95" i="4"/>
  <c r="F95" i="4"/>
  <c r="G95" i="4"/>
  <c r="H95" i="4"/>
  <c r="I95" i="4"/>
  <c r="J95" i="4"/>
  <c r="K95" i="4"/>
  <c r="L95" i="4"/>
  <c r="M95" i="4"/>
  <c r="N95" i="4"/>
  <c r="O95" i="4"/>
  <c r="P95" i="4"/>
  <c r="Q95" i="4"/>
  <c r="R95" i="4"/>
  <c r="A96" i="4"/>
  <c r="B96" i="4"/>
  <c r="C96" i="4"/>
  <c r="D96" i="4"/>
  <c r="E96" i="4"/>
  <c r="F96" i="4"/>
  <c r="G96" i="4"/>
  <c r="H96" i="4"/>
  <c r="I96" i="4"/>
  <c r="J96" i="4"/>
  <c r="K96" i="4"/>
  <c r="L96" i="4"/>
  <c r="M96" i="4"/>
  <c r="N96" i="4"/>
  <c r="O96" i="4"/>
  <c r="P96" i="4"/>
  <c r="Q96" i="4"/>
  <c r="R96" i="4"/>
  <c r="A97" i="4"/>
  <c r="B97" i="4"/>
  <c r="C97" i="4"/>
  <c r="D97" i="4"/>
  <c r="E97" i="4"/>
  <c r="F97" i="4"/>
  <c r="G97" i="4"/>
  <c r="H97" i="4"/>
  <c r="I97" i="4"/>
  <c r="J97" i="4"/>
  <c r="K97" i="4"/>
  <c r="L97" i="4"/>
  <c r="M97" i="4"/>
  <c r="N97" i="4"/>
  <c r="O97" i="4"/>
  <c r="P97" i="4"/>
  <c r="Q97" i="4"/>
  <c r="R97" i="4"/>
  <c r="A98" i="4"/>
  <c r="B98" i="4"/>
  <c r="C98" i="4"/>
  <c r="D98" i="4"/>
  <c r="E98" i="4"/>
  <c r="F98" i="4"/>
  <c r="G98" i="4"/>
  <c r="H98" i="4"/>
  <c r="I98" i="4"/>
  <c r="J98" i="4"/>
  <c r="K98" i="4"/>
  <c r="L98" i="4"/>
  <c r="M98" i="4"/>
  <c r="N98" i="4"/>
  <c r="O98" i="4"/>
  <c r="P98" i="4"/>
  <c r="Q98" i="4"/>
  <c r="R98" i="4"/>
  <c r="A99" i="4"/>
  <c r="B99" i="4"/>
  <c r="C99" i="4"/>
  <c r="D99" i="4"/>
  <c r="E99" i="4"/>
  <c r="F99" i="4"/>
  <c r="G99" i="4"/>
  <c r="H99" i="4"/>
  <c r="I99" i="4"/>
  <c r="J99" i="4"/>
  <c r="K99" i="4"/>
  <c r="L99" i="4"/>
  <c r="M99" i="4"/>
  <c r="N99" i="4"/>
  <c r="O99" i="4"/>
  <c r="P99" i="4"/>
  <c r="Q99" i="4"/>
  <c r="R99" i="4"/>
  <c r="A100" i="4"/>
  <c r="B100" i="4"/>
  <c r="C100" i="4"/>
  <c r="D100" i="4"/>
  <c r="E100" i="4"/>
  <c r="F100" i="4"/>
  <c r="G100" i="4"/>
  <c r="H100" i="4"/>
  <c r="I100" i="4"/>
  <c r="J100" i="4"/>
  <c r="K100" i="4"/>
  <c r="L100" i="4"/>
  <c r="M100" i="4"/>
  <c r="N100" i="4"/>
  <c r="O100" i="4"/>
  <c r="P100" i="4"/>
  <c r="Q100" i="4"/>
  <c r="R100" i="4"/>
  <c r="A101" i="4"/>
  <c r="B101" i="4"/>
  <c r="C101" i="4"/>
  <c r="D101" i="4"/>
  <c r="E101" i="4"/>
  <c r="F101" i="4"/>
  <c r="G101" i="4"/>
  <c r="H101" i="4"/>
  <c r="I101" i="4"/>
  <c r="J101" i="4"/>
  <c r="K101" i="4"/>
  <c r="L101" i="4"/>
  <c r="M101" i="4"/>
  <c r="N101" i="4"/>
  <c r="O101" i="4"/>
  <c r="P101" i="4"/>
  <c r="Q101" i="4"/>
  <c r="R101" i="4"/>
  <c r="A102" i="4"/>
  <c r="B102" i="4"/>
  <c r="C102" i="4"/>
  <c r="D102" i="4"/>
  <c r="E102" i="4"/>
  <c r="F102" i="4"/>
  <c r="G102" i="4"/>
  <c r="H102" i="4"/>
  <c r="I102" i="4"/>
  <c r="J102" i="4"/>
  <c r="K102" i="4"/>
  <c r="L102" i="4"/>
  <c r="M102" i="4"/>
  <c r="N102" i="4"/>
  <c r="O102" i="4"/>
  <c r="P102" i="4"/>
  <c r="Q102" i="4"/>
  <c r="R102" i="4"/>
  <c r="A103" i="4"/>
  <c r="B103" i="4"/>
  <c r="C103" i="4"/>
  <c r="D103" i="4"/>
  <c r="E103" i="4"/>
  <c r="F103" i="4"/>
  <c r="G103" i="4"/>
  <c r="H103" i="4"/>
  <c r="I103" i="4"/>
  <c r="J103" i="4"/>
  <c r="K103" i="4"/>
  <c r="L103" i="4"/>
  <c r="M103" i="4"/>
  <c r="N103" i="4"/>
  <c r="O103" i="4"/>
  <c r="P103" i="4"/>
  <c r="Q103" i="4"/>
  <c r="R103" i="4"/>
  <c r="A104" i="4"/>
  <c r="B104" i="4"/>
  <c r="C104" i="4"/>
  <c r="D104" i="4"/>
  <c r="E104" i="4"/>
  <c r="F104" i="4"/>
  <c r="G104" i="4"/>
  <c r="H104" i="4"/>
  <c r="I104" i="4"/>
  <c r="J104" i="4"/>
  <c r="K104" i="4"/>
  <c r="L104" i="4"/>
  <c r="M104" i="4"/>
  <c r="N104" i="4"/>
  <c r="O104" i="4"/>
  <c r="P104" i="4"/>
  <c r="Q104" i="4"/>
  <c r="R104" i="4"/>
  <c r="A105" i="4"/>
  <c r="B105" i="4"/>
  <c r="C105" i="4"/>
  <c r="D105" i="4"/>
  <c r="E105" i="4"/>
  <c r="F105" i="4"/>
  <c r="G105" i="4"/>
  <c r="H105" i="4"/>
  <c r="I105" i="4"/>
  <c r="J105" i="4"/>
  <c r="K105" i="4"/>
  <c r="L105" i="4"/>
  <c r="M105" i="4"/>
  <c r="N105" i="4"/>
  <c r="O105" i="4"/>
  <c r="P105" i="4"/>
  <c r="Q105" i="4"/>
  <c r="R105" i="4"/>
  <c r="A106" i="4"/>
  <c r="B106" i="4"/>
  <c r="C106" i="4"/>
  <c r="D106" i="4"/>
  <c r="E106" i="4"/>
  <c r="F106" i="4"/>
  <c r="G106" i="4"/>
  <c r="H106" i="4"/>
  <c r="I106" i="4"/>
  <c r="J106" i="4"/>
  <c r="K106" i="4"/>
  <c r="L106" i="4"/>
  <c r="M106" i="4"/>
  <c r="N106" i="4"/>
  <c r="O106" i="4"/>
  <c r="P106" i="4"/>
  <c r="Q106" i="4"/>
  <c r="R106" i="4"/>
  <c r="A107" i="4"/>
  <c r="B107" i="4"/>
  <c r="C107" i="4"/>
  <c r="D107" i="4"/>
  <c r="E107" i="4"/>
  <c r="F107" i="4"/>
  <c r="G107" i="4"/>
  <c r="H107" i="4"/>
  <c r="I107" i="4"/>
  <c r="J107" i="4"/>
  <c r="K107" i="4"/>
  <c r="L107" i="4"/>
  <c r="M107" i="4"/>
  <c r="N107" i="4"/>
  <c r="O107" i="4"/>
  <c r="P107" i="4"/>
  <c r="Q107" i="4"/>
  <c r="R107" i="4"/>
  <c r="A108" i="4"/>
  <c r="B108" i="4"/>
  <c r="C108" i="4"/>
  <c r="D108" i="4"/>
  <c r="E108" i="4"/>
  <c r="F108" i="4"/>
  <c r="G108" i="4"/>
  <c r="H108" i="4"/>
  <c r="I108" i="4"/>
  <c r="J108" i="4"/>
  <c r="K108" i="4"/>
  <c r="L108" i="4"/>
  <c r="M108" i="4"/>
  <c r="N108" i="4"/>
  <c r="O108" i="4"/>
  <c r="P108" i="4"/>
  <c r="Q108" i="4"/>
  <c r="R108" i="4"/>
  <c r="A109" i="4"/>
  <c r="B109" i="4"/>
  <c r="C109" i="4"/>
  <c r="D109" i="4"/>
  <c r="E109" i="4"/>
  <c r="F109" i="4"/>
  <c r="G109" i="4"/>
  <c r="H109" i="4"/>
  <c r="I109" i="4"/>
  <c r="J109" i="4"/>
  <c r="K109" i="4"/>
  <c r="L109" i="4"/>
  <c r="M109" i="4"/>
  <c r="N109" i="4"/>
  <c r="O109" i="4"/>
  <c r="P109" i="4"/>
  <c r="Q109" i="4"/>
  <c r="R109" i="4"/>
  <c r="A110" i="4"/>
  <c r="B110" i="4"/>
  <c r="C110" i="4"/>
  <c r="D110" i="4"/>
  <c r="E110" i="4"/>
  <c r="F110" i="4"/>
  <c r="G110" i="4"/>
  <c r="H110" i="4"/>
  <c r="I110" i="4"/>
  <c r="J110" i="4"/>
  <c r="K110" i="4"/>
  <c r="L110" i="4"/>
  <c r="M110" i="4"/>
  <c r="N110" i="4"/>
  <c r="O110" i="4"/>
  <c r="P110" i="4"/>
  <c r="Q110" i="4"/>
  <c r="R110" i="4"/>
  <c r="A111" i="4"/>
  <c r="B111" i="4"/>
  <c r="C111" i="4"/>
  <c r="D111" i="4"/>
  <c r="E111" i="4"/>
  <c r="F111" i="4"/>
  <c r="G111" i="4"/>
  <c r="H111" i="4"/>
  <c r="I111" i="4"/>
  <c r="J111" i="4"/>
  <c r="K111" i="4"/>
  <c r="L111" i="4"/>
  <c r="M111" i="4"/>
  <c r="N111" i="4"/>
  <c r="O111" i="4"/>
  <c r="P111" i="4"/>
  <c r="Q111" i="4"/>
  <c r="R111" i="4"/>
  <c r="A112" i="4"/>
  <c r="B112" i="4"/>
  <c r="C112" i="4"/>
  <c r="D112" i="4"/>
  <c r="E112" i="4"/>
  <c r="F112" i="4"/>
  <c r="G112" i="4"/>
  <c r="H112" i="4"/>
  <c r="I112" i="4"/>
  <c r="J112" i="4"/>
  <c r="K112" i="4"/>
  <c r="L112" i="4"/>
  <c r="M112" i="4"/>
  <c r="N112" i="4"/>
  <c r="O112" i="4"/>
  <c r="P112" i="4"/>
  <c r="Q112" i="4"/>
  <c r="R112" i="4"/>
  <c r="A113" i="4"/>
  <c r="B113" i="4"/>
  <c r="C113" i="4"/>
  <c r="D113" i="4"/>
  <c r="E113" i="4"/>
  <c r="F113" i="4"/>
  <c r="G113" i="4"/>
  <c r="H113" i="4"/>
  <c r="I113" i="4"/>
  <c r="J113" i="4"/>
  <c r="K113" i="4"/>
  <c r="L113" i="4"/>
  <c r="M113" i="4"/>
  <c r="N113" i="4"/>
  <c r="O113" i="4"/>
  <c r="P113" i="4"/>
  <c r="Q113" i="4"/>
  <c r="R113" i="4"/>
  <c r="A114" i="4"/>
  <c r="B114" i="4"/>
  <c r="C114" i="4"/>
  <c r="D114" i="4"/>
  <c r="E114" i="4"/>
  <c r="F114" i="4"/>
  <c r="G114" i="4"/>
  <c r="H114" i="4"/>
  <c r="I114" i="4"/>
  <c r="J114" i="4"/>
  <c r="K114" i="4"/>
  <c r="L114" i="4"/>
  <c r="M114" i="4"/>
  <c r="N114" i="4"/>
  <c r="O114" i="4"/>
  <c r="P114" i="4"/>
  <c r="Q114" i="4"/>
  <c r="R114" i="4"/>
  <c r="A115" i="4"/>
  <c r="B115" i="4"/>
  <c r="C115" i="4"/>
  <c r="D115" i="4"/>
  <c r="E115" i="4"/>
  <c r="F115" i="4"/>
  <c r="G115" i="4"/>
  <c r="H115" i="4"/>
  <c r="I115" i="4"/>
  <c r="J115" i="4"/>
  <c r="K115" i="4"/>
  <c r="L115" i="4"/>
  <c r="M115" i="4"/>
  <c r="N115" i="4"/>
  <c r="O115" i="4"/>
  <c r="P115" i="4"/>
  <c r="Q115" i="4"/>
  <c r="R115" i="4"/>
  <c r="A116" i="4"/>
  <c r="B116" i="4"/>
  <c r="C116" i="4"/>
  <c r="D116" i="4"/>
  <c r="E116" i="4"/>
  <c r="F116" i="4"/>
  <c r="G116" i="4"/>
  <c r="H116" i="4"/>
  <c r="I116" i="4"/>
  <c r="J116" i="4"/>
  <c r="K116" i="4"/>
  <c r="L116" i="4"/>
  <c r="M116" i="4"/>
  <c r="N116" i="4"/>
  <c r="O116" i="4"/>
  <c r="P116" i="4"/>
  <c r="Q116" i="4"/>
  <c r="R116" i="4"/>
  <c r="A117" i="4"/>
  <c r="B117" i="4"/>
  <c r="C117" i="4"/>
  <c r="D117" i="4"/>
  <c r="E117" i="4"/>
  <c r="F117" i="4"/>
  <c r="G117" i="4"/>
  <c r="H117" i="4"/>
  <c r="I117" i="4"/>
  <c r="J117" i="4"/>
  <c r="K117" i="4"/>
  <c r="L117" i="4"/>
  <c r="M117" i="4"/>
  <c r="N117" i="4"/>
  <c r="O117" i="4"/>
  <c r="P117" i="4"/>
  <c r="Q117" i="4"/>
  <c r="R117" i="4"/>
  <c r="A118" i="4"/>
  <c r="B118" i="4"/>
  <c r="C118" i="4"/>
  <c r="D118" i="4"/>
  <c r="E118" i="4"/>
  <c r="F118" i="4"/>
  <c r="G118" i="4"/>
  <c r="H118" i="4"/>
  <c r="I118" i="4"/>
  <c r="J118" i="4"/>
  <c r="K118" i="4"/>
  <c r="L118" i="4"/>
  <c r="M118" i="4"/>
  <c r="N118" i="4"/>
  <c r="O118" i="4"/>
  <c r="P118" i="4"/>
  <c r="Q118" i="4"/>
  <c r="R118" i="4"/>
  <c r="A119" i="4"/>
  <c r="B119" i="4"/>
  <c r="C119" i="4"/>
  <c r="D119" i="4"/>
  <c r="E119" i="4"/>
  <c r="F119" i="4"/>
  <c r="G119" i="4"/>
  <c r="H119" i="4"/>
  <c r="I119" i="4"/>
  <c r="J119" i="4"/>
  <c r="K119" i="4"/>
  <c r="L119" i="4"/>
  <c r="M119" i="4"/>
  <c r="N119" i="4"/>
  <c r="O119" i="4"/>
  <c r="P119" i="4"/>
  <c r="Q119" i="4"/>
  <c r="R119" i="4"/>
  <c r="A120" i="4"/>
  <c r="B120" i="4"/>
  <c r="C120" i="4"/>
  <c r="D120" i="4"/>
  <c r="E120" i="4"/>
  <c r="F120" i="4"/>
  <c r="G120" i="4"/>
  <c r="H120" i="4"/>
  <c r="I120" i="4"/>
  <c r="J120" i="4"/>
  <c r="K120" i="4"/>
  <c r="L120" i="4"/>
  <c r="M120" i="4"/>
  <c r="N120" i="4"/>
  <c r="O120" i="4"/>
  <c r="P120" i="4"/>
  <c r="Q120" i="4"/>
  <c r="R120" i="4"/>
  <c r="A121" i="4"/>
  <c r="B121" i="4"/>
  <c r="C121" i="4"/>
  <c r="D121" i="4"/>
  <c r="E121" i="4"/>
  <c r="F121" i="4"/>
  <c r="G121" i="4"/>
  <c r="H121" i="4"/>
  <c r="I121" i="4"/>
  <c r="J121" i="4"/>
  <c r="K121" i="4"/>
  <c r="L121" i="4"/>
  <c r="M121" i="4"/>
  <c r="N121" i="4"/>
  <c r="O121" i="4"/>
  <c r="P121" i="4"/>
  <c r="Q121" i="4"/>
  <c r="R121" i="4"/>
  <c r="A122" i="4"/>
  <c r="B122" i="4"/>
  <c r="C122" i="4"/>
  <c r="D122" i="4"/>
  <c r="E122" i="4"/>
  <c r="F122" i="4"/>
  <c r="G122" i="4"/>
  <c r="H122" i="4"/>
  <c r="I122" i="4"/>
  <c r="J122" i="4"/>
  <c r="K122" i="4"/>
  <c r="L122" i="4"/>
  <c r="M122" i="4"/>
  <c r="N122" i="4"/>
  <c r="O122" i="4"/>
  <c r="P122" i="4"/>
  <c r="Q122" i="4"/>
  <c r="R122" i="4"/>
  <c r="A123" i="4"/>
  <c r="B123" i="4"/>
  <c r="C123" i="4"/>
  <c r="D123" i="4"/>
  <c r="E123" i="4"/>
  <c r="F123" i="4"/>
  <c r="G123" i="4"/>
  <c r="H123" i="4"/>
  <c r="I123" i="4"/>
  <c r="J123" i="4"/>
  <c r="K123" i="4"/>
  <c r="L123" i="4"/>
  <c r="M123" i="4"/>
  <c r="N123" i="4"/>
  <c r="O123" i="4"/>
  <c r="P123" i="4"/>
  <c r="Q123" i="4"/>
  <c r="R123" i="4"/>
  <c r="A124" i="4"/>
  <c r="B124" i="4"/>
  <c r="C124" i="4"/>
  <c r="D124" i="4"/>
  <c r="E124" i="4"/>
  <c r="F124" i="4"/>
  <c r="G124" i="4"/>
  <c r="H124" i="4"/>
  <c r="I124" i="4"/>
  <c r="J124" i="4"/>
  <c r="K124" i="4"/>
  <c r="L124" i="4"/>
  <c r="M124" i="4"/>
  <c r="N124" i="4"/>
  <c r="O124" i="4"/>
  <c r="P124" i="4"/>
  <c r="Q124" i="4"/>
  <c r="R124" i="4"/>
  <c r="A125" i="4"/>
  <c r="B125" i="4"/>
  <c r="C125" i="4"/>
  <c r="D125" i="4"/>
  <c r="E125" i="4"/>
  <c r="F125" i="4"/>
  <c r="G125" i="4"/>
  <c r="H125" i="4"/>
  <c r="I125" i="4"/>
  <c r="J125" i="4"/>
  <c r="K125" i="4"/>
  <c r="L125" i="4"/>
  <c r="M125" i="4"/>
  <c r="N125" i="4"/>
  <c r="O125" i="4"/>
  <c r="P125" i="4"/>
  <c r="Q125" i="4"/>
  <c r="R125" i="4"/>
  <c r="A126" i="4"/>
  <c r="B126" i="4"/>
  <c r="C126" i="4"/>
  <c r="D126" i="4"/>
  <c r="E126" i="4"/>
  <c r="F126" i="4"/>
  <c r="G126" i="4"/>
  <c r="H126" i="4"/>
  <c r="I126" i="4"/>
  <c r="J126" i="4"/>
  <c r="K126" i="4"/>
  <c r="L126" i="4"/>
  <c r="M126" i="4"/>
  <c r="N126" i="4"/>
  <c r="O126" i="4"/>
  <c r="P126" i="4"/>
  <c r="Q126" i="4"/>
  <c r="R126" i="4"/>
  <c r="A127" i="4"/>
  <c r="B127" i="4"/>
  <c r="C127" i="4"/>
  <c r="D127" i="4"/>
  <c r="E127" i="4"/>
  <c r="F127" i="4"/>
  <c r="G127" i="4"/>
  <c r="H127" i="4"/>
  <c r="I127" i="4"/>
  <c r="J127" i="4"/>
  <c r="K127" i="4"/>
  <c r="L127" i="4"/>
  <c r="M127" i="4"/>
  <c r="N127" i="4"/>
  <c r="O127" i="4"/>
  <c r="P127" i="4"/>
  <c r="Q127" i="4"/>
  <c r="R127" i="4"/>
  <c r="A128" i="4"/>
  <c r="B128" i="4"/>
  <c r="C128" i="4"/>
  <c r="D128" i="4"/>
  <c r="E128" i="4"/>
  <c r="F128" i="4"/>
  <c r="G128" i="4"/>
  <c r="H128" i="4"/>
  <c r="I128" i="4"/>
  <c r="J128" i="4"/>
  <c r="K128" i="4"/>
  <c r="L128" i="4"/>
  <c r="M128" i="4"/>
  <c r="N128" i="4"/>
  <c r="O128" i="4"/>
  <c r="P128" i="4"/>
  <c r="Q128" i="4"/>
  <c r="R128" i="4"/>
  <c r="A129" i="4"/>
  <c r="B129" i="4"/>
  <c r="C129" i="4"/>
  <c r="D129" i="4"/>
  <c r="E129" i="4"/>
  <c r="F129" i="4"/>
  <c r="G129" i="4"/>
  <c r="H129" i="4"/>
  <c r="I129" i="4"/>
  <c r="J129" i="4"/>
  <c r="K129" i="4"/>
  <c r="L129" i="4"/>
  <c r="M129" i="4"/>
  <c r="N129" i="4"/>
  <c r="O129" i="4"/>
  <c r="P129" i="4"/>
  <c r="Q129" i="4"/>
  <c r="R129" i="4"/>
  <c r="A130" i="4"/>
  <c r="B130" i="4"/>
  <c r="C130" i="4"/>
  <c r="D130" i="4"/>
  <c r="E130" i="4"/>
  <c r="F130" i="4"/>
  <c r="G130" i="4"/>
  <c r="H130" i="4"/>
  <c r="I130" i="4"/>
  <c r="J130" i="4"/>
  <c r="K130" i="4"/>
  <c r="L130" i="4"/>
  <c r="M130" i="4"/>
  <c r="N130" i="4"/>
  <c r="O130" i="4"/>
  <c r="P130" i="4"/>
  <c r="Q130" i="4"/>
  <c r="R130" i="4"/>
  <c r="A131" i="4"/>
  <c r="B131" i="4"/>
  <c r="C131" i="4"/>
  <c r="D131" i="4"/>
  <c r="E131" i="4"/>
  <c r="F131" i="4"/>
  <c r="G131" i="4"/>
  <c r="H131" i="4"/>
  <c r="I131" i="4"/>
  <c r="J131" i="4"/>
  <c r="K131" i="4"/>
  <c r="L131" i="4"/>
  <c r="M131" i="4"/>
  <c r="N131" i="4"/>
  <c r="O131" i="4"/>
  <c r="P131" i="4"/>
  <c r="Q131" i="4"/>
  <c r="R131" i="4"/>
  <c r="A132" i="4"/>
  <c r="B132" i="4"/>
  <c r="C132" i="4"/>
  <c r="D132" i="4"/>
  <c r="E132" i="4"/>
  <c r="F132" i="4"/>
  <c r="G132" i="4"/>
  <c r="H132" i="4"/>
  <c r="I132" i="4"/>
  <c r="J132" i="4"/>
  <c r="K132" i="4"/>
  <c r="L132" i="4"/>
  <c r="M132" i="4"/>
  <c r="N132" i="4"/>
  <c r="O132" i="4"/>
  <c r="P132" i="4"/>
  <c r="Q132" i="4"/>
  <c r="R132" i="4"/>
  <c r="A133" i="4"/>
  <c r="B133" i="4"/>
  <c r="C133" i="4"/>
  <c r="D133" i="4"/>
  <c r="E133" i="4"/>
  <c r="F133" i="4"/>
  <c r="G133" i="4"/>
  <c r="H133" i="4"/>
  <c r="I133" i="4"/>
  <c r="J133" i="4"/>
  <c r="K133" i="4"/>
  <c r="L133" i="4"/>
  <c r="M133" i="4"/>
  <c r="N133" i="4"/>
  <c r="O133" i="4"/>
  <c r="P133" i="4"/>
  <c r="Q133" i="4"/>
  <c r="R133" i="4"/>
  <c r="A134" i="4"/>
  <c r="B134" i="4"/>
  <c r="C134" i="4"/>
  <c r="D134" i="4"/>
  <c r="E134" i="4"/>
  <c r="F134" i="4"/>
  <c r="G134" i="4"/>
  <c r="H134" i="4"/>
  <c r="I134" i="4"/>
  <c r="J134" i="4"/>
  <c r="K134" i="4"/>
  <c r="L134" i="4"/>
  <c r="M134" i="4"/>
  <c r="N134" i="4"/>
  <c r="O134" i="4"/>
  <c r="P134" i="4"/>
  <c r="Q134" i="4"/>
  <c r="R134" i="4"/>
  <c r="A135" i="4"/>
  <c r="B135" i="4"/>
  <c r="C135" i="4"/>
  <c r="D135" i="4"/>
  <c r="E135" i="4"/>
  <c r="F135" i="4"/>
  <c r="G135" i="4"/>
  <c r="H135" i="4"/>
  <c r="I135" i="4"/>
  <c r="J135" i="4"/>
  <c r="K135" i="4"/>
  <c r="L135" i="4"/>
  <c r="M135" i="4"/>
  <c r="N135" i="4"/>
  <c r="O135" i="4"/>
  <c r="P135" i="4"/>
  <c r="Q135" i="4"/>
  <c r="R135" i="4"/>
  <c r="A136" i="4"/>
  <c r="B136" i="4"/>
  <c r="C136" i="4"/>
  <c r="D136" i="4"/>
  <c r="E136" i="4"/>
  <c r="F136" i="4"/>
  <c r="G136" i="4"/>
  <c r="H136" i="4"/>
  <c r="I136" i="4"/>
  <c r="J136" i="4"/>
  <c r="K136" i="4"/>
  <c r="L136" i="4"/>
  <c r="M136" i="4"/>
  <c r="N136" i="4"/>
  <c r="O136" i="4"/>
  <c r="P136" i="4"/>
  <c r="Q136" i="4"/>
  <c r="R136" i="4"/>
  <c r="A137" i="4"/>
  <c r="B137" i="4"/>
  <c r="C137" i="4"/>
  <c r="D137" i="4"/>
  <c r="E137" i="4"/>
  <c r="F137" i="4"/>
  <c r="G137" i="4"/>
  <c r="H137" i="4"/>
  <c r="I137" i="4"/>
  <c r="J137" i="4"/>
  <c r="K137" i="4"/>
  <c r="L137" i="4"/>
  <c r="M137" i="4"/>
  <c r="N137" i="4"/>
  <c r="O137" i="4"/>
  <c r="P137" i="4"/>
  <c r="Q137" i="4"/>
  <c r="R137" i="4"/>
  <c r="A138" i="4"/>
  <c r="B138" i="4"/>
  <c r="C138" i="4"/>
  <c r="D138" i="4"/>
  <c r="E138" i="4"/>
  <c r="F138" i="4"/>
  <c r="G138" i="4"/>
  <c r="H138" i="4"/>
  <c r="I138" i="4"/>
  <c r="J138" i="4"/>
  <c r="K138" i="4"/>
  <c r="L138" i="4"/>
  <c r="M138" i="4"/>
  <c r="N138" i="4"/>
  <c r="O138" i="4"/>
  <c r="P138" i="4"/>
  <c r="Q138" i="4"/>
  <c r="R138" i="4"/>
  <c r="A139" i="4"/>
  <c r="B139" i="4"/>
  <c r="C139" i="4"/>
  <c r="D139" i="4"/>
  <c r="E139" i="4"/>
  <c r="F139" i="4"/>
  <c r="G139" i="4"/>
  <c r="H139" i="4"/>
  <c r="I139" i="4"/>
  <c r="J139" i="4"/>
  <c r="K139" i="4"/>
  <c r="L139" i="4"/>
  <c r="M139" i="4"/>
  <c r="N139" i="4"/>
  <c r="O139" i="4"/>
  <c r="P139" i="4"/>
  <c r="Q139" i="4"/>
  <c r="R139" i="4"/>
  <c r="A140" i="4"/>
  <c r="B140" i="4"/>
  <c r="C140" i="4"/>
  <c r="D140" i="4"/>
  <c r="E140" i="4"/>
  <c r="F140" i="4"/>
  <c r="G140" i="4"/>
  <c r="H140" i="4"/>
  <c r="I140" i="4"/>
  <c r="J140" i="4"/>
  <c r="K140" i="4"/>
  <c r="L140" i="4"/>
  <c r="M140" i="4"/>
  <c r="N140" i="4"/>
  <c r="O140" i="4"/>
  <c r="P140" i="4"/>
  <c r="Q140" i="4"/>
  <c r="R140" i="4"/>
  <c r="A141" i="4"/>
  <c r="B141" i="4"/>
  <c r="C141" i="4"/>
  <c r="D141" i="4"/>
  <c r="E141" i="4"/>
  <c r="F141" i="4"/>
  <c r="G141" i="4"/>
  <c r="H141" i="4"/>
  <c r="I141" i="4"/>
  <c r="J141" i="4"/>
  <c r="K141" i="4"/>
  <c r="L141" i="4"/>
  <c r="M141" i="4"/>
  <c r="N141" i="4"/>
  <c r="O141" i="4"/>
  <c r="P141" i="4"/>
  <c r="Q141" i="4"/>
  <c r="R141" i="4"/>
  <c r="A142" i="4"/>
  <c r="B142" i="4"/>
  <c r="C142" i="4"/>
  <c r="D142" i="4"/>
  <c r="E142" i="4"/>
  <c r="F142" i="4"/>
  <c r="G142" i="4"/>
  <c r="H142" i="4"/>
  <c r="I142" i="4"/>
  <c r="J142" i="4"/>
  <c r="K142" i="4"/>
  <c r="L142" i="4"/>
  <c r="M142" i="4"/>
  <c r="N142" i="4"/>
  <c r="O142" i="4"/>
  <c r="P142" i="4"/>
  <c r="Q142" i="4"/>
  <c r="R142" i="4"/>
  <c r="A143" i="4"/>
  <c r="B143" i="4"/>
  <c r="C143" i="4"/>
  <c r="D143" i="4"/>
  <c r="E143" i="4"/>
  <c r="F143" i="4"/>
  <c r="G143" i="4"/>
  <c r="H143" i="4"/>
  <c r="I143" i="4"/>
  <c r="J143" i="4"/>
  <c r="K143" i="4"/>
  <c r="L143" i="4"/>
  <c r="M143" i="4"/>
  <c r="N143" i="4"/>
  <c r="O143" i="4"/>
  <c r="P143" i="4"/>
  <c r="Q143" i="4"/>
  <c r="R143" i="4"/>
  <c r="A144" i="4"/>
  <c r="B144" i="4"/>
  <c r="C144" i="4"/>
  <c r="D144" i="4"/>
  <c r="E144" i="4"/>
  <c r="F144" i="4"/>
  <c r="G144" i="4"/>
  <c r="H144" i="4"/>
  <c r="I144" i="4"/>
  <c r="J144" i="4"/>
  <c r="K144" i="4"/>
  <c r="L144" i="4"/>
  <c r="M144" i="4"/>
  <c r="N144" i="4"/>
  <c r="O144" i="4"/>
  <c r="P144" i="4"/>
  <c r="Q144" i="4"/>
  <c r="R144" i="4"/>
  <c r="A145" i="4"/>
  <c r="B145" i="4"/>
  <c r="C145" i="4"/>
  <c r="D145" i="4"/>
  <c r="E145" i="4"/>
  <c r="F145" i="4"/>
  <c r="G145" i="4"/>
  <c r="H145" i="4"/>
  <c r="I145" i="4"/>
  <c r="J145" i="4"/>
  <c r="K145" i="4"/>
  <c r="L145" i="4"/>
  <c r="M145" i="4"/>
  <c r="N145" i="4"/>
  <c r="O145" i="4"/>
  <c r="P145" i="4"/>
  <c r="Q145" i="4"/>
  <c r="R145" i="4"/>
  <c r="A146" i="4"/>
  <c r="B146" i="4"/>
  <c r="C146" i="4"/>
  <c r="D146" i="4"/>
  <c r="E146" i="4"/>
  <c r="F146" i="4"/>
  <c r="G146" i="4"/>
  <c r="H146" i="4"/>
  <c r="I146" i="4"/>
  <c r="J146" i="4"/>
  <c r="K146" i="4"/>
  <c r="L146" i="4"/>
  <c r="M146" i="4"/>
  <c r="N146" i="4"/>
  <c r="O146" i="4"/>
  <c r="P146" i="4"/>
  <c r="Q146" i="4"/>
  <c r="R146" i="4"/>
  <c r="A147" i="4"/>
  <c r="B147" i="4"/>
  <c r="C147" i="4"/>
  <c r="D147" i="4"/>
  <c r="E147" i="4"/>
  <c r="F147" i="4"/>
  <c r="G147" i="4"/>
  <c r="H147" i="4"/>
  <c r="I147" i="4"/>
  <c r="J147" i="4"/>
  <c r="K147" i="4"/>
  <c r="L147" i="4"/>
  <c r="M147" i="4"/>
  <c r="N147" i="4"/>
  <c r="O147" i="4"/>
  <c r="P147" i="4"/>
  <c r="Q147" i="4"/>
  <c r="R147" i="4"/>
  <c r="A148" i="4"/>
  <c r="B148" i="4"/>
  <c r="C148" i="4"/>
  <c r="D148" i="4"/>
  <c r="E148" i="4"/>
  <c r="F148" i="4"/>
  <c r="G148" i="4"/>
  <c r="H148" i="4"/>
  <c r="I148" i="4"/>
  <c r="J148" i="4"/>
  <c r="K148" i="4"/>
  <c r="L148" i="4"/>
  <c r="M148" i="4"/>
  <c r="N148" i="4"/>
  <c r="O148" i="4"/>
  <c r="P148" i="4"/>
  <c r="Q148" i="4"/>
  <c r="R148" i="4"/>
  <c r="A149" i="4"/>
  <c r="B149" i="4"/>
  <c r="C149" i="4"/>
  <c r="D149" i="4"/>
  <c r="E149" i="4"/>
  <c r="F149" i="4"/>
  <c r="G149" i="4"/>
  <c r="H149" i="4"/>
  <c r="I149" i="4"/>
  <c r="J149" i="4"/>
  <c r="K149" i="4"/>
  <c r="L149" i="4"/>
  <c r="M149" i="4"/>
  <c r="N149" i="4"/>
  <c r="O149" i="4"/>
  <c r="P149" i="4"/>
  <c r="Q149" i="4"/>
  <c r="R149" i="4"/>
  <c r="A150" i="4"/>
  <c r="B150" i="4"/>
  <c r="C150" i="4"/>
  <c r="D150" i="4"/>
  <c r="E150" i="4"/>
  <c r="F150" i="4"/>
  <c r="G150" i="4"/>
  <c r="H150" i="4"/>
  <c r="I150" i="4"/>
  <c r="J150" i="4"/>
  <c r="K150" i="4"/>
  <c r="L150" i="4"/>
  <c r="M150" i="4"/>
  <c r="N150" i="4"/>
  <c r="O150" i="4"/>
  <c r="P150" i="4"/>
  <c r="Q150" i="4"/>
  <c r="R150" i="4"/>
  <c r="A151" i="4"/>
  <c r="B151" i="4"/>
  <c r="C151" i="4"/>
  <c r="D151" i="4"/>
  <c r="E151" i="4"/>
  <c r="F151" i="4"/>
  <c r="G151" i="4"/>
  <c r="H151" i="4"/>
  <c r="I151" i="4"/>
  <c r="J151" i="4"/>
  <c r="K151" i="4"/>
  <c r="L151" i="4"/>
  <c r="M151" i="4"/>
  <c r="N151" i="4"/>
  <c r="O151" i="4"/>
  <c r="P151" i="4"/>
  <c r="Q151" i="4"/>
  <c r="R151" i="4"/>
  <c r="A152" i="4"/>
  <c r="B152" i="4"/>
  <c r="C152" i="4"/>
  <c r="D152" i="4"/>
  <c r="E152" i="4"/>
  <c r="F152" i="4"/>
  <c r="G152" i="4"/>
  <c r="H152" i="4"/>
  <c r="I152" i="4"/>
  <c r="J152" i="4"/>
  <c r="K152" i="4"/>
  <c r="L152" i="4"/>
  <c r="M152" i="4"/>
  <c r="N152" i="4"/>
  <c r="O152" i="4"/>
  <c r="P152" i="4"/>
  <c r="Q152" i="4"/>
  <c r="R152" i="4"/>
  <c r="A153" i="4"/>
  <c r="B153" i="4"/>
  <c r="C153" i="4"/>
  <c r="D153" i="4"/>
  <c r="E153" i="4"/>
  <c r="F153" i="4"/>
  <c r="G153" i="4"/>
  <c r="H153" i="4"/>
  <c r="I153" i="4"/>
  <c r="J153" i="4"/>
  <c r="K153" i="4"/>
  <c r="L153" i="4"/>
  <c r="M153" i="4"/>
  <c r="N153" i="4"/>
  <c r="O153" i="4"/>
  <c r="P153" i="4"/>
  <c r="Q153" i="4"/>
  <c r="R153" i="4"/>
  <c r="A154" i="4"/>
  <c r="B154" i="4"/>
  <c r="C154" i="4"/>
  <c r="D154" i="4"/>
  <c r="E154" i="4"/>
  <c r="F154" i="4"/>
  <c r="G154" i="4"/>
  <c r="H154" i="4"/>
  <c r="I154" i="4"/>
  <c r="J154" i="4"/>
  <c r="K154" i="4"/>
  <c r="L154" i="4"/>
  <c r="M154" i="4"/>
  <c r="N154" i="4"/>
  <c r="O154" i="4"/>
  <c r="P154" i="4"/>
  <c r="Q154" i="4"/>
  <c r="R154" i="4"/>
  <c r="A155" i="4"/>
  <c r="B155" i="4"/>
  <c r="C155" i="4"/>
  <c r="D155" i="4"/>
  <c r="E155" i="4"/>
  <c r="F155" i="4"/>
  <c r="G155" i="4"/>
  <c r="H155" i="4"/>
  <c r="I155" i="4"/>
  <c r="J155" i="4"/>
  <c r="K155" i="4"/>
  <c r="L155" i="4"/>
  <c r="M155" i="4"/>
  <c r="N155" i="4"/>
  <c r="O155" i="4"/>
  <c r="P155" i="4"/>
  <c r="Q155" i="4"/>
  <c r="R155" i="4"/>
  <c r="A156" i="4"/>
  <c r="B156" i="4"/>
  <c r="C156" i="4"/>
  <c r="D156" i="4"/>
  <c r="E156" i="4"/>
  <c r="F156" i="4"/>
  <c r="G156" i="4"/>
  <c r="H156" i="4"/>
  <c r="I156" i="4"/>
  <c r="J156" i="4"/>
  <c r="K156" i="4"/>
  <c r="L156" i="4"/>
  <c r="M156" i="4"/>
  <c r="N156" i="4"/>
  <c r="O156" i="4"/>
  <c r="P156" i="4"/>
  <c r="Q156" i="4"/>
  <c r="R156" i="4"/>
  <c r="A157" i="4"/>
  <c r="B157" i="4"/>
  <c r="C157" i="4"/>
  <c r="D157" i="4"/>
  <c r="E157" i="4"/>
  <c r="F157" i="4"/>
  <c r="G157" i="4"/>
  <c r="H157" i="4"/>
  <c r="I157" i="4"/>
  <c r="J157" i="4"/>
  <c r="K157" i="4"/>
  <c r="L157" i="4"/>
  <c r="M157" i="4"/>
  <c r="N157" i="4"/>
  <c r="O157" i="4"/>
  <c r="P157" i="4"/>
  <c r="Q157" i="4"/>
  <c r="R157" i="4"/>
  <c r="A158" i="4"/>
  <c r="B158" i="4"/>
  <c r="C158" i="4"/>
  <c r="D158" i="4"/>
  <c r="E158" i="4"/>
  <c r="F158" i="4"/>
  <c r="G158" i="4"/>
  <c r="H158" i="4"/>
  <c r="I158" i="4"/>
  <c r="J158" i="4"/>
  <c r="K158" i="4"/>
  <c r="L158" i="4"/>
  <c r="M158" i="4"/>
  <c r="N158" i="4"/>
  <c r="O158" i="4"/>
  <c r="P158" i="4"/>
  <c r="Q158" i="4"/>
  <c r="R158" i="4"/>
  <c r="A159" i="4"/>
  <c r="B159" i="4"/>
  <c r="C159" i="4"/>
  <c r="D159" i="4"/>
  <c r="E159" i="4"/>
  <c r="F159" i="4"/>
  <c r="G159" i="4"/>
  <c r="H159" i="4"/>
  <c r="I159" i="4"/>
  <c r="J159" i="4"/>
  <c r="K159" i="4"/>
  <c r="L159" i="4"/>
  <c r="M159" i="4"/>
  <c r="N159" i="4"/>
  <c r="O159" i="4"/>
  <c r="P159" i="4"/>
  <c r="Q159" i="4"/>
  <c r="R159" i="4"/>
  <c r="A160" i="4"/>
  <c r="B160" i="4"/>
  <c r="C160" i="4"/>
  <c r="D160" i="4"/>
  <c r="E160" i="4"/>
  <c r="F160" i="4"/>
  <c r="G160" i="4"/>
  <c r="H160" i="4"/>
  <c r="I160" i="4"/>
  <c r="J160" i="4"/>
  <c r="K160" i="4"/>
  <c r="L160" i="4"/>
  <c r="M160" i="4"/>
  <c r="N160" i="4"/>
  <c r="O160" i="4"/>
  <c r="P160" i="4"/>
  <c r="Q160" i="4"/>
  <c r="R160" i="4"/>
  <c r="A161" i="4"/>
  <c r="B161" i="4"/>
  <c r="C161" i="4"/>
  <c r="D161" i="4"/>
  <c r="E161" i="4"/>
  <c r="F161" i="4"/>
  <c r="G161" i="4"/>
  <c r="H161" i="4"/>
  <c r="I161" i="4"/>
  <c r="J161" i="4"/>
  <c r="K161" i="4"/>
  <c r="L161" i="4"/>
  <c r="M161" i="4"/>
  <c r="N161" i="4"/>
  <c r="O161" i="4"/>
  <c r="P161" i="4"/>
  <c r="Q161" i="4"/>
  <c r="R161" i="4"/>
  <c r="A162" i="4"/>
  <c r="B162" i="4"/>
  <c r="C162" i="4"/>
  <c r="D162" i="4"/>
  <c r="E162" i="4"/>
  <c r="F162" i="4"/>
  <c r="G162" i="4"/>
  <c r="H162" i="4"/>
  <c r="I162" i="4"/>
  <c r="J162" i="4"/>
  <c r="K162" i="4"/>
  <c r="L162" i="4"/>
  <c r="M162" i="4"/>
  <c r="N162" i="4"/>
  <c r="O162" i="4"/>
  <c r="P162" i="4"/>
  <c r="Q162" i="4"/>
  <c r="R162" i="4"/>
  <c r="A163" i="4"/>
  <c r="B163" i="4"/>
  <c r="C163" i="4"/>
  <c r="D163" i="4"/>
  <c r="E163" i="4"/>
  <c r="F163" i="4"/>
  <c r="G163" i="4"/>
  <c r="H163" i="4"/>
  <c r="I163" i="4"/>
  <c r="J163" i="4"/>
  <c r="K163" i="4"/>
  <c r="L163" i="4"/>
  <c r="M163" i="4"/>
  <c r="N163" i="4"/>
  <c r="O163" i="4"/>
  <c r="P163" i="4"/>
  <c r="Q163" i="4"/>
  <c r="R163" i="4"/>
  <c r="A164" i="4"/>
  <c r="B164" i="4"/>
  <c r="C164" i="4"/>
  <c r="D164" i="4"/>
  <c r="E164" i="4"/>
  <c r="F164" i="4"/>
  <c r="G164" i="4"/>
  <c r="H164" i="4"/>
  <c r="I164" i="4"/>
  <c r="J164" i="4"/>
  <c r="K164" i="4"/>
  <c r="L164" i="4"/>
  <c r="M164" i="4"/>
  <c r="N164" i="4"/>
  <c r="O164" i="4"/>
  <c r="P164" i="4"/>
  <c r="Q164" i="4"/>
  <c r="R164" i="4"/>
  <c r="A165" i="4"/>
  <c r="B165" i="4"/>
  <c r="C165" i="4"/>
  <c r="D165" i="4"/>
  <c r="E165" i="4"/>
  <c r="F165" i="4"/>
  <c r="G165" i="4"/>
  <c r="H165" i="4"/>
  <c r="I165" i="4"/>
  <c r="J165" i="4"/>
  <c r="K165" i="4"/>
  <c r="L165" i="4"/>
  <c r="M165" i="4"/>
  <c r="N165" i="4"/>
  <c r="O165" i="4"/>
  <c r="P165" i="4"/>
  <c r="Q165" i="4"/>
  <c r="R165" i="4"/>
  <c r="A166" i="4"/>
  <c r="B166" i="4"/>
  <c r="C166" i="4"/>
  <c r="D166" i="4"/>
  <c r="E166" i="4"/>
  <c r="F166" i="4"/>
  <c r="G166" i="4"/>
  <c r="H166" i="4"/>
  <c r="I166" i="4"/>
  <c r="J166" i="4"/>
  <c r="K166" i="4"/>
  <c r="L166" i="4"/>
  <c r="M166" i="4"/>
  <c r="N166" i="4"/>
  <c r="O166" i="4"/>
  <c r="P166" i="4"/>
  <c r="Q166" i="4"/>
  <c r="R166" i="4"/>
  <c r="A167" i="4"/>
  <c r="B167" i="4"/>
  <c r="C167" i="4"/>
  <c r="D167" i="4"/>
  <c r="E167" i="4"/>
  <c r="F167" i="4"/>
  <c r="G167" i="4"/>
  <c r="H167" i="4"/>
  <c r="I167" i="4"/>
  <c r="J167" i="4"/>
  <c r="K167" i="4"/>
  <c r="L167" i="4"/>
  <c r="M167" i="4"/>
  <c r="N167" i="4"/>
  <c r="O167" i="4"/>
  <c r="P167" i="4"/>
  <c r="Q167" i="4"/>
  <c r="R167" i="4"/>
  <c r="A168" i="4"/>
  <c r="B168" i="4"/>
  <c r="C168" i="4"/>
  <c r="D168" i="4"/>
  <c r="E168" i="4"/>
  <c r="F168" i="4"/>
  <c r="G168" i="4"/>
  <c r="H168" i="4"/>
  <c r="I168" i="4"/>
  <c r="J168" i="4"/>
  <c r="K168" i="4"/>
  <c r="L168" i="4"/>
  <c r="M168" i="4"/>
  <c r="N168" i="4"/>
  <c r="O168" i="4"/>
  <c r="P168" i="4"/>
  <c r="Q168" i="4"/>
  <c r="R168" i="4"/>
  <c r="A169" i="4"/>
  <c r="B169" i="4"/>
  <c r="C169" i="4"/>
  <c r="D169" i="4"/>
  <c r="E169" i="4"/>
  <c r="F169" i="4"/>
  <c r="G169" i="4"/>
  <c r="H169" i="4"/>
  <c r="I169" i="4"/>
  <c r="J169" i="4"/>
  <c r="K169" i="4"/>
  <c r="L169" i="4"/>
  <c r="M169" i="4"/>
  <c r="N169" i="4"/>
  <c r="O169" i="4"/>
  <c r="P169" i="4"/>
  <c r="Q169" i="4"/>
  <c r="R169" i="4"/>
  <c r="A170" i="4"/>
  <c r="B170" i="4"/>
  <c r="C170" i="4"/>
  <c r="D170" i="4"/>
  <c r="E170" i="4"/>
  <c r="F170" i="4"/>
  <c r="G170" i="4"/>
  <c r="H170" i="4"/>
  <c r="I170" i="4"/>
  <c r="J170" i="4"/>
  <c r="K170" i="4"/>
  <c r="L170" i="4"/>
  <c r="M170" i="4"/>
  <c r="N170" i="4"/>
  <c r="O170" i="4"/>
  <c r="P170" i="4"/>
  <c r="Q170" i="4"/>
  <c r="R170" i="4"/>
  <c r="A171" i="4"/>
  <c r="B171" i="4"/>
  <c r="C171" i="4"/>
  <c r="D171" i="4"/>
  <c r="E171" i="4"/>
  <c r="F171" i="4"/>
  <c r="G171" i="4"/>
  <c r="H171" i="4"/>
  <c r="I171" i="4"/>
  <c r="J171" i="4"/>
  <c r="K171" i="4"/>
  <c r="L171" i="4"/>
  <c r="M171" i="4"/>
  <c r="N171" i="4"/>
  <c r="O171" i="4"/>
  <c r="P171" i="4"/>
  <c r="Q171" i="4"/>
  <c r="R171" i="4"/>
  <c r="A172" i="4"/>
  <c r="B172" i="4"/>
  <c r="C172" i="4"/>
  <c r="D172" i="4"/>
  <c r="E172" i="4"/>
  <c r="F172" i="4"/>
  <c r="G172" i="4"/>
  <c r="H172" i="4"/>
  <c r="I172" i="4"/>
  <c r="J172" i="4"/>
  <c r="K172" i="4"/>
  <c r="L172" i="4"/>
  <c r="M172" i="4"/>
  <c r="N172" i="4"/>
  <c r="O172" i="4"/>
  <c r="P172" i="4"/>
  <c r="Q172" i="4"/>
  <c r="R172" i="4"/>
  <c r="A173" i="4"/>
  <c r="B173" i="4"/>
  <c r="C173" i="4"/>
  <c r="D173" i="4"/>
  <c r="E173" i="4"/>
  <c r="F173" i="4"/>
  <c r="G173" i="4"/>
  <c r="H173" i="4"/>
  <c r="I173" i="4"/>
  <c r="J173" i="4"/>
  <c r="K173" i="4"/>
  <c r="L173" i="4"/>
  <c r="M173" i="4"/>
  <c r="N173" i="4"/>
  <c r="O173" i="4"/>
  <c r="P173" i="4"/>
  <c r="Q173" i="4"/>
  <c r="R173" i="4"/>
  <c r="A174" i="4"/>
  <c r="B174" i="4"/>
  <c r="C174" i="4"/>
  <c r="D174" i="4"/>
  <c r="E174" i="4"/>
  <c r="F174" i="4"/>
  <c r="G174" i="4"/>
  <c r="H174" i="4"/>
  <c r="I174" i="4"/>
  <c r="J174" i="4"/>
  <c r="K174" i="4"/>
  <c r="L174" i="4"/>
  <c r="M174" i="4"/>
  <c r="N174" i="4"/>
  <c r="O174" i="4"/>
  <c r="P174" i="4"/>
  <c r="Q174" i="4"/>
  <c r="R174" i="4"/>
  <c r="A175" i="4"/>
  <c r="B175" i="4"/>
  <c r="C175" i="4"/>
  <c r="D175" i="4"/>
  <c r="E175" i="4"/>
  <c r="F175" i="4"/>
  <c r="G175" i="4"/>
  <c r="H175" i="4"/>
  <c r="I175" i="4"/>
  <c r="J175" i="4"/>
  <c r="K175" i="4"/>
  <c r="L175" i="4"/>
  <c r="M175" i="4"/>
  <c r="N175" i="4"/>
  <c r="O175" i="4"/>
  <c r="P175" i="4"/>
  <c r="Q175" i="4"/>
  <c r="R175" i="4"/>
  <c r="A176" i="4"/>
  <c r="B176" i="4"/>
  <c r="C176" i="4"/>
  <c r="D176" i="4"/>
  <c r="E176" i="4"/>
  <c r="F176" i="4"/>
  <c r="G176" i="4"/>
  <c r="H176" i="4"/>
  <c r="I176" i="4"/>
  <c r="J176" i="4"/>
  <c r="K176" i="4"/>
  <c r="L176" i="4"/>
  <c r="M176" i="4"/>
  <c r="N176" i="4"/>
  <c r="O176" i="4"/>
  <c r="P176" i="4"/>
  <c r="Q176" i="4"/>
  <c r="R176" i="4"/>
  <c r="A177" i="4"/>
  <c r="B177" i="4"/>
  <c r="C177" i="4"/>
  <c r="D177" i="4"/>
  <c r="E177" i="4"/>
  <c r="F177" i="4"/>
  <c r="G177" i="4"/>
  <c r="H177" i="4"/>
  <c r="I177" i="4"/>
  <c r="J177" i="4"/>
  <c r="K177" i="4"/>
  <c r="L177" i="4"/>
  <c r="M177" i="4"/>
  <c r="N177" i="4"/>
  <c r="O177" i="4"/>
  <c r="P177" i="4"/>
  <c r="Q177" i="4"/>
  <c r="R177" i="4"/>
  <c r="A178" i="4"/>
  <c r="B178" i="4"/>
  <c r="C178" i="4"/>
  <c r="D178" i="4"/>
  <c r="E178" i="4"/>
  <c r="F178" i="4"/>
  <c r="G178" i="4"/>
  <c r="H178" i="4"/>
  <c r="I178" i="4"/>
  <c r="J178" i="4"/>
  <c r="K178" i="4"/>
  <c r="L178" i="4"/>
  <c r="M178" i="4"/>
  <c r="N178" i="4"/>
  <c r="O178" i="4"/>
  <c r="P178" i="4"/>
  <c r="Q178" i="4"/>
  <c r="R178" i="4"/>
  <c r="A179" i="4"/>
  <c r="B179" i="4"/>
  <c r="C179" i="4"/>
  <c r="D179" i="4"/>
  <c r="E179" i="4"/>
  <c r="F179" i="4"/>
  <c r="G179" i="4"/>
  <c r="H179" i="4"/>
  <c r="I179" i="4"/>
  <c r="J179" i="4"/>
  <c r="K179" i="4"/>
  <c r="L179" i="4"/>
  <c r="M179" i="4"/>
  <c r="N179" i="4"/>
  <c r="O179" i="4"/>
  <c r="P179" i="4"/>
  <c r="Q179" i="4"/>
  <c r="R179" i="4"/>
  <c r="A180" i="4"/>
  <c r="B180" i="4"/>
  <c r="C180" i="4"/>
  <c r="D180" i="4"/>
  <c r="E180" i="4"/>
  <c r="F180" i="4"/>
  <c r="G180" i="4"/>
  <c r="H180" i="4"/>
  <c r="I180" i="4"/>
  <c r="J180" i="4"/>
  <c r="K180" i="4"/>
  <c r="L180" i="4"/>
  <c r="M180" i="4"/>
  <c r="N180" i="4"/>
  <c r="O180" i="4"/>
  <c r="P180" i="4"/>
  <c r="Q180" i="4"/>
  <c r="R180" i="4"/>
  <c r="A181" i="4"/>
  <c r="B181" i="4"/>
  <c r="C181" i="4"/>
  <c r="D181" i="4"/>
  <c r="E181" i="4"/>
  <c r="F181" i="4"/>
  <c r="G181" i="4"/>
  <c r="H181" i="4"/>
  <c r="I181" i="4"/>
  <c r="J181" i="4"/>
  <c r="K181" i="4"/>
  <c r="L181" i="4"/>
  <c r="M181" i="4"/>
  <c r="N181" i="4"/>
  <c r="O181" i="4"/>
  <c r="P181" i="4"/>
  <c r="Q181" i="4"/>
  <c r="R181" i="4"/>
  <c r="A182" i="4"/>
  <c r="B182" i="4"/>
  <c r="C182" i="4"/>
  <c r="D182" i="4"/>
  <c r="E182" i="4"/>
  <c r="F182" i="4"/>
  <c r="G182" i="4"/>
  <c r="H182" i="4"/>
  <c r="I182" i="4"/>
  <c r="J182" i="4"/>
  <c r="K182" i="4"/>
  <c r="L182" i="4"/>
  <c r="M182" i="4"/>
  <c r="N182" i="4"/>
  <c r="O182" i="4"/>
  <c r="P182" i="4"/>
  <c r="Q182" i="4"/>
  <c r="R182" i="4"/>
  <c r="A183" i="4"/>
  <c r="B183" i="4"/>
  <c r="C183" i="4"/>
  <c r="D183" i="4"/>
  <c r="E183" i="4"/>
  <c r="F183" i="4"/>
  <c r="G183" i="4"/>
  <c r="H183" i="4"/>
  <c r="I183" i="4"/>
  <c r="J183" i="4"/>
  <c r="K183" i="4"/>
  <c r="L183" i="4"/>
  <c r="M183" i="4"/>
  <c r="N183" i="4"/>
  <c r="O183" i="4"/>
  <c r="P183" i="4"/>
  <c r="Q183" i="4"/>
  <c r="R183" i="4"/>
  <c r="A184" i="4"/>
  <c r="B184" i="4"/>
  <c r="C184" i="4"/>
  <c r="D184" i="4"/>
  <c r="E184" i="4"/>
  <c r="F184" i="4"/>
  <c r="G184" i="4"/>
  <c r="H184" i="4"/>
  <c r="I184" i="4"/>
  <c r="J184" i="4"/>
  <c r="K184" i="4"/>
  <c r="L184" i="4"/>
  <c r="M184" i="4"/>
  <c r="N184" i="4"/>
  <c r="O184" i="4"/>
  <c r="P184" i="4"/>
  <c r="Q184" i="4"/>
  <c r="R184" i="4"/>
  <c r="A185" i="4"/>
  <c r="B185" i="4"/>
  <c r="C185" i="4"/>
  <c r="D185" i="4"/>
  <c r="E185" i="4"/>
  <c r="F185" i="4"/>
  <c r="G185" i="4"/>
  <c r="H185" i="4"/>
  <c r="I185" i="4"/>
  <c r="J185" i="4"/>
  <c r="K185" i="4"/>
  <c r="L185" i="4"/>
  <c r="M185" i="4"/>
  <c r="N185" i="4"/>
  <c r="O185" i="4"/>
  <c r="P185" i="4"/>
  <c r="Q185" i="4"/>
  <c r="R185" i="4"/>
  <c r="A186" i="4"/>
  <c r="B186" i="4"/>
  <c r="C186" i="4"/>
  <c r="D186" i="4"/>
  <c r="E186" i="4"/>
  <c r="F186" i="4"/>
  <c r="G186" i="4"/>
  <c r="H186" i="4"/>
  <c r="I186" i="4"/>
  <c r="J186" i="4"/>
  <c r="K186" i="4"/>
  <c r="L186" i="4"/>
  <c r="M186" i="4"/>
  <c r="N186" i="4"/>
  <c r="O186" i="4"/>
  <c r="P186" i="4"/>
  <c r="Q186" i="4"/>
  <c r="R186" i="4"/>
  <c r="A187" i="4"/>
  <c r="B187" i="4"/>
  <c r="C187" i="4"/>
  <c r="D187" i="4"/>
  <c r="E187" i="4"/>
  <c r="F187" i="4"/>
  <c r="G187" i="4"/>
  <c r="H187" i="4"/>
  <c r="I187" i="4"/>
  <c r="J187" i="4"/>
  <c r="K187" i="4"/>
  <c r="L187" i="4"/>
  <c r="M187" i="4"/>
  <c r="N187" i="4"/>
  <c r="O187" i="4"/>
  <c r="P187" i="4"/>
  <c r="Q187" i="4"/>
  <c r="R187" i="4"/>
  <c r="A188" i="4"/>
  <c r="B188" i="4"/>
  <c r="C188" i="4"/>
  <c r="D188" i="4"/>
  <c r="E188" i="4"/>
  <c r="F188" i="4"/>
  <c r="G188" i="4"/>
  <c r="H188" i="4"/>
  <c r="I188" i="4"/>
  <c r="J188" i="4"/>
  <c r="K188" i="4"/>
  <c r="L188" i="4"/>
  <c r="M188" i="4"/>
  <c r="N188" i="4"/>
  <c r="O188" i="4"/>
  <c r="P188" i="4"/>
  <c r="Q188" i="4"/>
  <c r="R188" i="4"/>
  <c r="A189" i="4"/>
  <c r="B189" i="4"/>
  <c r="C189" i="4"/>
  <c r="D189" i="4"/>
  <c r="E189" i="4"/>
  <c r="F189" i="4"/>
  <c r="G189" i="4"/>
  <c r="H189" i="4"/>
  <c r="I189" i="4"/>
  <c r="J189" i="4"/>
  <c r="K189" i="4"/>
  <c r="L189" i="4"/>
  <c r="M189" i="4"/>
  <c r="N189" i="4"/>
  <c r="O189" i="4"/>
  <c r="P189" i="4"/>
  <c r="Q189" i="4"/>
  <c r="R189" i="4"/>
  <c r="A190" i="4"/>
  <c r="B190" i="4"/>
  <c r="C190" i="4"/>
  <c r="D190" i="4"/>
  <c r="E190" i="4"/>
  <c r="F190" i="4"/>
  <c r="G190" i="4"/>
  <c r="H190" i="4"/>
  <c r="I190" i="4"/>
  <c r="J190" i="4"/>
  <c r="K190" i="4"/>
  <c r="L190" i="4"/>
  <c r="M190" i="4"/>
  <c r="N190" i="4"/>
  <c r="O190" i="4"/>
  <c r="P190" i="4"/>
  <c r="Q190" i="4"/>
  <c r="R190" i="4"/>
  <c r="A191" i="4"/>
  <c r="B191" i="4"/>
  <c r="C191" i="4"/>
  <c r="D191" i="4"/>
  <c r="E191" i="4"/>
  <c r="F191" i="4"/>
  <c r="G191" i="4"/>
  <c r="H191" i="4"/>
  <c r="I191" i="4"/>
  <c r="J191" i="4"/>
  <c r="K191" i="4"/>
  <c r="L191" i="4"/>
  <c r="M191" i="4"/>
  <c r="N191" i="4"/>
  <c r="O191" i="4"/>
  <c r="P191" i="4"/>
  <c r="Q191" i="4"/>
  <c r="R191" i="4"/>
  <c r="A192" i="4"/>
  <c r="B192" i="4"/>
  <c r="C192" i="4"/>
  <c r="D192" i="4"/>
  <c r="E192" i="4"/>
  <c r="F192" i="4"/>
  <c r="G192" i="4"/>
  <c r="H192" i="4"/>
  <c r="I192" i="4"/>
  <c r="J192" i="4"/>
  <c r="K192" i="4"/>
  <c r="L192" i="4"/>
  <c r="M192" i="4"/>
  <c r="N192" i="4"/>
  <c r="O192" i="4"/>
  <c r="P192" i="4"/>
  <c r="Q192" i="4"/>
  <c r="R192" i="4"/>
  <c r="A193" i="4"/>
  <c r="B193" i="4"/>
  <c r="C193" i="4"/>
  <c r="D193" i="4"/>
  <c r="E193" i="4"/>
  <c r="F193" i="4"/>
  <c r="G193" i="4"/>
  <c r="H193" i="4"/>
  <c r="I193" i="4"/>
  <c r="J193" i="4"/>
  <c r="K193" i="4"/>
  <c r="L193" i="4"/>
  <c r="M193" i="4"/>
  <c r="N193" i="4"/>
  <c r="O193" i="4"/>
  <c r="P193" i="4"/>
  <c r="Q193" i="4"/>
  <c r="R193" i="4"/>
  <c r="A194" i="4"/>
  <c r="B194" i="4"/>
  <c r="C194" i="4"/>
  <c r="D194" i="4"/>
  <c r="E194" i="4"/>
  <c r="F194" i="4"/>
  <c r="G194" i="4"/>
  <c r="H194" i="4"/>
  <c r="I194" i="4"/>
  <c r="J194" i="4"/>
  <c r="K194" i="4"/>
  <c r="L194" i="4"/>
  <c r="M194" i="4"/>
  <c r="N194" i="4"/>
  <c r="O194" i="4"/>
  <c r="P194" i="4"/>
  <c r="Q194" i="4"/>
  <c r="R194" i="4"/>
  <c r="A195" i="4"/>
  <c r="B195" i="4"/>
  <c r="C195" i="4"/>
  <c r="D195" i="4"/>
  <c r="E195" i="4"/>
  <c r="F195" i="4"/>
  <c r="G195" i="4"/>
  <c r="H195" i="4"/>
  <c r="I195" i="4"/>
  <c r="J195" i="4"/>
  <c r="K195" i="4"/>
  <c r="L195" i="4"/>
  <c r="M195" i="4"/>
  <c r="N195" i="4"/>
  <c r="O195" i="4"/>
  <c r="P195" i="4"/>
  <c r="Q195" i="4"/>
  <c r="R195" i="4"/>
  <c r="A196" i="4"/>
  <c r="B196" i="4"/>
  <c r="C196" i="4"/>
  <c r="D196" i="4"/>
  <c r="E196" i="4"/>
  <c r="F196" i="4"/>
  <c r="G196" i="4"/>
  <c r="H196" i="4"/>
  <c r="I196" i="4"/>
  <c r="J196" i="4"/>
  <c r="K196" i="4"/>
  <c r="L196" i="4"/>
  <c r="M196" i="4"/>
  <c r="N196" i="4"/>
  <c r="O196" i="4"/>
  <c r="P196" i="4"/>
  <c r="Q196" i="4"/>
  <c r="R196" i="4"/>
  <c r="A197" i="4"/>
  <c r="B197" i="4"/>
  <c r="C197" i="4"/>
  <c r="D197" i="4"/>
  <c r="E197" i="4"/>
  <c r="F197" i="4"/>
  <c r="G197" i="4"/>
  <c r="H197" i="4"/>
  <c r="I197" i="4"/>
  <c r="J197" i="4"/>
  <c r="K197" i="4"/>
  <c r="L197" i="4"/>
  <c r="M197" i="4"/>
  <c r="N197" i="4"/>
  <c r="O197" i="4"/>
  <c r="P197" i="4"/>
  <c r="Q197" i="4"/>
  <c r="R197" i="4"/>
  <c r="A198" i="4"/>
  <c r="B198" i="4"/>
  <c r="C198" i="4"/>
  <c r="D198" i="4"/>
  <c r="E198" i="4"/>
  <c r="F198" i="4"/>
  <c r="G198" i="4"/>
  <c r="H198" i="4"/>
  <c r="I198" i="4"/>
  <c r="J198" i="4"/>
  <c r="K198" i="4"/>
  <c r="L198" i="4"/>
  <c r="M198" i="4"/>
  <c r="N198" i="4"/>
  <c r="O198" i="4"/>
  <c r="P198" i="4"/>
  <c r="Q198" i="4"/>
  <c r="R198" i="4"/>
  <c r="A199" i="4"/>
  <c r="B199" i="4"/>
  <c r="C199" i="4"/>
  <c r="D199" i="4"/>
  <c r="E199" i="4"/>
  <c r="F199" i="4"/>
  <c r="G199" i="4"/>
  <c r="H199" i="4"/>
  <c r="I199" i="4"/>
  <c r="J199" i="4"/>
  <c r="K199" i="4"/>
  <c r="L199" i="4"/>
  <c r="M199" i="4"/>
  <c r="N199" i="4"/>
  <c r="O199" i="4"/>
  <c r="P199" i="4"/>
  <c r="Q199" i="4"/>
  <c r="R199" i="4"/>
  <c r="A200" i="4"/>
  <c r="B200" i="4"/>
  <c r="C200" i="4"/>
  <c r="D200" i="4"/>
  <c r="E200" i="4"/>
  <c r="F200" i="4"/>
  <c r="G200" i="4"/>
  <c r="H200" i="4"/>
  <c r="I200" i="4"/>
  <c r="J200" i="4"/>
  <c r="K200" i="4"/>
  <c r="L200" i="4"/>
  <c r="M200" i="4"/>
  <c r="N200" i="4"/>
  <c r="O200" i="4"/>
  <c r="P200" i="4"/>
  <c r="Q200" i="4"/>
  <c r="R200" i="4"/>
  <c r="A201" i="4"/>
  <c r="B201" i="4"/>
  <c r="C201" i="4"/>
  <c r="D201" i="4"/>
  <c r="E201" i="4"/>
  <c r="F201" i="4"/>
  <c r="G201" i="4"/>
  <c r="H201" i="4"/>
  <c r="I201" i="4"/>
  <c r="J201" i="4"/>
  <c r="K201" i="4"/>
  <c r="L201" i="4"/>
  <c r="M201" i="4"/>
  <c r="N201" i="4"/>
  <c r="O201" i="4"/>
  <c r="P201" i="4"/>
  <c r="Q201" i="4"/>
  <c r="R201" i="4"/>
  <c r="A202" i="4"/>
  <c r="B202" i="4"/>
  <c r="C202" i="4"/>
  <c r="D202" i="4"/>
  <c r="E202" i="4"/>
  <c r="F202" i="4"/>
  <c r="G202" i="4"/>
  <c r="H202" i="4"/>
  <c r="I202" i="4"/>
  <c r="J202" i="4"/>
  <c r="K202" i="4"/>
  <c r="L202" i="4"/>
  <c r="M202" i="4"/>
  <c r="N202" i="4"/>
  <c r="O202" i="4"/>
  <c r="P202" i="4"/>
  <c r="Q202" i="4"/>
  <c r="R202" i="4"/>
  <c r="A203" i="4"/>
  <c r="B203" i="4"/>
  <c r="C203" i="4"/>
  <c r="D203" i="4"/>
  <c r="E203" i="4"/>
  <c r="F203" i="4"/>
  <c r="G203" i="4"/>
  <c r="H203" i="4"/>
  <c r="I203" i="4"/>
  <c r="J203" i="4"/>
  <c r="K203" i="4"/>
  <c r="L203" i="4"/>
  <c r="M203" i="4"/>
  <c r="N203" i="4"/>
  <c r="O203" i="4"/>
  <c r="P203" i="4"/>
  <c r="Q203" i="4"/>
  <c r="R203" i="4"/>
  <c r="A204" i="4"/>
  <c r="B204" i="4"/>
  <c r="C204" i="4"/>
  <c r="D204" i="4"/>
  <c r="E204" i="4"/>
  <c r="F204" i="4"/>
  <c r="G204" i="4"/>
  <c r="H204" i="4"/>
  <c r="I204" i="4"/>
  <c r="J204" i="4"/>
  <c r="K204" i="4"/>
  <c r="L204" i="4"/>
  <c r="M204" i="4"/>
  <c r="N204" i="4"/>
  <c r="O204" i="4"/>
  <c r="P204" i="4"/>
  <c r="Q204" i="4"/>
  <c r="R204" i="4"/>
  <c r="A205" i="4"/>
  <c r="B205" i="4"/>
  <c r="C205" i="4"/>
  <c r="D205" i="4"/>
  <c r="E205" i="4"/>
  <c r="F205" i="4"/>
  <c r="G205" i="4"/>
  <c r="H205" i="4"/>
  <c r="I205" i="4"/>
  <c r="J205" i="4"/>
  <c r="K205" i="4"/>
  <c r="L205" i="4"/>
  <c r="M205" i="4"/>
  <c r="N205" i="4"/>
  <c r="O205" i="4"/>
  <c r="P205" i="4"/>
  <c r="Q205" i="4"/>
  <c r="R205" i="4"/>
  <c r="A206" i="4"/>
  <c r="B206" i="4"/>
  <c r="C206" i="4"/>
  <c r="D206" i="4"/>
  <c r="E206" i="4"/>
  <c r="F206" i="4"/>
  <c r="G206" i="4"/>
  <c r="H206" i="4"/>
  <c r="I206" i="4"/>
  <c r="J206" i="4"/>
  <c r="K206" i="4"/>
  <c r="L206" i="4"/>
  <c r="M206" i="4"/>
  <c r="N206" i="4"/>
  <c r="O206" i="4"/>
  <c r="P206" i="4"/>
  <c r="Q206" i="4"/>
  <c r="R206" i="4"/>
  <c r="A207" i="4"/>
  <c r="B207" i="4"/>
  <c r="C207" i="4"/>
  <c r="D207" i="4"/>
  <c r="E207" i="4"/>
  <c r="F207" i="4"/>
  <c r="G207" i="4"/>
  <c r="H207" i="4"/>
  <c r="I207" i="4"/>
  <c r="J207" i="4"/>
  <c r="K207" i="4"/>
  <c r="L207" i="4"/>
  <c r="M207" i="4"/>
  <c r="N207" i="4"/>
  <c r="O207" i="4"/>
  <c r="P207" i="4"/>
  <c r="Q207" i="4"/>
  <c r="R207" i="4"/>
  <c r="A208" i="4"/>
  <c r="B208" i="4"/>
  <c r="C208" i="4"/>
  <c r="D208" i="4"/>
  <c r="E208" i="4"/>
  <c r="F208" i="4"/>
  <c r="G208" i="4"/>
  <c r="H208" i="4"/>
  <c r="I208" i="4"/>
  <c r="J208" i="4"/>
  <c r="K208" i="4"/>
  <c r="L208" i="4"/>
  <c r="M208" i="4"/>
  <c r="N208" i="4"/>
  <c r="O208" i="4"/>
  <c r="P208" i="4"/>
  <c r="Q208" i="4"/>
  <c r="R208" i="4"/>
  <c r="A209" i="4"/>
  <c r="B209" i="4"/>
  <c r="C209" i="4"/>
  <c r="D209" i="4"/>
  <c r="E209" i="4"/>
  <c r="F209" i="4"/>
  <c r="G209" i="4"/>
  <c r="H209" i="4"/>
  <c r="I209" i="4"/>
  <c r="J209" i="4"/>
  <c r="K209" i="4"/>
  <c r="L209" i="4"/>
  <c r="M209" i="4"/>
  <c r="N209" i="4"/>
  <c r="O209" i="4"/>
  <c r="P209" i="4"/>
  <c r="Q209" i="4"/>
  <c r="R209" i="4"/>
  <c r="A210" i="4"/>
  <c r="B210" i="4"/>
  <c r="C210" i="4"/>
  <c r="D210" i="4"/>
  <c r="E210" i="4"/>
  <c r="F210" i="4"/>
  <c r="G210" i="4"/>
  <c r="H210" i="4"/>
  <c r="I210" i="4"/>
  <c r="J210" i="4"/>
  <c r="K210" i="4"/>
  <c r="L210" i="4"/>
  <c r="M210" i="4"/>
  <c r="N210" i="4"/>
  <c r="O210" i="4"/>
  <c r="P210" i="4"/>
  <c r="Q210" i="4"/>
  <c r="R210" i="4"/>
  <c r="A211" i="4"/>
  <c r="B211" i="4"/>
  <c r="C211" i="4"/>
  <c r="D211" i="4"/>
  <c r="E211" i="4"/>
  <c r="F211" i="4"/>
  <c r="G211" i="4"/>
  <c r="H211" i="4"/>
  <c r="I211" i="4"/>
  <c r="J211" i="4"/>
  <c r="K211" i="4"/>
  <c r="L211" i="4"/>
  <c r="M211" i="4"/>
  <c r="N211" i="4"/>
  <c r="O211" i="4"/>
  <c r="P211" i="4"/>
  <c r="Q211" i="4"/>
  <c r="R211" i="4"/>
  <c r="A212" i="4"/>
  <c r="B212" i="4"/>
  <c r="C212" i="4"/>
  <c r="D212" i="4"/>
  <c r="E212" i="4"/>
  <c r="F212" i="4"/>
  <c r="G212" i="4"/>
  <c r="H212" i="4"/>
  <c r="I212" i="4"/>
  <c r="J212" i="4"/>
  <c r="K212" i="4"/>
  <c r="L212" i="4"/>
  <c r="M212" i="4"/>
  <c r="N212" i="4"/>
  <c r="O212" i="4"/>
  <c r="P212" i="4"/>
  <c r="Q212" i="4"/>
  <c r="R212" i="4"/>
  <c r="A213" i="4"/>
  <c r="B213" i="4"/>
  <c r="C213" i="4"/>
  <c r="D213" i="4"/>
  <c r="E213" i="4"/>
  <c r="F213" i="4"/>
  <c r="G213" i="4"/>
  <c r="H213" i="4"/>
  <c r="I213" i="4"/>
  <c r="J213" i="4"/>
  <c r="K213" i="4"/>
  <c r="L213" i="4"/>
  <c r="M213" i="4"/>
  <c r="N213" i="4"/>
  <c r="O213" i="4"/>
  <c r="P213" i="4"/>
  <c r="Q213" i="4"/>
  <c r="R213" i="4"/>
  <c r="A214" i="4"/>
  <c r="B214" i="4"/>
  <c r="C214" i="4"/>
  <c r="D214" i="4"/>
  <c r="E214" i="4"/>
  <c r="F214" i="4"/>
  <c r="G214" i="4"/>
  <c r="H214" i="4"/>
  <c r="I214" i="4"/>
  <c r="J214" i="4"/>
  <c r="K214" i="4"/>
  <c r="L214" i="4"/>
  <c r="M214" i="4"/>
  <c r="N214" i="4"/>
  <c r="O214" i="4"/>
  <c r="P214" i="4"/>
  <c r="Q214" i="4"/>
  <c r="R214" i="4"/>
  <c r="A215" i="4"/>
  <c r="B215" i="4"/>
  <c r="C215" i="4"/>
  <c r="D215" i="4"/>
  <c r="E215" i="4"/>
  <c r="F215" i="4"/>
  <c r="G215" i="4"/>
  <c r="H215" i="4"/>
  <c r="I215" i="4"/>
  <c r="J215" i="4"/>
  <c r="K215" i="4"/>
  <c r="L215" i="4"/>
  <c r="M215" i="4"/>
  <c r="N215" i="4"/>
  <c r="O215" i="4"/>
  <c r="P215" i="4"/>
  <c r="Q215" i="4"/>
  <c r="R215" i="4"/>
  <c r="A216" i="4"/>
  <c r="B216" i="4"/>
  <c r="C216" i="4"/>
  <c r="D216" i="4"/>
  <c r="E216" i="4"/>
  <c r="F216" i="4"/>
  <c r="G216" i="4"/>
  <c r="H216" i="4"/>
  <c r="I216" i="4"/>
  <c r="J216" i="4"/>
  <c r="K216" i="4"/>
  <c r="L216" i="4"/>
  <c r="M216" i="4"/>
  <c r="N216" i="4"/>
  <c r="O216" i="4"/>
  <c r="P216" i="4"/>
  <c r="Q216" i="4"/>
  <c r="R216" i="4"/>
  <c r="A217" i="4"/>
  <c r="B217" i="4"/>
  <c r="C217" i="4"/>
  <c r="D217" i="4"/>
  <c r="E217" i="4"/>
  <c r="F217" i="4"/>
  <c r="G217" i="4"/>
  <c r="H217" i="4"/>
  <c r="I217" i="4"/>
  <c r="J217" i="4"/>
  <c r="K217" i="4"/>
  <c r="L217" i="4"/>
  <c r="M217" i="4"/>
  <c r="N217" i="4"/>
  <c r="O217" i="4"/>
  <c r="P217" i="4"/>
  <c r="Q217" i="4"/>
  <c r="R217" i="4"/>
  <c r="A218" i="4"/>
  <c r="B218" i="4"/>
  <c r="C218" i="4"/>
  <c r="D218" i="4"/>
  <c r="E218" i="4"/>
  <c r="F218" i="4"/>
  <c r="G218" i="4"/>
  <c r="H218" i="4"/>
  <c r="I218" i="4"/>
  <c r="J218" i="4"/>
  <c r="K218" i="4"/>
  <c r="L218" i="4"/>
  <c r="M218" i="4"/>
  <c r="N218" i="4"/>
  <c r="O218" i="4"/>
  <c r="P218" i="4"/>
  <c r="Q218" i="4"/>
  <c r="R218" i="4"/>
  <c r="A219" i="4"/>
  <c r="B219" i="4"/>
  <c r="C219" i="4"/>
  <c r="D219" i="4"/>
  <c r="E219" i="4"/>
  <c r="F219" i="4"/>
  <c r="G219" i="4"/>
  <c r="H219" i="4"/>
  <c r="I219" i="4"/>
  <c r="J219" i="4"/>
  <c r="K219" i="4"/>
  <c r="L219" i="4"/>
  <c r="M219" i="4"/>
  <c r="N219" i="4"/>
  <c r="O219" i="4"/>
  <c r="P219" i="4"/>
  <c r="Q219" i="4"/>
  <c r="R219" i="4"/>
  <c r="A220" i="4"/>
  <c r="B220" i="4"/>
  <c r="C220" i="4"/>
  <c r="D220" i="4"/>
  <c r="E220" i="4"/>
  <c r="F220" i="4"/>
  <c r="G220" i="4"/>
  <c r="H220" i="4"/>
  <c r="I220" i="4"/>
  <c r="J220" i="4"/>
  <c r="K220" i="4"/>
  <c r="L220" i="4"/>
  <c r="M220" i="4"/>
  <c r="N220" i="4"/>
  <c r="O220" i="4"/>
  <c r="P220" i="4"/>
  <c r="Q220" i="4"/>
  <c r="R220" i="4"/>
  <c r="A221" i="4"/>
  <c r="B221" i="4"/>
  <c r="C221" i="4"/>
  <c r="D221" i="4"/>
  <c r="E221" i="4"/>
  <c r="F221" i="4"/>
  <c r="G221" i="4"/>
  <c r="H221" i="4"/>
  <c r="I221" i="4"/>
  <c r="J221" i="4"/>
  <c r="K221" i="4"/>
  <c r="L221" i="4"/>
  <c r="M221" i="4"/>
  <c r="N221" i="4"/>
  <c r="O221" i="4"/>
  <c r="P221" i="4"/>
  <c r="Q221" i="4"/>
  <c r="R221" i="4"/>
  <c r="A222" i="4"/>
  <c r="B222" i="4"/>
  <c r="C222" i="4"/>
  <c r="D222" i="4"/>
  <c r="E222" i="4"/>
  <c r="F222" i="4"/>
  <c r="G222" i="4"/>
  <c r="H222" i="4"/>
  <c r="I222" i="4"/>
  <c r="J222" i="4"/>
  <c r="K222" i="4"/>
  <c r="L222" i="4"/>
  <c r="M222" i="4"/>
  <c r="N222" i="4"/>
  <c r="O222" i="4"/>
  <c r="P222" i="4"/>
  <c r="Q222" i="4"/>
  <c r="R222" i="4"/>
  <c r="A223" i="4"/>
  <c r="B223" i="4"/>
  <c r="C223" i="4"/>
  <c r="D223" i="4"/>
  <c r="E223" i="4"/>
  <c r="F223" i="4"/>
  <c r="G223" i="4"/>
  <c r="H223" i="4"/>
  <c r="I223" i="4"/>
  <c r="J223" i="4"/>
  <c r="K223" i="4"/>
  <c r="L223" i="4"/>
  <c r="M223" i="4"/>
  <c r="N223" i="4"/>
  <c r="O223" i="4"/>
  <c r="P223" i="4"/>
  <c r="Q223" i="4"/>
  <c r="R223" i="4"/>
  <c r="A224" i="4"/>
  <c r="B224" i="4"/>
  <c r="C224" i="4"/>
  <c r="D224" i="4"/>
  <c r="E224" i="4"/>
  <c r="F224" i="4"/>
  <c r="G224" i="4"/>
  <c r="H224" i="4"/>
  <c r="I224" i="4"/>
  <c r="J224" i="4"/>
  <c r="K224" i="4"/>
  <c r="L224" i="4"/>
  <c r="M224" i="4"/>
  <c r="N224" i="4"/>
  <c r="O224" i="4"/>
  <c r="P224" i="4"/>
  <c r="Q224" i="4"/>
  <c r="R224" i="4"/>
  <c r="A225" i="4"/>
  <c r="B225" i="4"/>
  <c r="C225" i="4"/>
  <c r="D225" i="4"/>
  <c r="E225" i="4"/>
  <c r="F225" i="4"/>
  <c r="G225" i="4"/>
  <c r="H225" i="4"/>
  <c r="I225" i="4"/>
  <c r="J225" i="4"/>
  <c r="K225" i="4"/>
  <c r="L225" i="4"/>
  <c r="M225" i="4"/>
  <c r="N225" i="4"/>
  <c r="O225" i="4"/>
  <c r="P225" i="4"/>
  <c r="Q225" i="4"/>
  <c r="R225" i="4"/>
  <c r="A226" i="4"/>
  <c r="B226" i="4"/>
  <c r="C226" i="4"/>
  <c r="D226" i="4"/>
  <c r="E226" i="4"/>
  <c r="F226" i="4"/>
  <c r="G226" i="4"/>
  <c r="H226" i="4"/>
  <c r="I226" i="4"/>
  <c r="J226" i="4"/>
  <c r="K226" i="4"/>
  <c r="L226" i="4"/>
  <c r="M226" i="4"/>
  <c r="N226" i="4"/>
  <c r="O226" i="4"/>
  <c r="P226" i="4"/>
  <c r="Q226" i="4"/>
  <c r="R226" i="4"/>
  <c r="A227" i="4"/>
  <c r="B227" i="4"/>
  <c r="C227" i="4"/>
  <c r="D227" i="4"/>
  <c r="E227" i="4"/>
  <c r="F227" i="4"/>
  <c r="G227" i="4"/>
  <c r="H227" i="4"/>
  <c r="I227" i="4"/>
  <c r="J227" i="4"/>
  <c r="K227" i="4"/>
  <c r="L227" i="4"/>
  <c r="M227" i="4"/>
  <c r="N227" i="4"/>
  <c r="O227" i="4"/>
  <c r="P227" i="4"/>
  <c r="Q227" i="4"/>
  <c r="R227" i="4"/>
  <c r="A228" i="4"/>
  <c r="B228" i="4"/>
  <c r="C228" i="4"/>
  <c r="D228" i="4"/>
  <c r="E228" i="4"/>
  <c r="F228" i="4"/>
  <c r="G228" i="4"/>
  <c r="H228" i="4"/>
  <c r="I228" i="4"/>
  <c r="J228" i="4"/>
  <c r="K228" i="4"/>
  <c r="L228" i="4"/>
  <c r="M228" i="4"/>
  <c r="N228" i="4"/>
  <c r="O228" i="4"/>
  <c r="P228" i="4"/>
  <c r="Q228" i="4"/>
  <c r="R228" i="4"/>
  <c r="A229" i="4"/>
  <c r="B229" i="4"/>
  <c r="C229" i="4"/>
  <c r="D229" i="4"/>
  <c r="E229" i="4"/>
  <c r="F229" i="4"/>
  <c r="G229" i="4"/>
  <c r="H229" i="4"/>
  <c r="I229" i="4"/>
  <c r="J229" i="4"/>
  <c r="K229" i="4"/>
  <c r="L229" i="4"/>
  <c r="M229" i="4"/>
  <c r="N229" i="4"/>
  <c r="O229" i="4"/>
  <c r="P229" i="4"/>
  <c r="Q229" i="4"/>
  <c r="R229" i="4"/>
  <c r="A230" i="4"/>
  <c r="B230" i="4"/>
  <c r="C230" i="4"/>
  <c r="D230" i="4"/>
  <c r="E230" i="4"/>
  <c r="F230" i="4"/>
  <c r="G230" i="4"/>
  <c r="H230" i="4"/>
  <c r="I230" i="4"/>
  <c r="J230" i="4"/>
  <c r="K230" i="4"/>
  <c r="L230" i="4"/>
  <c r="M230" i="4"/>
  <c r="N230" i="4"/>
  <c r="O230" i="4"/>
  <c r="P230" i="4"/>
  <c r="Q230" i="4"/>
  <c r="R230" i="4"/>
  <c r="A231" i="4"/>
  <c r="B231" i="4"/>
  <c r="C231" i="4"/>
  <c r="D231" i="4"/>
  <c r="E231" i="4"/>
  <c r="F231" i="4"/>
  <c r="G231" i="4"/>
  <c r="H231" i="4"/>
  <c r="I231" i="4"/>
  <c r="J231" i="4"/>
  <c r="K231" i="4"/>
  <c r="L231" i="4"/>
  <c r="M231" i="4"/>
  <c r="N231" i="4"/>
  <c r="O231" i="4"/>
  <c r="P231" i="4"/>
  <c r="Q231" i="4"/>
  <c r="R231" i="4"/>
  <c r="A232" i="4"/>
  <c r="B232" i="4"/>
  <c r="C232" i="4"/>
  <c r="D232" i="4"/>
  <c r="E232" i="4"/>
  <c r="F232" i="4"/>
  <c r="G232" i="4"/>
  <c r="H232" i="4"/>
  <c r="I232" i="4"/>
  <c r="J232" i="4"/>
  <c r="K232" i="4"/>
  <c r="L232" i="4"/>
  <c r="M232" i="4"/>
  <c r="N232" i="4"/>
  <c r="O232" i="4"/>
  <c r="P232" i="4"/>
  <c r="Q232" i="4"/>
  <c r="R232" i="4"/>
  <c r="A233" i="4"/>
  <c r="B233" i="4"/>
  <c r="C233" i="4"/>
  <c r="D233" i="4"/>
  <c r="E233" i="4"/>
  <c r="F233" i="4"/>
  <c r="G233" i="4"/>
  <c r="H233" i="4"/>
  <c r="I233" i="4"/>
  <c r="J233" i="4"/>
  <c r="K233" i="4"/>
  <c r="L233" i="4"/>
  <c r="M233" i="4"/>
  <c r="N233" i="4"/>
  <c r="O233" i="4"/>
  <c r="P233" i="4"/>
  <c r="Q233" i="4"/>
  <c r="R233" i="4"/>
  <c r="A234" i="4"/>
  <c r="B234" i="4"/>
  <c r="C234" i="4"/>
  <c r="D234" i="4"/>
  <c r="E234" i="4"/>
  <c r="F234" i="4"/>
  <c r="G234" i="4"/>
  <c r="H234" i="4"/>
  <c r="I234" i="4"/>
  <c r="J234" i="4"/>
  <c r="K234" i="4"/>
  <c r="L234" i="4"/>
  <c r="M234" i="4"/>
  <c r="N234" i="4"/>
  <c r="O234" i="4"/>
  <c r="P234" i="4"/>
  <c r="Q234" i="4"/>
  <c r="R234" i="4"/>
  <c r="A235" i="4"/>
  <c r="B235" i="4"/>
  <c r="C235" i="4"/>
  <c r="D235" i="4"/>
  <c r="E235" i="4"/>
  <c r="F235" i="4"/>
  <c r="G235" i="4"/>
  <c r="H235" i="4"/>
  <c r="I235" i="4"/>
  <c r="J235" i="4"/>
  <c r="K235" i="4"/>
  <c r="L235" i="4"/>
  <c r="M235" i="4"/>
  <c r="N235" i="4"/>
  <c r="O235" i="4"/>
  <c r="P235" i="4"/>
  <c r="Q235" i="4"/>
  <c r="R235" i="4"/>
  <c r="A236" i="4"/>
  <c r="B236" i="4"/>
  <c r="C236" i="4"/>
  <c r="D236" i="4"/>
  <c r="E236" i="4"/>
  <c r="F236" i="4"/>
  <c r="G236" i="4"/>
  <c r="H236" i="4"/>
  <c r="I236" i="4"/>
  <c r="J236" i="4"/>
  <c r="K236" i="4"/>
  <c r="L236" i="4"/>
  <c r="M236" i="4"/>
  <c r="N236" i="4"/>
  <c r="O236" i="4"/>
  <c r="P236" i="4"/>
  <c r="Q236" i="4"/>
  <c r="R236" i="4"/>
  <c r="A237" i="4"/>
  <c r="B237" i="4"/>
  <c r="C237" i="4"/>
  <c r="D237" i="4"/>
  <c r="E237" i="4"/>
  <c r="F237" i="4"/>
  <c r="G237" i="4"/>
  <c r="H237" i="4"/>
  <c r="I237" i="4"/>
  <c r="J237" i="4"/>
  <c r="K237" i="4"/>
  <c r="L237" i="4"/>
  <c r="M237" i="4"/>
  <c r="N237" i="4"/>
  <c r="O237" i="4"/>
  <c r="P237" i="4"/>
  <c r="Q237" i="4"/>
  <c r="R237" i="4"/>
  <c r="A238" i="4"/>
  <c r="B238" i="4"/>
  <c r="C238" i="4"/>
  <c r="D238" i="4"/>
  <c r="E238" i="4"/>
  <c r="F238" i="4"/>
  <c r="G238" i="4"/>
  <c r="H238" i="4"/>
  <c r="I238" i="4"/>
  <c r="J238" i="4"/>
  <c r="K238" i="4"/>
  <c r="L238" i="4"/>
  <c r="M238" i="4"/>
  <c r="N238" i="4"/>
  <c r="O238" i="4"/>
  <c r="P238" i="4"/>
  <c r="Q238" i="4"/>
  <c r="R238" i="4"/>
  <c r="A239" i="4"/>
  <c r="B239" i="4"/>
  <c r="C239" i="4"/>
  <c r="D239" i="4"/>
  <c r="E239" i="4"/>
  <c r="F239" i="4"/>
  <c r="G239" i="4"/>
  <c r="H239" i="4"/>
  <c r="I239" i="4"/>
  <c r="J239" i="4"/>
  <c r="K239" i="4"/>
  <c r="L239" i="4"/>
  <c r="M239" i="4"/>
  <c r="N239" i="4"/>
  <c r="O239" i="4"/>
  <c r="P239" i="4"/>
  <c r="Q239" i="4"/>
  <c r="R239" i="4"/>
  <c r="A240" i="4"/>
  <c r="B240" i="4"/>
  <c r="C240" i="4"/>
  <c r="D240" i="4"/>
  <c r="E240" i="4"/>
  <c r="F240" i="4"/>
  <c r="G240" i="4"/>
  <c r="H240" i="4"/>
  <c r="I240" i="4"/>
  <c r="J240" i="4"/>
  <c r="K240" i="4"/>
  <c r="L240" i="4"/>
  <c r="M240" i="4"/>
  <c r="N240" i="4"/>
  <c r="O240" i="4"/>
  <c r="P240" i="4"/>
  <c r="Q240" i="4"/>
  <c r="R240" i="4"/>
  <c r="A241" i="4"/>
  <c r="B241" i="4"/>
  <c r="C241" i="4"/>
  <c r="D241" i="4"/>
  <c r="E241" i="4"/>
  <c r="F241" i="4"/>
  <c r="G241" i="4"/>
  <c r="H241" i="4"/>
  <c r="I241" i="4"/>
  <c r="J241" i="4"/>
  <c r="K241" i="4"/>
  <c r="L241" i="4"/>
  <c r="M241" i="4"/>
  <c r="N241" i="4"/>
  <c r="O241" i="4"/>
  <c r="P241" i="4"/>
  <c r="Q241" i="4"/>
  <c r="R241" i="4"/>
  <c r="A242" i="4"/>
  <c r="B242" i="4"/>
  <c r="C242" i="4"/>
  <c r="D242" i="4"/>
  <c r="E242" i="4"/>
  <c r="F242" i="4"/>
  <c r="G242" i="4"/>
  <c r="H242" i="4"/>
  <c r="I242" i="4"/>
  <c r="J242" i="4"/>
  <c r="K242" i="4"/>
  <c r="L242" i="4"/>
  <c r="M242" i="4"/>
  <c r="N242" i="4"/>
  <c r="O242" i="4"/>
  <c r="P242" i="4"/>
  <c r="Q242" i="4"/>
  <c r="R242" i="4"/>
  <c r="A243" i="4"/>
  <c r="B243" i="4"/>
  <c r="C243" i="4"/>
  <c r="D243" i="4"/>
  <c r="E243" i="4"/>
  <c r="F243" i="4"/>
  <c r="G243" i="4"/>
  <c r="H243" i="4"/>
  <c r="I243" i="4"/>
  <c r="J243" i="4"/>
  <c r="K243" i="4"/>
  <c r="L243" i="4"/>
  <c r="M243" i="4"/>
  <c r="N243" i="4"/>
  <c r="O243" i="4"/>
  <c r="P243" i="4"/>
  <c r="Q243" i="4"/>
  <c r="R243" i="4"/>
  <c r="A244" i="4"/>
  <c r="B244" i="4"/>
  <c r="C244" i="4"/>
  <c r="D244" i="4"/>
  <c r="E244" i="4"/>
  <c r="F244" i="4"/>
  <c r="G244" i="4"/>
  <c r="H244" i="4"/>
  <c r="I244" i="4"/>
  <c r="J244" i="4"/>
  <c r="K244" i="4"/>
  <c r="L244" i="4"/>
  <c r="M244" i="4"/>
  <c r="N244" i="4"/>
  <c r="O244" i="4"/>
  <c r="P244" i="4"/>
  <c r="Q244" i="4"/>
  <c r="R244" i="4"/>
  <c r="A245" i="4"/>
  <c r="B245" i="4"/>
  <c r="C245" i="4"/>
  <c r="D245" i="4"/>
  <c r="E245" i="4"/>
  <c r="F245" i="4"/>
  <c r="G245" i="4"/>
  <c r="H245" i="4"/>
  <c r="I245" i="4"/>
  <c r="J245" i="4"/>
  <c r="K245" i="4"/>
  <c r="L245" i="4"/>
  <c r="M245" i="4"/>
  <c r="N245" i="4"/>
  <c r="O245" i="4"/>
  <c r="P245" i="4"/>
  <c r="Q245" i="4"/>
  <c r="R245" i="4"/>
  <c r="A246" i="4"/>
  <c r="B246" i="4"/>
  <c r="C246" i="4"/>
  <c r="D246" i="4"/>
  <c r="E246" i="4"/>
  <c r="F246" i="4"/>
  <c r="G246" i="4"/>
  <c r="H246" i="4"/>
  <c r="I246" i="4"/>
  <c r="J246" i="4"/>
  <c r="K246" i="4"/>
  <c r="L246" i="4"/>
  <c r="M246" i="4"/>
  <c r="N246" i="4"/>
  <c r="O246" i="4"/>
  <c r="P246" i="4"/>
  <c r="Q246" i="4"/>
  <c r="R246" i="4"/>
  <c r="A247" i="4"/>
  <c r="B247" i="4"/>
  <c r="C247" i="4"/>
  <c r="D247" i="4"/>
  <c r="E247" i="4"/>
  <c r="F247" i="4"/>
  <c r="G247" i="4"/>
  <c r="H247" i="4"/>
  <c r="I247" i="4"/>
  <c r="J247" i="4"/>
  <c r="K247" i="4"/>
  <c r="L247" i="4"/>
  <c r="M247" i="4"/>
  <c r="N247" i="4"/>
  <c r="O247" i="4"/>
  <c r="P247" i="4"/>
  <c r="Q247" i="4"/>
  <c r="R247" i="4"/>
  <c r="A248" i="4"/>
  <c r="B248" i="4"/>
  <c r="C248" i="4"/>
  <c r="D248" i="4"/>
  <c r="E248" i="4"/>
  <c r="F248" i="4"/>
  <c r="G248" i="4"/>
  <c r="H248" i="4"/>
  <c r="I248" i="4"/>
  <c r="J248" i="4"/>
  <c r="K248" i="4"/>
  <c r="L248" i="4"/>
  <c r="M248" i="4"/>
  <c r="N248" i="4"/>
  <c r="O248" i="4"/>
  <c r="P248" i="4"/>
  <c r="Q248" i="4"/>
  <c r="R248" i="4"/>
  <c r="A249" i="4"/>
  <c r="B249" i="4"/>
  <c r="C249" i="4"/>
  <c r="D249" i="4"/>
  <c r="E249" i="4"/>
  <c r="F249" i="4"/>
  <c r="G249" i="4"/>
  <c r="H249" i="4"/>
  <c r="I249" i="4"/>
  <c r="J249" i="4"/>
  <c r="K249" i="4"/>
  <c r="L249" i="4"/>
  <c r="M249" i="4"/>
  <c r="N249" i="4"/>
  <c r="O249" i="4"/>
  <c r="P249" i="4"/>
  <c r="Q249" i="4"/>
  <c r="R249" i="4"/>
  <c r="A250" i="4"/>
  <c r="B250" i="4"/>
  <c r="C250" i="4"/>
  <c r="D250" i="4"/>
  <c r="E250" i="4"/>
  <c r="F250" i="4"/>
  <c r="G250" i="4"/>
  <c r="H250" i="4"/>
  <c r="I250" i="4"/>
  <c r="J250" i="4"/>
  <c r="K250" i="4"/>
  <c r="L250" i="4"/>
  <c r="M250" i="4"/>
  <c r="N250" i="4"/>
  <c r="O250" i="4"/>
  <c r="P250" i="4"/>
  <c r="Q250" i="4"/>
  <c r="R250" i="4"/>
  <c r="A251" i="4"/>
  <c r="B251" i="4"/>
  <c r="C251" i="4"/>
  <c r="D251" i="4"/>
  <c r="E251" i="4"/>
  <c r="F251" i="4"/>
  <c r="G251" i="4"/>
  <c r="H251" i="4"/>
  <c r="I251" i="4"/>
  <c r="J251" i="4"/>
  <c r="K251" i="4"/>
  <c r="L251" i="4"/>
  <c r="M251" i="4"/>
  <c r="N251" i="4"/>
  <c r="O251" i="4"/>
  <c r="P251" i="4"/>
  <c r="Q251" i="4"/>
  <c r="R251" i="4"/>
  <c r="A252" i="4"/>
  <c r="B252" i="4"/>
  <c r="C252" i="4"/>
  <c r="D252" i="4"/>
  <c r="E252" i="4"/>
  <c r="F252" i="4"/>
  <c r="G252" i="4"/>
  <c r="H252" i="4"/>
  <c r="I252" i="4"/>
  <c r="J252" i="4"/>
  <c r="K252" i="4"/>
  <c r="L252" i="4"/>
  <c r="M252" i="4"/>
  <c r="N252" i="4"/>
  <c r="O252" i="4"/>
  <c r="P252" i="4"/>
  <c r="Q252" i="4"/>
  <c r="R252" i="4"/>
  <c r="A253" i="4"/>
  <c r="B253" i="4"/>
  <c r="C253" i="4"/>
  <c r="D253" i="4"/>
  <c r="E253" i="4"/>
  <c r="F253" i="4"/>
  <c r="G253" i="4"/>
  <c r="H253" i="4"/>
  <c r="I253" i="4"/>
  <c r="J253" i="4"/>
  <c r="K253" i="4"/>
  <c r="L253" i="4"/>
  <c r="M253" i="4"/>
  <c r="N253" i="4"/>
  <c r="O253" i="4"/>
  <c r="P253" i="4"/>
  <c r="Q253" i="4"/>
  <c r="R253" i="4"/>
  <c r="A254" i="4"/>
  <c r="B254" i="4"/>
  <c r="C254" i="4"/>
  <c r="D254" i="4"/>
  <c r="E254" i="4"/>
  <c r="F254" i="4"/>
  <c r="G254" i="4"/>
  <c r="H254" i="4"/>
  <c r="I254" i="4"/>
  <c r="J254" i="4"/>
  <c r="K254" i="4"/>
  <c r="L254" i="4"/>
  <c r="M254" i="4"/>
  <c r="N254" i="4"/>
  <c r="O254" i="4"/>
  <c r="P254" i="4"/>
  <c r="Q254" i="4"/>
  <c r="R254" i="4"/>
  <c r="A255" i="4"/>
  <c r="B255" i="4"/>
  <c r="C255" i="4"/>
  <c r="D255" i="4"/>
  <c r="E255" i="4"/>
  <c r="F255" i="4"/>
  <c r="G255" i="4"/>
  <c r="H255" i="4"/>
  <c r="I255" i="4"/>
  <c r="J255" i="4"/>
  <c r="K255" i="4"/>
  <c r="L255" i="4"/>
  <c r="M255" i="4"/>
  <c r="N255" i="4"/>
  <c r="O255" i="4"/>
  <c r="P255" i="4"/>
  <c r="Q255" i="4"/>
  <c r="R255" i="4"/>
  <c r="A256" i="4"/>
  <c r="B256" i="4"/>
  <c r="C256" i="4"/>
  <c r="D256" i="4"/>
  <c r="E256" i="4"/>
  <c r="F256" i="4"/>
  <c r="G256" i="4"/>
  <c r="H256" i="4"/>
  <c r="I256" i="4"/>
  <c r="J256" i="4"/>
  <c r="K256" i="4"/>
  <c r="L256" i="4"/>
  <c r="M256" i="4"/>
  <c r="N256" i="4"/>
  <c r="O256" i="4"/>
  <c r="P256" i="4"/>
  <c r="Q256" i="4"/>
  <c r="R256" i="4"/>
  <c r="A257" i="4"/>
  <c r="B257" i="4"/>
  <c r="C257" i="4"/>
  <c r="D257" i="4"/>
  <c r="E257" i="4"/>
  <c r="F257" i="4"/>
  <c r="G257" i="4"/>
  <c r="H257" i="4"/>
  <c r="I257" i="4"/>
  <c r="J257" i="4"/>
  <c r="K257" i="4"/>
  <c r="L257" i="4"/>
  <c r="M257" i="4"/>
  <c r="N257" i="4"/>
  <c r="O257" i="4"/>
  <c r="P257" i="4"/>
  <c r="Q257" i="4"/>
  <c r="R257" i="4"/>
  <c r="A258" i="4"/>
  <c r="B258" i="4"/>
  <c r="C258" i="4"/>
  <c r="D258" i="4"/>
  <c r="E258" i="4"/>
  <c r="F258" i="4"/>
  <c r="G258" i="4"/>
  <c r="H258" i="4"/>
  <c r="I258" i="4"/>
  <c r="J258" i="4"/>
  <c r="K258" i="4"/>
  <c r="L258" i="4"/>
  <c r="M258" i="4"/>
  <c r="N258" i="4"/>
  <c r="O258" i="4"/>
  <c r="P258" i="4"/>
  <c r="Q258" i="4"/>
  <c r="R258" i="4"/>
  <c r="A259" i="4"/>
  <c r="B259" i="4"/>
  <c r="C259" i="4"/>
  <c r="D259" i="4"/>
  <c r="E259" i="4"/>
  <c r="F259" i="4"/>
  <c r="G259" i="4"/>
  <c r="H259" i="4"/>
  <c r="I259" i="4"/>
  <c r="J259" i="4"/>
  <c r="K259" i="4"/>
  <c r="L259" i="4"/>
  <c r="M259" i="4"/>
  <c r="N259" i="4"/>
  <c r="O259" i="4"/>
  <c r="P259" i="4"/>
  <c r="Q259" i="4"/>
  <c r="R259" i="4"/>
  <c r="A260" i="4"/>
  <c r="B260" i="4"/>
  <c r="C260" i="4"/>
  <c r="D260" i="4"/>
  <c r="E260" i="4"/>
  <c r="F260" i="4"/>
  <c r="G260" i="4"/>
  <c r="H260" i="4"/>
  <c r="I260" i="4"/>
  <c r="J260" i="4"/>
  <c r="K260" i="4"/>
  <c r="L260" i="4"/>
  <c r="M260" i="4"/>
  <c r="N260" i="4"/>
  <c r="O260" i="4"/>
  <c r="P260" i="4"/>
  <c r="Q260" i="4"/>
  <c r="R260" i="4"/>
  <c r="A261" i="4"/>
  <c r="B261" i="4"/>
  <c r="C261" i="4"/>
  <c r="D261" i="4"/>
  <c r="E261" i="4"/>
  <c r="F261" i="4"/>
  <c r="G261" i="4"/>
  <c r="H261" i="4"/>
  <c r="I261" i="4"/>
  <c r="J261" i="4"/>
  <c r="K261" i="4"/>
  <c r="L261" i="4"/>
  <c r="M261" i="4"/>
  <c r="N261" i="4"/>
  <c r="O261" i="4"/>
  <c r="P261" i="4"/>
  <c r="Q261" i="4"/>
  <c r="R261" i="4"/>
  <c r="A262" i="4"/>
  <c r="B262" i="4"/>
  <c r="C262" i="4"/>
  <c r="D262" i="4"/>
  <c r="E262" i="4"/>
  <c r="F262" i="4"/>
  <c r="G262" i="4"/>
  <c r="H262" i="4"/>
  <c r="I262" i="4"/>
  <c r="J262" i="4"/>
  <c r="K262" i="4"/>
  <c r="L262" i="4"/>
  <c r="M262" i="4"/>
  <c r="N262" i="4"/>
  <c r="O262" i="4"/>
  <c r="P262" i="4"/>
  <c r="Q262" i="4"/>
  <c r="R262" i="4"/>
  <c r="A263" i="4"/>
  <c r="B263" i="4"/>
  <c r="C263" i="4"/>
  <c r="D263" i="4"/>
  <c r="E263" i="4"/>
  <c r="F263" i="4"/>
  <c r="G263" i="4"/>
  <c r="H263" i="4"/>
  <c r="I263" i="4"/>
  <c r="J263" i="4"/>
  <c r="K263" i="4"/>
  <c r="L263" i="4"/>
  <c r="M263" i="4"/>
  <c r="N263" i="4"/>
  <c r="O263" i="4"/>
  <c r="P263" i="4"/>
  <c r="Q263" i="4"/>
  <c r="R263" i="4"/>
  <c r="A264" i="4"/>
  <c r="B264" i="4"/>
  <c r="C264" i="4"/>
  <c r="D264" i="4"/>
  <c r="E264" i="4"/>
  <c r="F264" i="4"/>
  <c r="G264" i="4"/>
  <c r="H264" i="4"/>
  <c r="I264" i="4"/>
  <c r="J264" i="4"/>
  <c r="K264" i="4"/>
  <c r="L264" i="4"/>
  <c r="M264" i="4"/>
  <c r="N264" i="4"/>
  <c r="O264" i="4"/>
  <c r="P264" i="4"/>
  <c r="Q264" i="4"/>
  <c r="R264" i="4"/>
  <c r="A265" i="4"/>
  <c r="B265" i="4"/>
  <c r="C265" i="4"/>
  <c r="D265" i="4"/>
  <c r="E265" i="4"/>
  <c r="F265" i="4"/>
  <c r="G265" i="4"/>
  <c r="H265" i="4"/>
  <c r="I265" i="4"/>
  <c r="J265" i="4"/>
  <c r="K265" i="4"/>
  <c r="L265" i="4"/>
  <c r="M265" i="4"/>
  <c r="N265" i="4"/>
  <c r="O265" i="4"/>
  <c r="P265" i="4"/>
  <c r="Q265" i="4"/>
  <c r="R265" i="4"/>
  <c r="A266" i="4"/>
  <c r="B266" i="4"/>
  <c r="C266" i="4"/>
  <c r="D266" i="4"/>
  <c r="E266" i="4"/>
  <c r="F266" i="4"/>
  <c r="G266" i="4"/>
  <c r="H266" i="4"/>
  <c r="I266" i="4"/>
  <c r="J266" i="4"/>
  <c r="K266" i="4"/>
  <c r="L266" i="4"/>
  <c r="M266" i="4"/>
  <c r="N266" i="4"/>
  <c r="O266" i="4"/>
  <c r="P266" i="4"/>
  <c r="Q266" i="4"/>
  <c r="R266" i="4"/>
  <c r="A267" i="4"/>
  <c r="B267" i="4"/>
  <c r="C267" i="4"/>
  <c r="D267" i="4"/>
  <c r="E267" i="4"/>
  <c r="F267" i="4"/>
  <c r="G267" i="4"/>
  <c r="H267" i="4"/>
  <c r="I267" i="4"/>
  <c r="J267" i="4"/>
  <c r="K267" i="4"/>
  <c r="L267" i="4"/>
  <c r="M267" i="4"/>
  <c r="N267" i="4"/>
  <c r="O267" i="4"/>
  <c r="P267" i="4"/>
  <c r="Q267" i="4"/>
  <c r="R267" i="4"/>
  <c r="A268" i="4"/>
  <c r="B268" i="4"/>
  <c r="C268" i="4"/>
  <c r="D268" i="4"/>
  <c r="E268" i="4"/>
  <c r="F268" i="4"/>
  <c r="G268" i="4"/>
  <c r="H268" i="4"/>
  <c r="I268" i="4"/>
  <c r="J268" i="4"/>
  <c r="K268" i="4"/>
  <c r="L268" i="4"/>
  <c r="M268" i="4"/>
  <c r="N268" i="4"/>
  <c r="O268" i="4"/>
  <c r="P268" i="4"/>
  <c r="Q268" i="4"/>
  <c r="R268" i="4"/>
  <c r="A269" i="4"/>
  <c r="B269" i="4"/>
  <c r="C269" i="4"/>
  <c r="D269" i="4"/>
  <c r="E269" i="4"/>
  <c r="F269" i="4"/>
  <c r="G269" i="4"/>
  <c r="H269" i="4"/>
  <c r="I269" i="4"/>
  <c r="J269" i="4"/>
  <c r="K269" i="4"/>
  <c r="L269" i="4"/>
  <c r="M269" i="4"/>
  <c r="N269" i="4"/>
  <c r="O269" i="4"/>
  <c r="P269" i="4"/>
  <c r="Q269" i="4"/>
  <c r="R269" i="4"/>
  <c r="A270" i="4"/>
  <c r="B270" i="4"/>
  <c r="C270" i="4"/>
  <c r="D270" i="4"/>
  <c r="E270" i="4"/>
  <c r="F270" i="4"/>
  <c r="G270" i="4"/>
  <c r="H270" i="4"/>
  <c r="I270" i="4"/>
  <c r="J270" i="4"/>
  <c r="K270" i="4"/>
  <c r="L270" i="4"/>
  <c r="M270" i="4"/>
  <c r="N270" i="4"/>
  <c r="O270" i="4"/>
  <c r="P270" i="4"/>
  <c r="Q270" i="4"/>
  <c r="R270" i="4"/>
  <c r="A271" i="4"/>
  <c r="B271" i="4"/>
  <c r="C271" i="4"/>
  <c r="D271" i="4"/>
  <c r="E271" i="4"/>
  <c r="F271" i="4"/>
  <c r="G271" i="4"/>
  <c r="H271" i="4"/>
  <c r="I271" i="4"/>
  <c r="J271" i="4"/>
  <c r="K271" i="4"/>
  <c r="L271" i="4"/>
  <c r="M271" i="4"/>
  <c r="N271" i="4"/>
  <c r="O271" i="4"/>
  <c r="P271" i="4"/>
  <c r="Q271" i="4"/>
  <c r="R271" i="4"/>
  <c r="A272" i="4"/>
  <c r="B272" i="4"/>
  <c r="C272" i="4"/>
  <c r="D272" i="4"/>
  <c r="E272" i="4"/>
  <c r="F272" i="4"/>
  <c r="G272" i="4"/>
  <c r="H272" i="4"/>
  <c r="I272" i="4"/>
  <c r="J272" i="4"/>
  <c r="K272" i="4"/>
  <c r="L272" i="4"/>
  <c r="M272" i="4"/>
  <c r="N272" i="4"/>
  <c r="O272" i="4"/>
  <c r="P272" i="4"/>
  <c r="Q272" i="4"/>
  <c r="R272" i="4"/>
  <c r="A273" i="4"/>
  <c r="B273" i="4"/>
  <c r="C273" i="4"/>
  <c r="D273" i="4"/>
  <c r="E273" i="4"/>
  <c r="F273" i="4"/>
  <c r="G273" i="4"/>
  <c r="H273" i="4"/>
  <c r="I273" i="4"/>
  <c r="J273" i="4"/>
  <c r="K273" i="4"/>
  <c r="L273" i="4"/>
  <c r="M273" i="4"/>
  <c r="N273" i="4"/>
  <c r="O273" i="4"/>
  <c r="P273" i="4"/>
  <c r="Q273" i="4"/>
  <c r="R273" i="4"/>
  <c r="A274" i="4"/>
  <c r="B274" i="4"/>
  <c r="C274" i="4"/>
  <c r="D274" i="4"/>
  <c r="E274" i="4"/>
  <c r="F274" i="4"/>
  <c r="G274" i="4"/>
  <c r="H274" i="4"/>
  <c r="I274" i="4"/>
  <c r="J274" i="4"/>
  <c r="K274" i="4"/>
  <c r="L274" i="4"/>
  <c r="M274" i="4"/>
  <c r="N274" i="4"/>
  <c r="O274" i="4"/>
  <c r="P274" i="4"/>
  <c r="Q274" i="4"/>
  <c r="R274" i="4"/>
  <c r="A275" i="4"/>
  <c r="B275" i="4"/>
  <c r="C275" i="4"/>
  <c r="D275" i="4"/>
  <c r="E275" i="4"/>
  <c r="F275" i="4"/>
  <c r="G275" i="4"/>
  <c r="H275" i="4"/>
  <c r="I275" i="4"/>
  <c r="J275" i="4"/>
  <c r="K275" i="4"/>
  <c r="L275" i="4"/>
  <c r="M275" i="4"/>
  <c r="N275" i="4"/>
  <c r="O275" i="4"/>
  <c r="P275" i="4"/>
  <c r="Q275" i="4"/>
  <c r="R275" i="4"/>
  <c r="A276" i="4"/>
  <c r="B276" i="4"/>
  <c r="C276" i="4"/>
  <c r="D276" i="4"/>
  <c r="E276" i="4"/>
  <c r="F276" i="4"/>
  <c r="G276" i="4"/>
  <c r="H276" i="4"/>
  <c r="I276" i="4"/>
  <c r="J276" i="4"/>
  <c r="K276" i="4"/>
  <c r="L276" i="4"/>
  <c r="M276" i="4"/>
  <c r="N276" i="4"/>
  <c r="O276" i="4"/>
  <c r="P276" i="4"/>
  <c r="Q276" i="4"/>
  <c r="R276" i="4"/>
  <c r="A277" i="4"/>
  <c r="B277" i="4"/>
  <c r="C277" i="4"/>
  <c r="D277" i="4"/>
  <c r="E277" i="4"/>
  <c r="F277" i="4"/>
  <c r="G277" i="4"/>
  <c r="H277" i="4"/>
  <c r="I277" i="4"/>
  <c r="J277" i="4"/>
  <c r="K277" i="4"/>
  <c r="L277" i="4"/>
  <c r="M277" i="4"/>
  <c r="N277" i="4"/>
  <c r="O277" i="4"/>
  <c r="P277" i="4"/>
  <c r="Q277" i="4"/>
  <c r="R277" i="4"/>
  <c r="A278" i="4"/>
  <c r="B278" i="4"/>
  <c r="C278" i="4"/>
  <c r="D278" i="4"/>
  <c r="E278" i="4"/>
  <c r="F278" i="4"/>
  <c r="G278" i="4"/>
  <c r="H278" i="4"/>
  <c r="I278" i="4"/>
  <c r="J278" i="4"/>
  <c r="K278" i="4"/>
  <c r="L278" i="4"/>
  <c r="M278" i="4"/>
  <c r="N278" i="4"/>
  <c r="O278" i="4"/>
  <c r="P278" i="4"/>
  <c r="Q278" i="4"/>
  <c r="R278" i="4"/>
  <c r="A279" i="4"/>
  <c r="B279" i="4"/>
  <c r="C279" i="4"/>
  <c r="D279" i="4"/>
  <c r="E279" i="4"/>
  <c r="F279" i="4"/>
  <c r="G279" i="4"/>
  <c r="H279" i="4"/>
  <c r="I279" i="4"/>
  <c r="J279" i="4"/>
  <c r="K279" i="4"/>
  <c r="L279" i="4"/>
  <c r="M279" i="4"/>
  <c r="N279" i="4"/>
  <c r="O279" i="4"/>
  <c r="P279" i="4"/>
  <c r="Q279" i="4"/>
  <c r="R279" i="4"/>
  <c r="A280" i="4"/>
  <c r="B280" i="4"/>
  <c r="C280" i="4"/>
  <c r="D280" i="4"/>
  <c r="E280" i="4"/>
  <c r="F280" i="4"/>
  <c r="G280" i="4"/>
  <c r="H280" i="4"/>
  <c r="I280" i="4"/>
  <c r="J280" i="4"/>
  <c r="K280" i="4"/>
  <c r="L280" i="4"/>
  <c r="M280" i="4"/>
  <c r="N280" i="4"/>
  <c r="O280" i="4"/>
  <c r="P280" i="4"/>
  <c r="Q280" i="4"/>
  <c r="R280" i="4"/>
  <c r="A281" i="4"/>
  <c r="B281" i="4"/>
  <c r="C281" i="4"/>
  <c r="D281" i="4"/>
  <c r="E281" i="4"/>
  <c r="F281" i="4"/>
  <c r="G281" i="4"/>
  <c r="H281" i="4"/>
  <c r="I281" i="4"/>
  <c r="J281" i="4"/>
  <c r="K281" i="4"/>
  <c r="L281" i="4"/>
  <c r="M281" i="4"/>
  <c r="N281" i="4"/>
  <c r="O281" i="4"/>
  <c r="P281" i="4"/>
  <c r="Q281" i="4"/>
  <c r="R281" i="4"/>
  <c r="A282" i="4"/>
  <c r="B282" i="4"/>
  <c r="C282" i="4"/>
  <c r="D282" i="4"/>
  <c r="E282" i="4"/>
  <c r="F282" i="4"/>
  <c r="G282" i="4"/>
  <c r="H282" i="4"/>
  <c r="I282" i="4"/>
  <c r="J282" i="4"/>
  <c r="K282" i="4"/>
  <c r="L282" i="4"/>
  <c r="M282" i="4"/>
  <c r="N282" i="4"/>
  <c r="O282" i="4"/>
  <c r="P282" i="4"/>
  <c r="Q282" i="4"/>
  <c r="R282" i="4"/>
  <c r="A283" i="4"/>
  <c r="B283" i="4"/>
  <c r="C283" i="4"/>
  <c r="D283" i="4"/>
  <c r="E283" i="4"/>
  <c r="F283" i="4"/>
  <c r="G283" i="4"/>
  <c r="H283" i="4"/>
  <c r="I283" i="4"/>
  <c r="J283" i="4"/>
  <c r="K283" i="4"/>
  <c r="L283" i="4"/>
  <c r="M283" i="4"/>
  <c r="N283" i="4"/>
  <c r="O283" i="4"/>
  <c r="P283" i="4"/>
  <c r="Q283" i="4"/>
  <c r="R283" i="4"/>
  <c r="A284" i="4"/>
  <c r="B284" i="4"/>
  <c r="C284" i="4"/>
  <c r="D284" i="4"/>
  <c r="E284" i="4"/>
  <c r="F284" i="4"/>
  <c r="G284" i="4"/>
  <c r="H284" i="4"/>
  <c r="I284" i="4"/>
  <c r="J284" i="4"/>
  <c r="K284" i="4"/>
  <c r="L284" i="4"/>
  <c r="M284" i="4"/>
  <c r="N284" i="4"/>
  <c r="O284" i="4"/>
  <c r="P284" i="4"/>
  <c r="Q284" i="4"/>
  <c r="R284" i="4"/>
  <c r="A285" i="4"/>
  <c r="B285" i="4"/>
  <c r="C285" i="4"/>
  <c r="D285" i="4"/>
  <c r="E285" i="4"/>
  <c r="F285" i="4"/>
  <c r="G285" i="4"/>
  <c r="H285" i="4"/>
  <c r="I285" i="4"/>
  <c r="J285" i="4"/>
  <c r="K285" i="4"/>
  <c r="L285" i="4"/>
  <c r="M285" i="4"/>
  <c r="N285" i="4"/>
  <c r="O285" i="4"/>
  <c r="P285" i="4"/>
  <c r="Q285" i="4"/>
  <c r="R285" i="4"/>
  <c r="A286" i="4"/>
  <c r="B286" i="4"/>
  <c r="C286" i="4"/>
  <c r="D286" i="4"/>
  <c r="E286" i="4"/>
  <c r="F286" i="4"/>
  <c r="G286" i="4"/>
  <c r="H286" i="4"/>
  <c r="I286" i="4"/>
  <c r="J286" i="4"/>
  <c r="K286" i="4"/>
  <c r="L286" i="4"/>
  <c r="M286" i="4"/>
  <c r="N286" i="4"/>
  <c r="O286" i="4"/>
  <c r="P286" i="4"/>
  <c r="Q286" i="4"/>
  <c r="R286" i="4"/>
  <c r="A287" i="4"/>
  <c r="B287" i="4"/>
  <c r="C287" i="4"/>
  <c r="D287" i="4"/>
  <c r="E287" i="4"/>
  <c r="F287" i="4"/>
  <c r="G287" i="4"/>
  <c r="H287" i="4"/>
  <c r="I287" i="4"/>
  <c r="J287" i="4"/>
  <c r="K287" i="4"/>
  <c r="L287" i="4"/>
  <c r="M287" i="4"/>
  <c r="N287" i="4"/>
  <c r="O287" i="4"/>
  <c r="P287" i="4"/>
  <c r="Q287" i="4"/>
  <c r="R287" i="4"/>
  <c r="A288" i="4"/>
  <c r="B288" i="4"/>
  <c r="C288" i="4"/>
  <c r="D288" i="4"/>
  <c r="E288" i="4"/>
  <c r="F288" i="4"/>
  <c r="G288" i="4"/>
  <c r="H288" i="4"/>
  <c r="I288" i="4"/>
  <c r="J288" i="4"/>
  <c r="K288" i="4"/>
  <c r="L288" i="4"/>
  <c r="M288" i="4"/>
  <c r="N288" i="4"/>
  <c r="O288" i="4"/>
  <c r="P288" i="4"/>
  <c r="Q288" i="4"/>
  <c r="R288" i="4"/>
  <c r="A289" i="4"/>
  <c r="B289" i="4"/>
  <c r="C289" i="4"/>
  <c r="D289" i="4"/>
  <c r="E289" i="4"/>
  <c r="F289" i="4"/>
  <c r="G289" i="4"/>
  <c r="H289" i="4"/>
  <c r="I289" i="4"/>
  <c r="J289" i="4"/>
  <c r="K289" i="4"/>
  <c r="L289" i="4"/>
  <c r="M289" i="4"/>
  <c r="N289" i="4"/>
  <c r="O289" i="4"/>
  <c r="P289" i="4"/>
  <c r="Q289" i="4"/>
  <c r="R289" i="4"/>
  <c r="A290" i="4"/>
  <c r="B290" i="4"/>
  <c r="C290" i="4"/>
  <c r="D290" i="4"/>
  <c r="E290" i="4"/>
  <c r="F290" i="4"/>
  <c r="G290" i="4"/>
  <c r="H290" i="4"/>
  <c r="I290" i="4"/>
  <c r="J290" i="4"/>
  <c r="K290" i="4"/>
  <c r="L290" i="4"/>
  <c r="M290" i="4"/>
  <c r="N290" i="4"/>
  <c r="O290" i="4"/>
  <c r="P290" i="4"/>
  <c r="Q290" i="4"/>
  <c r="R290" i="4"/>
  <c r="A291" i="4"/>
  <c r="B291" i="4"/>
  <c r="C291" i="4"/>
  <c r="D291" i="4"/>
  <c r="E291" i="4"/>
  <c r="F291" i="4"/>
  <c r="G291" i="4"/>
  <c r="H291" i="4"/>
  <c r="I291" i="4"/>
  <c r="J291" i="4"/>
  <c r="K291" i="4"/>
  <c r="L291" i="4"/>
  <c r="M291" i="4"/>
  <c r="N291" i="4"/>
  <c r="O291" i="4"/>
  <c r="P291" i="4"/>
  <c r="Q291" i="4"/>
  <c r="R291" i="4"/>
  <c r="A292" i="4"/>
  <c r="B292" i="4"/>
  <c r="C292" i="4"/>
  <c r="D292" i="4"/>
  <c r="E292" i="4"/>
  <c r="F292" i="4"/>
  <c r="G292" i="4"/>
  <c r="H292" i="4"/>
  <c r="I292" i="4"/>
  <c r="J292" i="4"/>
  <c r="K292" i="4"/>
  <c r="L292" i="4"/>
  <c r="M292" i="4"/>
  <c r="N292" i="4"/>
  <c r="O292" i="4"/>
  <c r="P292" i="4"/>
  <c r="Q292" i="4"/>
  <c r="R292" i="4"/>
  <c r="A293" i="4"/>
  <c r="B293" i="4"/>
  <c r="C293" i="4"/>
  <c r="D293" i="4"/>
  <c r="E293" i="4"/>
  <c r="F293" i="4"/>
  <c r="G293" i="4"/>
  <c r="H293" i="4"/>
  <c r="I293" i="4"/>
  <c r="J293" i="4"/>
  <c r="K293" i="4"/>
  <c r="L293" i="4"/>
  <c r="M293" i="4"/>
  <c r="N293" i="4"/>
  <c r="O293" i="4"/>
  <c r="P293" i="4"/>
  <c r="Q293" i="4"/>
  <c r="R293" i="4"/>
  <c r="A294" i="4"/>
  <c r="B294" i="4"/>
  <c r="C294" i="4"/>
  <c r="D294" i="4"/>
  <c r="E294" i="4"/>
  <c r="F294" i="4"/>
  <c r="G294" i="4"/>
  <c r="H294" i="4"/>
  <c r="I294" i="4"/>
  <c r="J294" i="4"/>
  <c r="K294" i="4"/>
  <c r="L294" i="4"/>
  <c r="M294" i="4"/>
  <c r="N294" i="4"/>
  <c r="O294" i="4"/>
  <c r="P294" i="4"/>
  <c r="Q294" i="4"/>
  <c r="R294" i="4"/>
  <c r="A295" i="4"/>
  <c r="B295" i="4"/>
  <c r="C295" i="4"/>
  <c r="D295" i="4"/>
  <c r="E295" i="4"/>
  <c r="F295" i="4"/>
  <c r="G295" i="4"/>
  <c r="H295" i="4"/>
  <c r="I295" i="4"/>
  <c r="J295" i="4"/>
  <c r="K295" i="4"/>
  <c r="L295" i="4"/>
  <c r="M295" i="4"/>
  <c r="N295" i="4"/>
  <c r="O295" i="4"/>
  <c r="P295" i="4"/>
  <c r="Q295" i="4"/>
  <c r="R295" i="4"/>
  <c r="A296" i="4"/>
  <c r="B296" i="4"/>
  <c r="C296" i="4"/>
  <c r="D296" i="4"/>
  <c r="E296" i="4"/>
  <c r="F296" i="4"/>
  <c r="G296" i="4"/>
  <c r="H296" i="4"/>
  <c r="I296" i="4"/>
  <c r="J296" i="4"/>
  <c r="K296" i="4"/>
  <c r="L296" i="4"/>
  <c r="M296" i="4"/>
  <c r="N296" i="4"/>
  <c r="O296" i="4"/>
  <c r="P296" i="4"/>
  <c r="Q296" i="4"/>
  <c r="R296" i="4"/>
  <c r="A297" i="4"/>
  <c r="B297" i="4"/>
  <c r="C297" i="4"/>
  <c r="D297" i="4"/>
  <c r="E297" i="4"/>
  <c r="F297" i="4"/>
  <c r="G297" i="4"/>
  <c r="H297" i="4"/>
  <c r="I297" i="4"/>
  <c r="J297" i="4"/>
  <c r="K297" i="4"/>
  <c r="L297" i="4"/>
  <c r="M297" i="4"/>
  <c r="N297" i="4"/>
  <c r="O297" i="4"/>
  <c r="P297" i="4"/>
  <c r="Q297" i="4"/>
  <c r="R297" i="4"/>
  <c r="A298" i="4"/>
  <c r="B298" i="4"/>
  <c r="C298" i="4"/>
  <c r="D298" i="4"/>
  <c r="E298" i="4"/>
  <c r="F298" i="4"/>
  <c r="G298" i="4"/>
  <c r="H298" i="4"/>
  <c r="I298" i="4"/>
  <c r="J298" i="4"/>
  <c r="K298" i="4"/>
  <c r="L298" i="4"/>
  <c r="M298" i="4"/>
  <c r="N298" i="4"/>
  <c r="O298" i="4"/>
  <c r="P298" i="4"/>
  <c r="Q298" i="4"/>
  <c r="R298" i="4"/>
  <c r="A299" i="4"/>
  <c r="B299" i="4"/>
  <c r="C299" i="4"/>
  <c r="D299" i="4"/>
  <c r="E299" i="4"/>
  <c r="F299" i="4"/>
  <c r="G299" i="4"/>
  <c r="H299" i="4"/>
  <c r="I299" i="4"/>
  <c r="J299" i="4"/>
  <c r="K299" i="4"/>
  <c r="L299" i="4"/>
  <c r="M299" i="4"/>
  <c r="N299" i="4"/>
  <c r="O299" i="4"/>
  <c r="P299" i="4"/>
  <c r="Q299" i="4"/>
  <c r="R299" i="4"/>
  <c r="A300" i="4"/>
  <c r="B300" i="4"/>
  <c r="C300" i="4"/>
  <c r="D300" i="4"/>
  <c r="E300" i="4"/>
  <c r="F300" i="4"/>
  <c r="G300" i="4"/>
  <c r="H300" i="4"/>
  <c r="I300" i="4"/>
  <c r="J300" i="4"/>
  <c r="K300" i="4"/>
  <c r="L300" i="4"/>
  <c r="M300" i="4"/>
  <c r="N300" i="4"/>
  <c r="O300" i="4"/>
  <c r="P300" i="4"/>
  <c r="Q300" i="4"/>
  <c r="R300" i="4"/>
  <c r="A301" i="4"/>
  <c r="B301" i="4"/>
  <c r="C301" i="4"/>
  <c r="D301" i="4"/>
  <c r="E301" i="4"/>
  <c r="F301" i="4"/>
  <c r="G301" i="4"/>
  <c r="H301" i="4"/>
  <c r="I301" i="4"/>
  <c r="J301" i="4"/>
  <c r="K301" i="4"/>
  <c r="L301" i="4"/>
  <c r="M301" i="4"/>
  <c r="N301" i="4"/>
  <c r="O301" i="4"/>
  <c r="P301" i="4"/>
  <c r="Q301" i="4"/>
  <c r="R301" i="4"/>
  <c r="A302" i="4"/>
  <c r="B302" i="4"/>
  <c r="C302" i="4"/>
  <c r="D302" i="4"/>
  <c r="E302" i="4"/>
  <c r="F302" i="4"/>
  <c r="G302" i="4"/>
  <c r="H302" i="4"/>
  <c r="I302" i="4"/>
  <c r="J302" i="4"/>
  <c r="K302" i="4"/>
  <c r="L302" i="4"/>
  <c r="M302" i="4"/>
  <c r="N302" i="4"/>
  <c r="O302" i="4"/>
  <c r="P302" i="4"/>
  <c r="Q302" i="4"/>
  <c r="R302" i="4"/>
  <c r="A303" i="4"/>
  <c r="B303" i="4"/>
  <c r="C303" i="4"/>
  <c r="D303" i="4"/>
  <c r="E303" i="4"/>
  <c r="F303" i="4"/>
  <c r="G303" i="4"/>
  <c r="H303" i="4"/>
  <c r="I303" i="4"/>
  <c r="J303" i="4"/>
  <c r="K303" i="4"/>
  <c r="L303" i="4"/>
  <c r="M303" i="4"/>
  <c r="N303" i="4"/>
  <c r="O303" i="4"/>
  <c r="P303" i="4"/>
  <c r="Q303" i="4"/>
  <c r="R303" i="4"/>
  <c r="A304" i="4"/>
  <c r="B304" i="4"/>
  <c r="C304" i="4"/>
  <c r="D304" i="4"/>
  <c r="E304" i="4"/>
  <c r="F304" i="4"/>
  <c r="G304" i="4"/>
  <c r="H304" i="4"/>
  <c r="I304" i="4"/>
  <c r="J304" i="4"/>
  <c r="K304" i="4"/>
  <c r="L304" i="4"/>
  <c r="M304" i="4"/>
  <c r="N304" i="4"/>
  <c r="O304" i="4"/>
  <c r="P304" i="4"/>
  <c r="Q304" i="4"/>
  <c r="R304" i="4"/>
  <c r="A305" i="4"/>
  <c r="B305" i="4"/>
  <c r="C305" i="4"/>
  <c r="D305" i="4"/>
  <c r="E305" i="4"/>
  <c r="F305" i="4"/>
  <c r="G305" i="4"/>
  <c r="H305" i="4"/>
  <c r="I305" i="4"/>
  <c r="J305" i="4"/>
  <c r="K305" i="4"/>
  <c r="L305" i="4"/>
  <c r="M305" i="4"/>
  <c r="N305" i="4"/>
  <c r="O305" i="4"/>
  <c r="P305" i="4"/>
  <c r="Q305" i="4"/>
  <c r="R305" i="4"/>
  <c r="A306" i="4"/>
  <c r="B306" i="4"/>
  <c r="C306" i="4"/>
  <c r="D306" i="4"/>
  <c r="E306" i="4"/>
  <c r="F306" i="4"/>
  <c r="G306" i="4"/>
  <c r="H306" i="4"/>
  <c r="I306" i="4"/>
  <c r="J306" i="4"/>
  <c r="K306" i="4"/>
  <c r="L306" i="4"/>
  <c r="M306" i="4"/>
  <c r="N306" i="4"/>
  <c r="O306" i="4"/>
  <c r="P306" i="4"/>
  <c r="Q306" i="4"/>
  <c r="R306" i="4"/>
  <c r="A307" i="4"/>
  <c r="B307" i="4"/>
  <c r="C307" i="4"/>
  <c r="D307" i="4"/>
  <c r="E307" i="4"/>
  <c r="F307" i="4"/>
  <c r="G307" i="4"/>
  <c r="H307" i="4"/>
  <c r="I307" i="4"/>
  <c r="J307" i="4"/>
  <c r="K307" i="4"/>
  <c r="L307" i="4"/>
  <c r="M307" i="4"/>
  <c r="N307" i="4"/>
  <c r="O307" i="4"/>
  <c r="P307" i="4"/>
  <c r="Q307" i="4"/>
  <c r="R307" i="4"/>
  <c r="A308" i="4"/>
  <c r="B308" i="4"/>
  <c r="C308" i="4"/>
  <c r="D308" i="4"/>
  <c r="E308" i="4"/>
  <c r="F308" i="4"/>
  <c r="G308" i="4"/>
  <c r="H308" i="4"/>
  <c r="I308" i="4"/>
  <c r="J308" i="4"/>
  <c r="K308" i="4"/>
  <c r="L308" i="4"/>
  <c r="M308" i="4"/>
  <c r="N308" i="4"/>
  <c r="O308" i="4"/>
  <c r="P308" i="4"/>
  <c r="Q308" i="4"/>
  <c r="R308" i="4"/>
  <c r="A309" i="4"/>
  <c r="B309" i="4"/>
  <c r="C309" i="4"/>
  <c r="D309" i="4"/>
  <c r="E309" i="4"/>
  <c r="F309" i="4"/>
  <c r="G309" i="4"/>
  <c r="H309" i="4"/>
  <c r="I309" i="4"/>
  <c r="J309" i="4"/>
  <c r="K309" i="4"/>
  <c r="L309" i="4"/>
  <c r="M309" i="4"/>
  <c r="N309" i="4"/>
  <c r="O309" i="4"/>
  <c r="P309" i="4"/>
  <c r="Q309" i="4"/>
  <c r="R309" i="4"/>
  <c r="A310" i="4"/>
  <c r="B310" i="4"/>
  <c r="C310" i="4"/>
  <c r="D310" i="4"/>
  <c r="E310" i="4"/>
  <c r="F310" i="4"/>
  <c r="G310" i="4"/>
  <c r="H310" i="4"/>
  <c r="I310" i="4"/>
  <c r="J310" i="4"/>
  <c r="K310" i="4"/>
  <c r="L310" i="4"/>
  <c r="M310" i="4"/>
  <c r="N310" i="4"/>
  <c r="O310" i="4"/>
  <c r="P310" i="4"/>
  <c r="Q310" i="4"/>
  <c r="R310" i="4"/>
  <c r="A311" i="4"/>
  <c r="B311" i="4"/>
  <c r="C311" i="4"/>
  <c r="D311" i="4"/>
  <c r="E311" i="4"/>
  <c r="F311" i="4"/>
  <c r="G311" i="4"/>
  <c r="H311" i="4"/>
  <c r="I311" i="4"/>
  <c r="J311" i="4"/>
  <c r="K311" i="4"/>
  <c r="L311" i="4"/>
  <c r="M311" i="4"/>
  <c r="N311" i="4"/>
  <c r="O311" i="4"/>
  <c r="P311" i="4"/>
  <c r="Q311" i="4"/>
  <c r="R311" i="4"/>
  <c r="J11" i="4"/>
  <c r="K11" i="4"/>
  <c r="L11" i="4"/>
  <c r="B11" i="4"/>
  <c r="C11" i="4"/>
  <c r="D11" i="4"/>
  <c r="E11" i="4"/>
  <c r="F11" i="4"/>
  <c r="G11" i="4"/>
  <c r="H11" i="4"/>
  <c r="I11" i="4"/>
  <c r="A11" i="4"/>
  <c r="D12" i="6" l="1"/>
  <c r="E12" i="6" s="1"/>
  <c r="D11" i="6"/>
  <c r="E11" i="6" s="1"/>
  <c r="V8" i="7"/>
  <c r="V10" i="7"/>
  <c r="W10" i="7" s="1"/>
  <c r="M9" i="7"/>
  <c r="N9" i="7" s="1"/>
  <c r="D10" i="7"/>
  <c r="E10" i="7" s="1"/>
  <c r="AE9" i="7"/>
  <c r="AF9" i="7" s="1"/>
  <c r="D28" i="6"/>
  <c r="E28" i="6" s="1"/>
  <c r="AE8" i="7"/>
  <c r="V9" i="7"/>
  <c r="W9" i="7" s="1"/>
  <c r="D9" i="7"/>
  <c r="E9" i="7" s="1"/>
  <c r="D11" i="7"/>
  <c r="E11" i="7" s="1"/>
  <c r="D14" i="7"/>
  <c r="E14" i="7" s="1"/>
  <c r="D2" i="6"/>
  <c r="E2" i="6" s="1"/>
  <c r="D13" i="7"/>
  <c r="E13" i="7" s="1"/>
  <c r="M13" i="7"/>
  <c r="N13" i="7" s="1"/>
  <c r="M10" i="7"/>
  <c r="N10" i="7" s="1"/>
  <c r="M8" i="7"/>
  <c r="D8" i="7"/>
  <c r="M11" i="7"/>
  <c r="N11" i="7" s="1"/>
  <c r="AE11" i="7"/>
  <c r="AF11" i="7" s="1"/>
  <c r="M12" i="7"/>
  <c r="N12" i="7" s="1"/>
  <c r="D12" i="7"/>
  <c r="E12" i="7" s="1"/>
  <c r="BT27" i="4"/>
  <c r="BT29" i="4"/>
  <c r="BT33" i="4"/>
  <c r="BT37" i="4"/>
  <c r="BT90" i="4"/>
  <c r="BT194" i="4"/>
  <c r="BT228" i="4"/>
  <c r="BT30" i="4"/>
  <c r="BT34" i="4"/>
  <c r="BT195" i="4"/>
  <c r="BT213" i="4"/>
  <c r="BT227" i="4"/>
  <c r="BT229" i="4"/>
  <c r="BT267" i="4"/>
  <c r="BM154" i="4"/>
  <c r="D32" i="6"/>
  <c r="E32" i="6" s="1"/>
  <c r="D31" i="6"/>
  <c r="E31" i="6" s="1"/>
  <c r="D30" i="6"/>
  <c r="E30" i="6" s="1"/>
  <c r="D27" i="6"/>
  <c r="E27" i="6" s="1"/>
  <c r="D26" i="6"/>
  <c r="E26" i="6" s="1"/>
  <c r="D25" i="6"/>
  <c r="E25" i="6" s="1"/>
  <c r="D24" i="6"/>
  <c r="E24" i="6" s="1"/>
  <c r="D23" i="6"/>
  <c r="E23" i="6" s="1"/>
  <c r="D22" i="6"/>
  <c r="E22" i="6" s="1"/>
  <c r="D21" i="6"/>
  <c r="E21" i="6" s="1"/>
  <c r="D20" i="6"/>
  <c r="E20" i="6" s="1"/>
  <c r="D19" i="6"/>
  <c r="E19" i="6" s="1"/>
  <c r="D18" i="6"/>
  <c r="E18" i="6" s="1"/>
  <c r="D17" i="6"/>
  <c r="E17" i="6" s="1"/>
  <c r="D16" i="6"/>
  <c r="E16" i="6" s="1"/>
  <c r="D15" i="6"/>
  <c r="E15" i="6" s="1"/>
  <c r="D14" i="6"/>
  <c r="E14" i="6" s="1"/>
  <c r="D13" i="6"/>
  <c r="E13" i="6" s="1"/>
  <c r="D10" i="6"/>
  <c r="E10" i="6" s="1"/>
  <c r="D9" i="6"/>
  <c r="E9" i="6" s="1"/>
  <c r="D8" i="6"/>
  <c r="E8" i="6" s="1"/>
  <c r="D6" i="6"/>
  <c r="E6" i="6" s="1"/>
  <c r="D7" i="6"/>
  <c r="E7" i="6" s="1"/>
  <c r="D5" i="6"/>
  <c r="E5" i="6" s="1"/>
  <c r="D4" i="6"/>
  <c r="E4" i="6" s="1"/>
  <c r="D3" i="6"/>
  <c r="E3" i="6" s="1"/>
  <c r="BK11" i="4"/>
  <c r="BJ11" i="4"/>
  <c r="BK311" i="4"/>
  <c r="BJ311" i="4"/>
  <c r="BK310" i="4"/>
  <c r="BJ310" i="4"/>
  <c r="BK309" i="4"/>
  <c r="BJ309" i="4"/>
  <c r="BK308" i="4"/>
  <c r="BJ308" i="4"/>
  <c r="BK307" i="4"/>
  <c r="BJ307" i="4"/>
  <c r="BK306" i="4"/>
  <c r="BJ306" i="4"/>
  <c r="BK305" i="4"/>
  <c r="BJ305" i="4"/>
  <c r="BK304" i="4"/>
  <c r="BJ304" i="4"/>
  <c r="BK303" i="4"/>
  <c r="BJ303" i="4"/>
  <c r="BK302" i="4"/>
  <c r="BJ302" i="4"/>
  <c r="BK301" i="4"/>
  <c r="BJ301" i="4"/>
  <c r="BK300" i="4"/>
  <c r="BJ300" i="4"/>
  <c r="BK299" i="4"/>
  <c r="BJ299" i="4"/>
  <c r="BK298" i="4"/>
  <c r="BJ298" i="4"/>
  <c r="BK297" i="4"/>
  <c r="BJ297" i="4"/>
  <c r="BK296" i="4"/>
  <c r="BJ296" i="4"/>
  <c r="BK295" i="4"/>
  <c r="BJ295" i="4"/>
  <c r="BK294" i="4"/>
  <c r="BJ294" i="4"/>
  <c r="BK293" i="4"/>
  <c r="BJ293" i="4"/>
  <c r="BK292" i="4"/>
  <c r="BJ292" i="4"/>
  <c r="BK291" i="4"/>
  <c r="BJ291" i="4"/>
  <c r="BK290" i="4"/>
  <c r="BJ290" i="4"/>
  <c r="BK289" i="4"/>
  <c r="BJ289" i="4"/>
  <c r="BK288" i="4"/>
  <c r="BJ288" i="4"/>
  <c r="BK287" i="4"/>
  <c r="BJ287" i="4"/>
  <c r="BK286" i="4"/>
  <c r="BJ286" i="4"/>
  <c r="BK285" i="4"/>
  <c r="BJ285" i="4"/>
  <c r="BK284" i="4"/>
  <c r="BJ284" i="4"/>
  <c r="BK283" i="4"/>
  <c r="BJ283" i="4"/>
  <c r="BK282" i="4"/>
  <c r="BJ282" i="4"/>
  <c r="BK281" i="4"/>
  <c r="BJ281" i="4"/>
  <c r="BK280" i="4"/>
  <c r="BJ280" i="4"/>
  <c r="BK279" i="4"/>
  <c r="BJ279" i="4"/>
  <c r="BK278" i="4"/>
  <c r="BJ278" i="4"/>
  <c r="BK277" i="4"/>
  <c r="BJ277" i="4"/>
  <c r="BK276" i="4"/>
  <c r="BJ276" i="4"/>
  <c r="BK275" i="4"/>
  <c r="BJ275" i="4"/>
  <c r="BK274" i="4"/>
  <c r="BJ274" i="4"/>
  <c r="BK273" i="4"/>
  <c r="BJ273" i="4"/>
  <c r="BK272" i="4"/>
  <c r="BJ272" i="4"/>
  <c r="BK271" i="4"/>
  <c r="BJ271" i="4"/>
  <c r="BK270" i="4"/>
  <c r="BJ270" i="4"/>
  <c r="BK269" i="4"/>
  <c r="BJ269" i="4"/>
  <c r="BK268" i="4"/>
  <c r="BJ268" i="4"/>
  <c r="BK267" i="4"/>
  <c r="BJ267" i="4"/>
  <c r="BK266" i="4"/>
  <c r="BJ266" i="4"/>
  <c r="BK265" i="4"/>
  <c r="BJ265" i="4"/>
  <c r="BK264" i="4"/>
  <c r="BJ264" i="4"/>
  <c r="BK263" i="4"/>
  <c r="BJ263" i="4"/>
  <c r="BK262" i="4"/>
  <c r="BJ262" i="4"/>
  <c r="BK261" i="4"/>
  <c r="BJ261" i="4"/>
  <c r="BK260" i="4"/>
  <c r="BJ260" i="4"/>
  <c r="BK259" i="4"/>
  <c r="BJ259" i="4"/>
  <c r="BK258" i="4"/>
  <c r="BJ258" i="4"/>
  <c r="BK257" i="4"/>
  <c r="BJ257" i="4"/>
  <c r="BK256" i="4"/>
  <c r="BJ256" i="4"/>
  <c r="BK255" i="4"/>
  <c r="BJ255" i="4"/>
  <c r="BK254" i="4"/>
  <c r="BJ254" i="4"/>
  <c r="BK253" i="4"/>
  <c r="BJ253" i="4"/>
  <c r="BK252" i="4"/>
  <c r="BJ252" i="4"/>
  <c r="BK251" i="4"/>
  <c r="BJ251" i="4"/>
  <c r="BK250" i="4"/>
  <c r="BJ250" i="4"/>
  <c r="BK249" i="4"/>
  <c r="BJ249" i="4"/>
  <c r="BK248" i="4"/>
  <c r="BJ248" i="4"/>
  <c r="BK247" i="4"/>
  <c r="BJ247" i="4"/>
  <c r="BK246" i="4"/>
  <c r="BJ246" i="4"/>
  <c r="BK245" i="4"/>
  <c r="BJ245" i="4"/>
  <c r="BK244" i="4"/>
  <c r="BJ244" i="4"/>
  <c r="BK243" i="4"/>
  <c r="BJ243" i="4"/>
  <c r="BK242" i="4"/>
  <c r="BJ242" i="4"/>
  <c r="BK241" i="4"/>
  <c r="BJ241" i="4"/>
  <c r="BK240" i="4"/>
  <c r="BJ240" i="4"/>
  <c r="BK239" i="4"/>
  <c r="BJ239" i="4"/>
  <c r="BK238" i="4"/>
  <c r="BJ238" i="4"/>
  <c r="BK237" i="4"/>
  <c r="BJ237" i="4"/>
  <c r="BK236" i="4"/>
  <c r="BJ236" i="4"/>
  <c r="BK235" i="4"/>
  <c r="BJ235" i="4"/>
  <c r="BK234" i="4"/>
  <c r="BJ234" i="4"/>
  <c r="BK233" i="4"/>
  <c r="BJ233" i="4"/>
  <c r="BK232" i="4"/>
  <c r="BJ232" i="4"/>
  <c r="BK231" i="4"/>
  <c r="BJ231" i="4"/>
  <c r="BK230" i="4"/>
  <c r="BJ230" i="4"/>
  <c r="BK229" i="4"/>
  <c r="BJ229" i="4"/>
  <c r="BK228" i="4"/>
  <c r="BJ228" i="4"/>
  <c r="BK227" i="4"/>
  <c r="BJ227" i="4"/>
  <c r="BK226" i="4"/>
  <c r="BJ226" i="4"/>
  <c r="BK225" i="4"/>
  <c r="BJ225" i="4"/>
  <c r="BK224" i="4"/>
  <c r="BJ224" i="4"/>
  <c r="BK223" i="4"/>
  <c r="BJ223" i="4"/>
  <c r="BK222" i="4"/>
  <c r="BJ222" i="4"/>
  <c r="BK221" i="4"/>
  <c r="BJ221" i="4"/>
  <c r="BK220" i="4"/>
  <c r="BJ220" i="4"/>
  <c r="BK219" i="4"/>
  <c r="BJ219" i="4"/>
  <c r="BK218" i="4"/>
  <c r="BJ218" i="4"/>
  <c r="BK217" i="4"/>
  <c r="BJ217" i="4"/>
  <c r="BK216" i="4"/>
  <c r="BJ216" i="4"/>
  <c r="BK215" i="4"/>
  <c r="BJ215" i="4"/>
  <c r="BK214" i="4"/>
  <c r="BJ214" i="4"/>
  <c r="BK213" i="4"/>
  <c r="BJ213" i="4"/>
  <c r="BK212" i="4"/>
  <c r="BJ212" i="4"/>
  <c r="BK211" i="4"/>
  <c r="BJ211" i="4"/>
  <c r="BK210" i="4"/>
  <c r="BJ210" i="4"/>
  <c r="BK209" i="4"/>
  <c r="BJ209" i="4"/>
  <c r="BK208" i="4"/>
  <c r="BJ208" i="4"/>
  <c r="BK207" i="4"/>
  <c r="BJ207" i="4"/>
  <c r="BK206" i="4"/>
  <c r="BJ206" i="4"/>
  <c r="BK205" i="4"/>
  <c r="BJ205" i="4"/>
  <c r="BK204" i="4"/>
  <c r="BJ204" i="4"/>
  <c r="BK203" i="4"/>
  <c r="BJ203" i="4"/>
  <c r="BK202" i="4"/>
  <c r="BJ202" i="4"/>
  <c r="BK201" i="4"/>
  <c r="BJ201" i="4"/>
  <c r="BK200" i="4"/>
  <c r="BJ200" i="4"/>
  <c r="BK199" i="4"/>
  <c r="BJ199" i="4"/>
  <c r="BK198" i="4"/>
  <c r="BJ198" i="4"/>
  <c r="BK197" i="4"/>
  <c r="BJ197" i="4"/>
  <c r="BK196" i="4"/>
  <c r="BJ196" i="4"/>
  <c r="BK195" i="4"/>
  <c r="BJ195" i="4"/>
  <c r="BK194" i="4"/>
  <c r="BJ194" i="4"/>
  <c r="BK193" i="4"/>
  <c r="BJ193" i="4"/>
  <c r="BK192" i="4"/>
  <c r="BJ192" i="4"/>
  <c r="BK191" i="4"/>
  <c r="BJ191" i="4"/>
  <c r="BK190" i="4"/>
  <c r="BJ190" i="4"/>
  <c r="BK189" i="4"/>
  <c r="BJ189" i="4"/>
  <c r="BK188" i="4"/>
  <c r="BJ188" i="4"/>
  <c r="BK187" i="4"/>
  <c r="BJ187" i="4"/>
  <c r="BK186" i="4"/>
  <c r="BJ186" i="4"/>
  <c r="BK185" i="4"/>
  <c r="BJ185" i="4"/>
  <c r="BK184" i="4"/>
  <c r="BJ184" i="4"/>
  <c r="BK183" i="4"/>
  <c r="BJ183" i="4"/>
  <c r="BK182" i="4"/>
  <c r="BJ182" i="4"/>
  <c r="BK181" i="4"/>
  <c r="BJ181" i="4"/>
  <c r="BK180" i="4"/>
  <c r="BJ180" i="4"/>
  <c r="BK179" i="4"/>
  <c r="BJ179" i="4"/>
  <c r="BK178" i="4"/>
  <c r="BJ178" i="4"/>
  <c r="BK177" i="4"/>
  <c r="BJ177" i="4"/>
  <c r="BK176" i="4"/>
  <c r="BJ176" i="4"/>
  <c r="BK175" i="4"/>
  <c r="BJ175" i="4"/>
  <c r="BK174" i="4"/>
  <c r="BJ174" i="4"/>
  <c r="BK173" i="4"/>
  <c r="BJ173" i="4"/>
  <c r="BK172" i="4"/>
  <c r="BJ172" i="4"/>
  <c r="BK171" i="4"/>
  <c r="BJ171" i="4"/>
  <c r="BK170" i="4"/>
  <c r="BJ170" i="4"/>
  <c r="BK169" i="4"/>
  <c r="BJ169" i="4"/>
  <c r="BK168" i="4"/>
  <c r="BJ168" i="4"/>
  <c r="BK167" i="4"/>
  <c r="BJ167" i="4"/>
  <c r="BK166" i="4"/>
  <c r="BJ166" i="4"/>
  <c r="BK165" i="4"/>
  <c r="BJ165" i="4"/>
  <c r="BK164" i="4"/>
  <c r="BJ164" i="4"/>
  <c r="BK163" i="4"/>
  <c r="BJ163" i="4"/>
  <c r="BK162" i="4"/>
  <c r="BJ162" i="4"/>
  <c r="BK161" i="4"/>
  <c r="BJ161" i="4"/>
  <c r="BK160" i="4"/>
  <c r="BJ160" i="4"/>
  <c r="BK159" i="4"/>
  <c r="BJ159" i="4"/>
  <c r="BK158" i="4"/>
  <c r="BJ158" i="4"/>
  <c r="BK157" i="4"/>
  <c r="BJ157" i="4"/>
  <c r="BK156" i="4"/>
  <c r="BJ156" i="4"/>
  <c r="BK155" i="4"/>
  <c r="BJ155" i="4"/>
  <c r="BK154" i="4"/>
  <c r="BJ154" i="4"/>
  <c r="BK153" i="4"/>
  <c r="BJ153" i="4"/>
  <c r="BK152" i="4"/>
  <c r="BJ152" i="4"/>
  <c r="BK151" i="4"/>
  <c r="BJ151" i="4"/>
  <c r="BK150" i="4"/>
  <c r="BJ150" i="4"/>
  <c r="BK149" i="4"/>
  <c r="BJ149" i="4"/>
  <c r="BK148" i="4"/>
  <c r="BJ148" i="4"/>
  <c r="BK147" i="4"/>
  <c r="BJ147" i="4"/>
  <c r="BK146" i="4"/>
  <c r="BJ146" i="4"/>
  <c r="BK145" i="4"/>
  <c r="BJ145" i="4"/>
  <c r="BK144" i="4"/>
  <c r="BJ144" i="4"/>
  <c r="BK143" i="4"/>
  <c r="BJ143" i="4"/>
  <c r="BK142" i="4"/>
  <c r="BJ142" i="4"/>
  <c r="BK141" i="4"/>
  <c r="BJ141" i="4"/>
  <c r="BK140" i="4"/>
  <c r="BJ140" i="4"/>
  <c r="BK139" i="4"/>
  <c r="BJ139" i="4"/>
  <c r="BK138" i="4"/>
  <c r="BJ138" i="4"/>
  <c r="BK137" i="4"/>
  <c r="BJ137" i="4"/>
  <c r="BK136" i="4"/>
  <c r="BJ136" i="4"/>
  <c r="BK135" i="4"/>
  <c r="BJ135" i="4"/>
  <c r="BK134" i="4"/>
  <c r="BJ134" i="4"/>
  <c r="BK133" i="4"/>
  <c r="BJ133" i="4"/>
  <c r="BK132" i="4"/>
  <c r="BJ132" i="4"/>
  <c r="BK131" i="4"/>
  <c r="BJ131" i="4"/>
  <c r="BK130" i="4"/>
  <c r="BJ130" i="4"/>
  <c r="BK129" i="4"/>
  <c r="BJ129" i="4"/>
  <c r="BK128" i="4"/>
  <c r="BJ128" i="4"/>
  <c r="BK127" i="4"/>
  <c r="BJ127" i="4"/>
  <c r="BK126" i="4"/>
  <c r="BJ126" i="4"/>
  <c r="BK125" i="4"/>
  <c r="BJ125" i="4"/>
  <c r="BK124" i="4"/>
  <c r="BJ124" i="4"/>
  <c r="BK123" i="4"/>
  <c r="BJ123" i="4"/>
  <c r="BK122" i="4"/>
  <c r="BJ122" i="4"/>
  <c r="BK121" i="4"/>
  <c r="BJ121" i="4"/>
  <c r="BK120" i="4"/>
  <c r="BJ120" i="4"/>
  <c r="BK119" i="4"/>
  <c r="BJ119" i="4"/>
  <c r="BK118" i="4"/>
  <c r="BJ118" i="4"/>
  <c r="BK117" i="4"/>
  <c r="BJ117" i="4"/>
  <c r="BK116" i="4"/>
  <c r="BJ116" i="4"/>
  <c r="BK115" i="4"/>
  <c r="BJ115" i="4"/>
  <c r="BK114" i="4"/>
  <c r="BJ114" i="4"/>
  <c r="BK113" i="4"/>
  <c r="BJ113" i="4"/>
  <c r="BK112" i="4"/>
  <c r="BJ112" i="4"/>
  <c r="BK111" i="4"/>
  <c r="BJ111" i="4"/>
  <c r="BK110" i="4"/>
  <c r="BJ110" i="4"/>
  <c r="BK109" i="4"/>
  <c r="BJ109" i="4"/>
  <c r="BK108" i="4"/>
  <c r="BJ108" i="4"/>
  <c r="BK107" i="4"/>
  <c r="BJ107" i="4"/>
  <c r="BK106" i="4"/>
  <c r="BJ106" i="4"/>
  <c r="BK105" i="4"/>
  <c r="BJ105" i="4"/>
  <c r="BK104" i="4"/>
  <c r="BJ104" i="4"/>
  <c r="BK103" i="4"/>
  <c r="BJ103" i="4"/>
  <c r="BK102" i="4"/>
  <c r="BJ102" i="4"/>
  <c r="BK101" i="4"/>
  <c r="BJ101" i="4"/>
  <c r="BK100" i="4"/>
  <c r="BJ100" i="4"/>
  <c r="BK99" i="4"/>
  <c r="BJ99" i="4"/>
  <c r="BK98" i="4"/>
  <c r="BJ98" i="4"/>
  <c r="BK97" i="4"/>
  <c r="BJ97" i="4"/>
  <c r="BK96" i="4"/>
  <c r="BJ96" i="4"/>
  <c r="BK95" i="4"/>
  <c r="BJ95" i="4"/>
  <c r="BK94" i="4"/>
  <c r="BJ94" i="4"/>
  <c r="BK93" i="4"/>
  <c r="BJ93" i="4"/>
  <c r="BK92" i="4"/>
  <c r="BJ92" i="4"/>
  <c r="BK91" i="4"/>
  <c r="BJ91" i="4"/>
  <c r="BK90" i="4"/>
  <c r="BJ90" i="4"/>
  <c r="BK89" i="4"/>
  <c r="BJ89" i="4"/>
  <c r="BK88" i="4"/>
  <c r="BJ88" i="4"/>
  <c r="BK87" i="4"/>
  <c r="BJ87" i="4"/>
  <c r="BK86" i="4"/>
  <c r="BJ86" i="4"/>
  <c r="BK85" i="4"/>
  <c r="BJ85" i="4"/>
  <c r="BK84" i="4"/>
  <c r="BJ84" i="4"/>
  <c r="BK83" i="4"/>
  <c r="BJ83" i="4"/>
  <c r="BK82" i="4"/>
  <c r="BJ82" i="4"/>
  <c r="BK81" i="4"/>
  <c r="BJ81" i="4"/>
  <c r="BK80" i="4"/>
  <c r="BJ80" i="4"/>
  <c r="BK79" i="4"/>
  <c r="BJ79" i="4"/>
  <c r="BK78" i="4"/>
  <c r="BJ78" i="4"/>
  <c r="BK77" i="4"/>
  <c r="BJ77" i="4"/>
  <c r="BK76" i="4"/>
  <c r="BJ76" i="4"/>
  <c r="BK75" i="4"/>
  <c r="BJ75" i="4"/>
  <c r="BK74" i="4"/>
  <c r="BJ74" i="4"/>
  <c r="BK73" i="4"/>
  <c r="BJ73" i="4"/>
  <c r="BK72" i="4"/>
  <c r="BJ72" i="4"/>
  <c r="BK71" i="4"/>
  <c r="BJ71" i="4"/>
  <c r="BK70" i="4"/>
  <c r="BJ70" i="4"/>
  <c r="BK69" i="4"/>
  <c r="BJ69" i="4"/>
  <c r="BK68" i="4"/>
  <c r="BJ68" i="4"/>
  <c r="BK67" i="4"/>
  <c r="BJ67" i="4"/>
  <c r="BK66" i="4"/>
  <c r="BJ66" i="4"/>
  <c r="BK65" i="4"/>
  <c r="BJ65" i="4"/>
  <c r="BK64" i="4"/>
  <c r="BJ64" i="4"/>
  <c r="BK63" i="4"/>
  <c r="BJ63" i="4"/>
  <c r="BK62" i="4"/>
  <c r="BJ62" i="4"/>
  <c r="BK61" i="4"/>
  <c r="BJ61" i="4"/>
  <c r="BK60" i="4"/>
  <c r="BJ60" i="4"/>
  <c r="BK59" i="4"/>
  <c r="BJ59" i="4"/>
  <c r="BK58" i="4"/>
  <c r="BJ58" i="4"/>
  <c r="BK57" i="4"/>
  <c r="BJ57" i="4"/>
  <c r="BK56" i="4"/>
  <c r="BJ56" i="4"/>
  <c r="BK55" i="4"/>
  <c r="BJ55" i="4"/>
  <c r="BK54" i="4"/>
  <c r="BJ54" i="4"/>
  <c r="BK53" i="4"/>
  <c r="BJ53" i="4"/>
  <c r="BK52" i="4"/>
  <c r="BJ52" i="4"/>
  <c r="BK51" i="4"/>
  <c r="BJ51" i="4"/>
  <c r="BK50" i="4"/>
  <c r="BJ50" i="4"/>
  <c r="BK49" i="4"/>
  <c r="BJ49" i="4"/>
  <c r="BK48" i="4"/>
  <c r="BJ48" i="4"/>
  <c r="BK47" i="4"/>
  <c r="BJ47" i="4"/>
  <c r="BK46" i="4"/>
  <c r="BJ46" i="4"/>
  <c r="BK45" i="4"/>
  <c r="BJ45" i="4"/>
  <c r="BK44" i="4"/>
  <c r="BJ44" i="4"/>
  <c r="BK43" i="4"/>
  <c r="BJ43" i="4"/>
  <c r="BK42" i="4"/>
  <c r="BJ42" i="4"/>
  <c r="BK41" i="4"/>
  <c r="BJ41" i="4"/>
  <c r="BK40" i="4"/>
  <c r="BJ40" i="4"/>
  <c r="BK39" i="4"/>
  <c r="BJ39" i="4"/>
  <c r="BK38" i="4"/>
  <c r="BJ38" i="4"/>
  <c r="BK37" i="4"/>
  <c r="BJ37" i="4"/>
  <c r="BK36" i="4"/>
  <c r="BJ36" i="4"/>
  <c r="BK35" i="4"/>
  <c r="BJ35" i="4"/>
  <c r="BK34" i="4"/>
  <c r="BJ34" i="4"/>
  <c r="BK33" i="4"/>
  <c r="BJ33" i="4"/>
  <c r="BK32" i="4"/>
  <c r="BJ32" i="4"/>
  <c r="BK31" i="4"/>
  <c r="BJ31" i="4"/>
  <c r="BK30" i="4"/>
  <c r="BJ30" i="4"/>
  <c r="BK29" i="4"/>
  <c r="BJ29" i="4"/>
  <c r="BK28" i="4"/>
  <c r="BJ28" i="4"/>
  <c r="BK27" i="4"/>
  <c r="BJ27" i="4"/>
  <c r="BK26" i="4"/>
  <c r="BJ26" i="4"/>
  <c r="BK25" i="4"/>
  <c r="BJ25" i="4"/>
  <c r="BK24" i="4"/>
  <c r="BJ24" i="4"/>
  <c r="BK23" i="4"/>
  <c r="BJ23" i="4"/>
  <c r="BK22" i="4"/>
  <c r="BJ22" i="4"/>
  <c r="BK21" i="4"/>
  <c r="BJ21" i="4"/>
  <c r="BK20" i="4"/>
  <c r="BJ20" i="4"/>
  <c r="BK19" i="4"/>
  <c r="BJ19" i="4"/>
  <c r="BK18" i="4"/>
  <c r="BJ18" i="4"/>
  <c r="BK17" i="4"/>
  <c r="BJ17" i="4"/>
  <c r="BK16" i="4"/>
  <c r="BJ16" i="4"/>
  <c r="BK15" i="4"/>
  <c r="BJ15" i="4"/>
  <c r="BK14" i="4"/>
  <c r="BJ14" i="4"/>
  <c r="BK13" i="4"/>
  <c r="BJ13" i="4"/>
  <c r="BK12" i="4"/>
  <c r="BJ12" i="4"/>
  <c r="BT131" i="4"/>
  <c r="BT154" i="4"/>
  <c r="BT307" i="4"/>
  <c r="BV311" i="4"/>
  <c r="BV310" i="4"/>
  <c r="BV309" i="4"/>
  <c r="BV308" i="4"/>
  <c r="BV307" i="4"/>
  <c r="BV306" i="4"/>
  <c r="BV305" i="4"/>
  <c r="BV304" i="4"/>
  <c r="BV303" i="4"/>
  <c r="BV302" i="4"/>
  <c r="BV301" i="4"/>
  <c r="BV300" i="4"/>
  <c r="BV299" i="4"/>
  <c r="BV298" i="4"/>
  <c r="BV297" i="4"/>
  <c r="BV296" i="4"/>
  <c r="BV295" i="4"/>
  <c r="BV294" i="4"/>
  <c r="BV293" i="4"/>
  <c r="BV292" i="4"/>
  <c r="BV291" i="4"/>
  <c r="BV290" i="4"/>
  <c r="BV289" i="4"/>
  <c r="BV288" i="4"/>
  <c r="BV287" i="4"/>
  <c r="BV286" i="4"/>
  <c r="BV285" i="4"/>
  <c r="BV284" i="4"/>
  <c r="BV283" i="4"/>
  <c r="BV282" i="4"/>
  <c r="BV281" i="4"/>
  <c r="BV280" i="4"/>
  <c r="BV279" i="4"/>
  <c r="BV278" i="4"/>
  <c r="BV277" i="4"/>
  <c r="BV276" i="4"/>
  <c r="BV275" i="4"/>
  <c r="BV274" i="4"/>
  <c r="BV273" i="4"/>
  <c r="BV272" i="4"/>
  <c r="BV271" i="4"/>
  <c r="BV270" i="4"/>
  <c r="BV269" i="4"/>
  <c r="BV268" i="4"/>
  <c r="BV267" i="4"/>
  <c r="BV266" i="4"/>
  <c r="BV265" i="4"/>
  <c r="BV264" i="4"/>
  <c r="BV263" i="4"/>
  <c r="BV262" i="4"/>
  <c r="BV261" i="4"/>
  <c r="BV260" i="4"/>
  <c r="BV259" i="4"/>
  <c r="BV258" i="4"/>
  <c r="BV257" i="4"/>
  <c r="BV256" i="4"/>
  <c r="BV255" i="4"/>
  <c r="BV254" i="4"/>
  <c r="BV253" i="4"/>
  <c r="BV252" i="4"/>
  <c r="BV251" i="4"/>
  <c r="BV250" i="4"/>
  <c r="BV249" i="4"/>
  <c r="BV248" i="4"/>
  <c r="BV247" i="4"/>
  <c r="BV246" i="4"/>
  <c r="BV245" i="4"/>
  <c r="BV244" i="4"/>
  <c r="BV243" i="4"/>
  <c r="BV242" i="4"/>
  <c r="BV241" i="4"/>
  <c r="BV240" i="4"/>
  <c r="BV239" i="4"/>
  <c r="BV238" i="4"/>
  <c r="BV237" i="4"/>
  <c r="BV236" i="4"/>
  <c r="BV235" i="4"/>
  <c r="BV234" i="4"/>
  <c r="BV233" i="4"/>
  <c r="BV232" i="4"/>
  <c r="BV231" i="4"/>
  <c r="BV230" i="4"/>
  <c r="BV229" i="4"/>
  <c r="BV228" i="4"/>
  <c r="BV227" i="4"/>
  <c r="BV226" i="4"/>
  <c r="BV225" i="4"/>
  <c r="BV224" i="4"/>
  <c r="BV223" i="4"/>
  <c r="BV222" i="4"/>
  <c r="BV221" i="4"/>
  <c r="BV220" i="4"/>
  <c r="BV219" i="4"/>
  <c r="BV218" i="4"/>
  <c r="BV217" i="4"/>
  <c r="BV216" i="4"/>
  <c r="BV215" i="4"/>
  <c r="BV214" i="4"/>
  <c r="BV213" i="4"/>
  <c r="BV212" i="4"/>
  <c r="BV211" i="4"/>
  <c r="BV210" i="4"/>
  <c r="BV209" i="4"/>
  <c r="BV208" i="4"/>
  <c r="BV207" i="4"/>
  <c r="BV206" i="4"/>
  <c r="BV205" i="4"/>
  <c r="BV204" i="4"/>
  <c r="BV203" i="4"/>
  <c r="BV202" i="4"/>
  <c r="BV201" i="4"/>
  <c r="BV200" i="4"/>
  <c r="BV199" i="4"/>
  <c r="BV198" i="4"/>
  <c r="BV197" i="4"/>
  <c r="BV196" i="4"/>
  <c r="BV195" i="4"/>
  <c r="BV194" i="4"/>
  <c r="BV193" i="4"/>
  <c r="BV192" i="4"/>
  <c r="BV191" i="4"/>
  <c r="BV190" i="4"/>
  <c r="BV189" i="4"/>
  <c r="BV188" i="4"/>
  <c r="BV187" i="4"/>
  <c r="BV186" i="4"/>
  <c r="BV185" i="4"/>
  <c r="BV184" i="4"/>
  <c r="BV183" i="4"/>
  <c r="BV182" i="4"/>
  <c r="BV181" i="4"/>
  <c r="BV180" i="4"/>
  <c r="BV179" i="4"/>
  <c r="BV178" i="4"/>
  <c r="BV177" i="4"/>
  <c r="BV176" i="4"/>
  <c r="BV175" i="4"/>
  <c r="BV174" i="4"/>
  <c r="BV173" i="4"/>
  <c r="BV172" i="4"/>
  <c r="BV171" i="4"/>
  <c r="BV170" i="4"/>
  <c r="BV169" i="4"/>
  <c r="BV168" i="4"/>
  <c r="BV167" i="4"/>
  <c r="BV166" i="4"/>
  <c r="BV165" i="4"/>
  <c r="BV164" i="4"/>
  <c r="BV163" i="4"/>
  <c r="BV162" i="4"/>
  <c r="BV161" i="4"/>
  <c r="BV160" i="4"/>
  <c r="BV159" i="4"/>
  <c r="BV158" i="4"/>
  <c r="BV157" i="4"/>
  <c r="BV156" i="4"/>
  <c r="BV155" i="4"/>
  <c r="BV154" i="4"/>
  <c r="BV153" i="4"/>
  <c r="BV152" i="4"/>
  <c r="BV151" i="4"/>
  <c r="BV150" i="4"/>
  <c r="BV149" i="4"/>
  <c r="BV148" i="4"/>
  <c r="BV147" i="4"/>
  <c r="BV146" i="4"/>
  <c r="BV145" i="4"/>
  <c r="BV144" i="4"/>
  <c r="BV143" i="4"/>
  <c r="BV142" i="4"/>
  <c r="BV141" i="4"/>
  <c r="BV140" i="4"/>
  <c r="BV139" i="4"/>
  <c r="BV138" i="4"/>
  <c r="BV137" i="4"/>
  <c r="BV136" i="4"/>
  <c r="BV135" i="4"/>
  <c r="BV134" i="4"/>
  <c r="BV133" i="4"/>
  <c r="BV132" i="4"/>
  <c r="BV131" i="4"/>
  <c r="BV130" i="4"/>
  <c r="BV129" i="4"/>
  <c r="BV128" i="4"/>
  <c r="BV127" i="4"/>
  <c r="BV126" i="4"/>
  <c r="BV125" i="4"/>
  <c r="BV124" i="4"/>
  <c r="BV123" i="4"/>
  <c r="BV122" i="4"/>
  <c r="BV121" i="4"/>
  <c r="BV120" i="4"/>
  <c r="BV119" i="4"/>
  <c r="BV118" i="4"/>
  <c r="BV117" i="4"/>
  <c r="BV116" i="4"/>
  <c r="BV115" i="4"/>
  <c r="BV114" i="4"/>
  <c r="BV113" i="4"/>
  <c r="BV112" i="4"/>
  <c r="BV111" i="4"/>
  <c r="BV110" i="4"/>
  <c r="BV109" i="4"/>
  <c r="BV108" i="4"/>
  <c r="BV107" i="4"/>
  <c r="BV106" i="4"/>
  <c r="BV105" i="4"/>
  <c r="BV104" i="4"/>
  <c r="BV103" i="4"/>
  <c r="BV102" i="4"/>
  <c r="BV101" i="4"/>
  <c r="BV100" i="4"/>
  <c r="BV99" i="4"/>
  <c r="BV98" i="4"/>
  <c r="BV97" i="4"/>
  <c r="BV96" i="4"/>
  <c r="BV95" i="4"/>
  <c r="BV94" i="4"/>
  <c r="BV93" i="4"/>
  <c r="BV92" i="4"/>
  <c r="BV91" i="4"/>
  <c r="BV90" i="4"/>
  <c r="BV89" i="4"/>
  <c r="BV88" i="4"/>
  <c r="BV87" i="4"/>
  <c r="BV86" i="4"/>
  <c r="BV85" i="4"/>
  <c r="BV84" i="4"/>
  <c r="BV83" i="4"/>
  <c r="BV82" i="4"/>
  <c r="BV81" i="4"/>
  <c r="BV80" i="4"/>
  <c r="BV79" i="4"/>
  <c r="BV78" i="4"/>
  <c r="BV77" i="4"/>
  <c r="BV76" i="4"/>
  <c r="BV75" i="4"/>
  <c r="BV74" i="4"/>
  <c r="BV73" i="4"/>
  <c r="BV72" i="4"/>
  <c r="BV71" i="4"/>
  <c r="BV70" i="4"/>
  <c r="BV69" i="4"/>
  <c r="BV68" i="4"/>
  <c r="BV67" i="4"/>
  <c r="BV66" i="4"/>
  <c r="BV65" i="4"/>
  <c r="BV64" i="4"/>
  <c r="BV63" i="4"/>
  <c r="BV62" i="4"/>
  <c r="BV61" i="4"/>
  <c r="BV60" i="4"/>
  <c r="BV59" i="4"/>
  <c r="BV58" i="4"/>
  <c r="BV57" i="4"/>
  <c r="BV56" i="4"/>
  <c r="BV55" i="4"/>
  <c r="BV54" i="4"/>
  <c r="BV53" i="4"/>
  <c r="BV52" i="4"/>
  <c r="BV51" i="4"/>
  <c r="BV50" i="4"/>
  <c r="BV49" i="4"/>
  <c r="BV48" i="4"/>
  <c r="BV47" i="4"/>
  <c r="BV46" i="4"/>
  <c r="BV45" i="4"/>
  <c r="BV44" i="4"/>
  <c r="BV43" i="4"/>
  <c r="BV42" i="4"/>
  <c r="BV41" i="4"/>
  <c r="BV40" i="4"/>
  <c r="BV39" i="4"/>
  <c r="BV38" i="4"/>
  <c r="BV37" i="4"/>
  <c r="BV36" i="4"/>
  <c r="BV35" i="4"/>
  <c r="BV34" i="4"/>
  <c r="BV33" i="4"/>
  <c r="BV32" i="4"/>
  <c r="BV31" i="4"/>
  <c r="BV30" i="4"/>
  <c r="BV29" i="4"/>
  <c r="BV28" i="4"/>
  <c r="BV27" i="4"/>
  <c r="BV26" i="4"/>
  <c r="BV25" i="4"/>
  <c r="BV24" i="4"/>
  <c r="BV23" i="4"/>
  <c r="BV22" i="4"/>
  <c r="BV21" i="4"/>
  <c r="BV20" i="4"/>
  <c r="BV19" i="4"/>
  <c r="BV18" i="4"/>
  <c r="BV17" i="4"/>
  <c r="BV16" i="4"/>
  <c r="BV15" i="4"/>
  <c r="BV14" i="4"/>
  <c r="BV13" i="4"/>
  <c r="BV12" i="4"/>
  <c r="BT12" i="4"/>
  <c r="BT13" i="4"/>
  <c r="BT14" i="4"/>
  <c r="BT15" i="4"/>
  <c r="BT16" i="4"/>
  <c r="BT17" i="4"/>
  <c r="BT18" i="4"/>
  <c r="BT19" i="4"/>
  <c r="BT20" i="4"/>
  <c r="BT21" i="4"/>
  <c r="BT22" i="4"/>
  <c r="BT23" i="4"/>
  <c r="BT24" i="4"/>
  <c r="BT25" i="4"/>
  <c r="BT26" i="4"/>
  <c r="BT28" i="4"/>
  <c r="BT31" i="4"/>
  <c r="BT32" i="4"/>
  <c r="BT35" i="4"/>
  <c r="BT36" i="4"/>
  <c r="BT38" i="4"/>
  <c r="BT39" i="4"/>
  <c r="BT40" i="4"/>
  <c r="BT41" i="4"/>
  <c r="BT42" i="4"/>
  <c r="BT43" i="4"/>
  <c r="BT44" i="4"/>
  <c r="BT45" i="4"/>
  <c r="BT46" i="4"/>
  <c r="BT47" i="4"/>
  <c r="BT48" i="4"/>
  <c r="BT49" i="4"/>
  <c r="BT50" i="4"/>
  <c r="BT51" i="4"/>
  <c r="BT52" i="4"/>
  <c r="BT53" i="4"/>
  <c r="BT54" i="4"/>
  <c r="BT55" i="4"/>
  <c r="BT56" i="4"/>
  <c r="BT57" i="4"/>
  <c r="BT58" i="4"/>
  <c r="BT59" i="4"/>
  <c r="BT60" i="4"/>
  <c r="BT61" i="4"/>
  <c r="BT62" i="4"/>
  <c r="BT63" i="4"/>
  <c r="BT64" i="4"/>
  <c r="BT65" i="4"/>
  <c r="BT66" i="4"/>
  <c r="BT67" i="4"/>
  <c r="BT68" i="4"/>
  <c r="BT69" i="4"/>
  <c r="BT70" i="4"/>
  <c r="BT71" i="4"/>
  <c r="BT72" i="4"/>
  <c r="BT73" i="4"/>
  <c r="BT74" i="4"/>
  <c r="BT75" i="4"/>
  <c r="BT76" i="4"/>
  <c r="BT77" i="4"/>
  <c r="BT78" i="4"/>
  <c r="BT79" i="4"/>
  <c r="BT80" i="4"/>
  <c r="BT81" i="4"/>
  <c r="BT82" i="4"/>
  <c r="BT83" i="4"/>
  <c r="BT84" i="4"/>
  <c r="BT85" i="4"/>
  <c r="BT86" i="4"/>
  <c r="BT87" i="4"/>
  <c r="BT88" i="4"/>
  <c r="BT89" i="4"/>
  <c r="BT91" i="4"/>
  <c r="BT92" i="4"/>
  <c r="BT93" i="4"/>
  <c r="BT94" i="4"/>
  <c r="BT95" i="4"/>
  <c r="BT96" i="4"/>
  <c r="BT97" i="4"/>
  <c r="BT98" i="4"/>
  <c r="BT99" i="4"/>
  <c r="BT100" i="4"/>
  <c r="BT101" i="4"/>
  <c r="BT102" i="4"/>
  <c r="BT103" i="4"/>
  <c r="BT104" i="4"/>
  <c r="BT105" i="4"/>
  <c r="BT106" i="4"/>
  <c r="BT107" i="4"/>
  <c r="BT108" i="4"/>
  <c r="BT109" i="4"/>
  <c r="BT110" i="4"/>
  <c r="BT111" i="4"/>
  <c r="BT112" i="4"/>
  <c r="BT113" i="4"/>
  <c r="BT114" i="4"/>
  <c r="BT115" i="4"/>
  <c r="BT116" i="4"/>
  <c r="BT117" i="4"/>
  <c r="BT118" i="4"/>
  <c r="BT119" i="4"/>
  <c r="BT120" i="4"/>
  <c r="BT121" i="4"/>
  <c r="BT122" i="4"/>
  <c r="BT123" i="4"/>
  <c r="BT124" i="4"/>
  <c r="BT125" i="4"/>
  <c r="BT126" i="4"/>
  <c r="BT127" i="4"/>
  <c r="BT128" i="4"/>
  <c r="BT129" i="4"/>
  <c r="BT130" i="4"/>
  <c r="BT132" i="4"/>
  <c r="BT133" i="4"/>
  <c r="BT134" i="4"/>
  <c r="BT135" i="4"/>
  <c r="BT136" i="4"/>
  <c r="BT137" i="4"/>
  <c r="BT138" i="4"/>
  <c r="BT139" i="4"/>
  <c r="BT140" i="4"/>
  <c r="BT141" i="4"/>
  <c r="BT142" i="4"/>
  <c r="BT143" i="4"/>
  <c r="BT144" i="4"/>
  <c r="BT145" i="4"/>
  <c r="BT146" i="4"/>
  <c r="BT147" i="4"/>
  <c r="BT148" i="4"/>
  <c r="BT149" i="4"/>
  <c r="BT150" i="4"/>
  <c r="BT151" i="4"/>
  <c r="BT152" i="4"/>
  <c r="BT153" i="4"/>
  <c r="BT155" i="4"/>
  <c r="BT156" i="4"/>
  <c r="BT157" i="4"/>
  <c r="BT158" i="4"/>
  <c r="BT159" i="4"/>
  <c r="BT160" i="4"/>
  <c r="BT161" i="4"/>
  <c r="BT162" i="4"/>
  <c r="BT163" i="4"/>
  <c r="BT164" i="4"/>
  <c r="BT165" i="4"/>
  <c r="BT166" i="4"/>
  <c r="BT167" i="4"/>
  <c r="BT168" i="4"/>
  <c r="BT169" i="4"/>
  <c r="BT170" i="4"/>
  <c r="BT171" i="4"/>
  <c r="BT172" i="4"/>
  <c r="BT173" i="4"/>
  <c r="BT174" i="4"/>
  <c r="BT175" i="4"/>
  <c r="BT176" i="4"/>
  <c r="BT177" i="4"/>
  <c r="BT178" i="4"/>
  <c r="BT179" i="4"/>
  <c r="BT180" i="4"/>
  <c r="BT181" i="4"/>
  <c r="BT182" i="4"/>
  <c r="BT183" i="4"/>
  <c r="BT184" i="4"/>
  <c r="BT185" i="4"/>
  <c r="BT186" i="4"/>
  <c r="BT187" i="4"/>
  <c r="BT188" i="4"/>
  <c r="BT189" i="4"/>
  <c r="BT190" i="4"/>
  <c r="BT191" i="4"/>
  <c r="BT192" i="4"/>
  <c r="BT193" i="4"/>
  <c r="BT196" i="4"/>
  <c r="BT197" i="4"/>
  <c r="BT198" i="4"/>
  <c r="BT199" i="4"/>
  <c r="BT200" i="4"/>
  <c r="BT201" i="4"/>
  <c r="BT202" i="4"/>
  <c r="BT203" i="4"/>
  <c r="BT204" i="4"/>
  <c r="BT205" i="4"/>
  <c r="BT206" i="4"/>
  <c r="BT207" i="4"/>
  <c r="BT208" i="4"/>
  <c r="BT209" i="4"/>
  <c r="BT210" i="4"/>
  <c r="BT211" i="4"/>
  <c r="BT212" i="4"/>
  <c r="BT214" i="4"/>
  <c r="BT215" i="4"/>
  <c r="BT216" i="4"/>
  <c r="BT217" i="4"/>
  <c r="BT218" i="4"/>
  <c r="BT219" i="4"/>
  <c r="BT220" i="4"/>
  <c r="BT221" i="4"/>
  <c r="BT222" i="4"/>
  <c r="BT223" i="4"/>
  <c r="BT224" i="4"/>
  <c r="BT225" i="4"/>
  <c r="BT226" i="4"/>
  <c r="BT230" i="4"/>
  <c r="BT231" i="4"/>
  <c r="BT232" i="4"/>
  <c r="BT233" i="4"/>
  <c r="BT234" i="4"/>
  <c r="BT235" i="4"/>
  <c r="BT236" i="4"/>
  <c r="BT237" i="4"/>
  <c r="BT238" i="4"/>
  <c r="BT239" i="4"/>
  <c r="BT240" i="4"/>
  <c r="BT241" i="4"/>
  <c r="BT242" i="4"/>
  <c r="BT243" i="4"/>
  <c r="BT244" i="4"/>
  <c r="BT245" i="4"/>
  <c r="BT246" i="4"/>
  <c r="BT247" i="4"/>
  <c r="BT248" i="4"/>
  <c r="BT249" i="4"/>
  <c r="BT250" i="4"/>
  <c r="BT251" i="4"/>
  <c r="BT252" i="4"/>
  <c r="BT253" i="4"/>
  <c r="BT254" i="4"/>
  <c r="BT255" i="4"/>
  <c r="BT256" i="4"/>
  <c r="BT257" i="4"/>
  <c r="BT258" i="4"/>
  <c r="BT259" i="4"/>
  <c r="BT260" i="4"/>
  <c r="BT261" i="4"/>
  <c r="BT262" i="4"/>
  <c r="BT263" i="4"/>
  <c r="BT264" i="4"/>
  <c r="BT265" i="4"/>
  <c r="BT266" i="4"/>
  <c r="BT268" i="4"/>
  <c r="BT269" i="4"/>
  <c r="BT270" i="4"/>
  <c r="BT271" i="4"/>
  <c r="BT272" i="4"/>
  <c r="BT273" i="4"/>
  <c r="BT274" i="4"/>
  <c r="BT275" i="4"/>
  <c r="BT276" i="4"/>
  <c r="BT277" i="4"/>
  <c r="BT278" i="4"/>
  <c r="BT279" i="4"/>
  <c r="BT280" i="4"/>
  <c r="BT281" i="4"/>
  <c r="BT282" i="4"/>
  <c r="BT283" i="4"/>
  <c r="BT284" i="4"/>
  <c r="BT285" i="4"/>
  <c r="BT286" i="4"/>
  <c r="BT287" i="4"/>
  <c r="BT288" i="4"/>
  <c r="BT289" i="4"/>
  <c r="BT290" i="4"/>
  <c r="BT291" i="4"/>
  <c r="BT292" i="4"/>
  <c r="BT293" i="4"/>
  <c r="BT294" i="4"/>
  <c r="BT295" i="4"/>
  <c r="BT296" i="4"/>
  <c r="BT297" i="4"/>
  <c r="BT298" i="4"/>
  <c r="BT299" i="4"/>
  <c r="BT300" i="4"/>
  <c r="BT301" i="4"/>
  <c r="BT302" i="4"/>
  <c r="BT303" i="4"/>
  <c r="BT304" i="4"/>
  <c r="BT305" i="4"/>
  <c r="BT306" i="4"/>
  <c r="BT308" i="4"/>
  <c r="BT309" i="4"/>
  <c r="BT310" i="4"/>
  <c r="BT311" i="4"/>
  <c r="P11" i="4"/>
  <c r="Q11" i="4"/>
  <c r="BV11" i="4" s="1"/>
  <c r="R11" i="4"/>
  <c r="BT11" i="4" s="1"/>
  <c r="O11" i="4"/>
  <c r="N11" i="4"/>
  <c r="M11" i="4"/>
  <c r="F16" i="7" l="1"/>
  <c r="AG10" i="7"/>
  <c r="O12" i="7"/>
  <c r="AG9" i="7"/>
  <c r="V11" i="7"/>
  <c r="W8" i="7"/>
  <c r="AG12" i="7"/>
  <c r="O13" i="7"/>
  <c r="O10" i="7"/>
  <c r="F12" i="7"/>
  <c r="X9" i="7"/>
  <c r="O11" i="7"/>
  <c r="AE13" i="7"/>
  <c r="AF8" i="7"/>
  <c r="AG8" i="7"/>
  <c r="AG23" i="7"/>
  <c r="F9" i="7"/>
  <c r="F11" i="7"/>
  <c r="F14" i="7"/>
  <c r="O8" i="7"/>
  <c r="O23" i="7"/>
  <c r="D17" i="7"/>
  <c r="E8" i="7"/>
  <c r="F13" i="7"/>
  <c r="F28" i="7"/>
  <c r="F23" i="7"/>
  <c r="O9" i="7"/>
  <c r="AG11" i="7"/>
  <c r="X8" i="7"/>
  <c r="M14" i="7"/>
  <c r="N8" i="7"/>
  <c r="F10" i="7"/>
  <c r="F8" i="7"/>
  <c r="F15" i="7"/>
  <c r="X23" i="7"/>
  <c r="X10" i="7"/>
  <c r="D29" i="6"/>
  <c r="D33" i="6" s="1"/>
  <c r="E33" i="6" s="1"/>
  <c r="M23" i="7" l="1"/>
  <c r="N23" i="7" s="1"/>
  <c r="N14" i="7"/>
  <c r="W11" i="7"/>
  <c r="V23" i="7"/>
  <c r="W23" i="7" s="1"/>
  <c r="AE23" i="7"/>
  <c r="AF23" i="7" s="1"/>
  <c r="AF13" i="7"/>
  <c r="D23" i="7"/>
  <c r="E17" i="7"/>
  <c r="E29" i="6"/>
  <c r="E23" i="7" l="1"/>
  <c r="D28" i="7"/>
  <c r="E28" i="7" s="1"/>
</calcChain>
</file>

<file path=xl/sharedStrings.xml><?xml version="1.0" encoding="utf-8"?>
<sst xmlns="http://schemas.openxmlformats.org/spreadsheetml/2006/main" count="13863" uniqueCount="5004">
  <si>
    <t>Dependencias</t>
  </si>
  <si>
    <t>Código Dependencia</t>
  </si>
  <si>
    <t>Procesos</t>
  </si>
  <si>
    <t>ODS Asociados</t>
  </si>
  <si>
    <t>Dimensión MIPG</t>
  </si>
  <si>
    <t>Políticas MIPG</t>
  </si>
  <si>
    <t>Objetivos Estratégicos</t>
  </si>
  <si>
    <t>Acciones Estratégicas</t>
  </si>
  <si>
    <t>Planes Decreto 612</t>
  </si>
  <si>
    <t>Rubros</t>
  </si>
  <si>
    <t>CCP</t>
  </si>
  <si>
    <t>Grupo de Comunicaciones</t>
  </si>
  <si>
    <t>Direccionamiento Estratégico</t>
  </si>
  <si>
    <t>ODS 1. Fin de la pobreza</t>
  </si>
  <si>
    <t>1. Talento humano</t>
  </si>
  <si>
    <t>1.1. Gestión Estratégica del Talento Humano</t>
  </si>
  <si>
    <t>1. Construir un sistema nacional de salud único garantista, de calidad, universal, gratuito y obligatorio mediante el diseño e implementación de  la reforma estructural de la salud   para garantizar el derecho humano fundamental a la salud</t>
  </si>
  <si>
    <t>1.1. Diálogo Nacional en Salud</t>
  </si>
  <si>
    <t>1. Plan Institucional de Archivos de la Entidad -PINAR</t>
  </si>
  <si>
    <t>C-1901-0300-23</t>
  </si>
  <si>
    <t>C-1901-0300-23-0-1901002-02</t>
  </si>
  <si>
    <t>Grupo de Cooperación y Relaciones Internacionales</t>
  </si>
  <si>
    <t>Gestión de Cooperación y Relaciones Internacionales</t>
  </si>
  <si>
    <t>ODS 2. Hambre cero</t>
  </si>
  <si>
    <t>2. Direccionamiento estratégico y planeación</t>
  </si>
  <si>
    <t>1.2. Integridad</t>
  </si>
  <si>
    <t xml:space="preserve">2. Desarrollar un modelo de salud promocional, preventivo y predictivo mediante   la atención primaria en salud renovada para disminuir la inequidad entre las regiones y las grandes ciudades, los eventos con alta prevalencia, la mortalidad potencialmente evitable  </t>
  </si>
  <si>
    <t>1.2. Estrategia comunicativa de la reforma</t>
  </si>
  <si>
    <t>2. Plan Anual de Adquisiciones</t>
  </si>
  <si>
    <t>C-1901-0300-24</t>
  </si>
  <si>
    <t>C-1901-0300-23-0-1901003-02</t>
  </si>
  <si>
    <t>Dirección Jurídica</t>
  </si>
  <si>
    <t>Sistema de Gestión y mejoramiento institucional</t>
  </si>
  <si>
    <t>ODS 3. Salud y Bienestar</t>
  </si>
  <si>
    <t>3. Gestión con valores para resultados</t>
  </si>
  <si>
    <t>2.1. Planeación Institucional</t>
  </si>
  <si>
    <t>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</si>
  <si>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1.3. Construir el proyecto de reforma con paraticipación activa de la sociedad</t>
  </si>
  <si>
    <t>3. Plan Anual de Vacantes</t>
  </si>
  <si>
    <t>C-1901-0300-25</t>
  </si>
  <si>
    <t>C-1901-0300-23-0-1901009-02</t>
  </si>
  <si>
    <t>Oficina Asesora de Planeación y Estudios Sectoriales</t>
  </si>
  <si>
    <t>Transversalización del enfoque diferencial</t>
  </si>
  <si>
    <t>ODS 4. Educación de calidad</t>
  </si>
  <si>
    <t>4. Evaluación de resultados</t>
  </si>
  <si>
    <t>2.2. Gestión Presupuestal y Eficiencia del Gasto Público</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</si>
  <si>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t>
  </si>
  <si>
    <t>2.1. Centros innovadores de atención primaria en salud</t>
  </si>
  <si>
    <t>4. Plan de Previsión de Recursos Humanos</t>
  </si>
  <si>
    <t>C-1901-0300-26</t>
  </si>
  <si>
    <t>C-1901-0300-23-0-1901018-02</t>
  </si>
  <si>
    <t>Oficina de Tecnologías de la Información y las Comunicaciones</t>
  </si>
  <si>
    <t>Gestión para la Innovación y Adopción de las Mejores Prácticas de TIC</t>
  </si>
  <si>
    <t>ODS 5. Igualdad de género</t>
  </si>
  <si>
    <t>5. Información y Comunicación</t>
  </si>
  <si>
    <t>2.3. Compras y Contratación Pública</t>
  </si>
  <si>
    <t>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t>
  </si>
  <si>
    <t xml:space="preserve">2.2. Conformación y operación progresiva de los Equipos médicos Interdisciplinarios territoriales </t>
  </si>
  <si>
    <t>5. Plan Estratégico de Talento Humano</t>
  </si>
  <si>
    <t>C-1901-0300-27</t>
  </si>
  <si>
    <t>C-1901-0300-23-0-1901009-03</t>
  </si>
  <si>
    <t>Oficina de Calidad</t>
  </si>
  <si>
    <t>Gestión de Servicio al Ciudadano</t>
  </si>
  <si>
    <t>ODS 6. Agua limpia y saneamiento</t>
  </si>
  <si>
    <t>6. Gestión del conocimiento y la innovación</t>
  </si>
  <si>
    <t>3.1. FortalecimientoOrganizacional y Simplificación de Procesos</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</si>
  <si>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t>
  </si>
  <si>
    <t>2.3. Sistema Nacional de referencia y contra referencia</t>
  </si>
  <si>
    <t>6. Plan Institucional de Capacitación</t>
  </si>
  <si>
    <t>C-1901-0300-28</t>
  </si>
  <si>
    <t>C-1901-0300-23-0-1901018-0301</t>
  </si>
  <si>
    <t>Oficina de Control Interno</t>
  </si>
  <si>
    <t>Gestión de las Comunicaciones Públicas y Estratégicas</t>
  </si>
  <si>
    <t>ODS 7. Energía asequible y no contaminante</t>
  </si>
  <si>
    <t>7. Control Interno</t>
  </si>
  <si>
    <t>3.2. Gobierno Digital</t>
  </si>
  <si>
    <t>7. Recuperar y fortalecer la red pública hospitalaria mediante el saneamiento financiero y la asistencia técnica para contar con unas instituciones que permita la prestación de servicios integrales</t>
  </si>
  <si>
    <t>2.4. Redes integrales e integradas territoriales de atención en salud</t>
  </si>
  <si>
    <t>7. Plan de Incentivos Institucionales</t>
  </si>
  <si>
    <t>C-1901-0300-29</t>
  </si>
  <si>
    <t>C-1901-0300-24-0-1901009-02</t>
  </si>
  <si>
    <t>Oficina de Promoción Social</t>
  </si>
  <si>
    <t>Gestión de las Intervenciones Individuales y Colectivas para la Promoción de la Salud y Prevención de la Enfermedad</t>
  </si>
  <si>
    <t>ODS 8. Trabajo decente y crecimiento económico</t>
  </si>
  <si>
    <t>N/A</t>
  </si>
  <si>
    <t>3.3. Seguridad Digital</t>
  </si>
  <si>
    <t>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t>
  </si>
  <si>
    <t>2.5. Promoción, prevención y atención en materia de salud mental y consumo de sustancias psicoactivas</t>
  </si>
  <si>
    <t>8. Plan de Trabajo Anual en Seguridad y Salud en el Trabajo</t>
  </si>
  <si>
    <t>C-1901-0300-31</t>
  </si>
  <si>
    <t>C-1901-0300-24-0-1901007-02</t>
  </si>
  <si>
    <t>Oficina de Gestión Territorial Emergencias y Desastres</t>
  </si>
  <si>
    <t>Planeación, Monitoreo y Evaluación de los Resultados de Salud Pública</t>
  </si>
  <si>
    <t>ODS 9. Industria, innovación e infraestructura</t>
  </si>
  <si>
    <t>3.4. Defensa jurídica</t>
  </si>
  <si>
    <t>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t>
  </si>
  <si>
    <t xml:space="preserve">2.6. Fortalecer la participación de los distintos grupos de valor e interés del Ministerio de Salud y protección social  </t>
  </si>
  <si>
    <t>9. Plan Anticorrupción y de Atención al Ciudadano</t>
  </si>
  <si>
    <t>C-1901-0300-32</t>
  </si>
  <si>
    <t>C-1901-0300-24-0-1901007-03</t>
  </si>
  <si>
    <t>Dirección de Promoción y Prevención</t>
  </si>
  <si>
    <t>Gestión de la Protección Social en Salud</t>
  </si>
  <si>
    <t>ODS 10. Reducción de las desigualdades</t>
  </si>
  <si>
    <t>3.5. Mejora Normativa</t>
  </si>
  <si>
    <t>2.7. Formular la política nacional de  investigación en salud</t>
  </si>
  <si>
    <t>10. Plan Estratégico de Tecnologías de la Información y las Comunicaciones PETI</t>
  </si>
  <si>
    <t>C-1901-0300-33</t>
  </si>
  <si>
    <t>C-1901-0300-25-0-1901012-02</t>
  </si>
  <si>
    <t>Dirección de Epidemiología y Demografía</t>
  </si>
  <si>
    <t>Desarrollo del Talento Humano en Salud</t>
  </si>
  <si>
    <t>ODS 11. Ciudades y comunidades sostenibles</t>
  </si>
  <si>
    <t>3.6. Racionalización de trámites</t>
  </si>
  <si>
    <t>2.8. Conformar la red de gestión del conocimiento en salud</t>
  </si>
  <si>
    <t>11. Plan de Tratamiento de Riesgos de Seguridad y Privacidad de la Información</t>
  </si>
  <si>
    <t>C-1901-0300-34</t>
  </si>
  <si>
    <t>C-1901-0300-25-0-1901002-02</t>
  </si>
  <si>
    <t>Dirección de Prestación de Servicios</t>
  </si>
  <si>
    <t>Gestión de la Prestación de Servicios de Salud</t>
  </si>
  <si>
    <t>ODS 12. Producción y consumo responsables</t>
  </si>
  <si>
    <t>3.7. Participación ciudadana en la gestión pública</t>
  </si>
  <si>
    <t xml:space="preserve">2.9. Estructurar el sistema de información interoperable que permita monitorear la situación territorial y nacional en salud, con estándares de calidad </t>
  </si>
  <si>
    <t>12. Plan de Seguridad y Privacidad de la Información</t>
  </si>
  <si>
    <t>C-1901-0300-35</t>
  </si>
  <si>
    <t>C-1901-0300-25-0-1901060-02</t>
  </si>
  <si>
    <t>Dirección de Medicamentos y Tecnologías en Salud</t>
  </si>
  <si>
    <t>Gestión de Medicamentos y Tecnologías en Salud</t>
  </si>
  <si>
    <t>ODS 13. Acción por el clima</t>
  </si>
  <si>
    <t>3.8. Servicio al ciudadano</t>
  </si>
  <si>
    <t xml:space="preserve">2.10. Fortalecimiento de la gestión de la salud pública desde lo intersectorial que aporte  a la salud de los invidiudos, la familia y la comunidad </t>
  </si>
  <si>
    <t>C-1901-0300-36</t>
  </si>
  <si>
    <t>C-1901-0300-26-0-1901002-02</t>
  </si>
  <si>
    <t>UAE Fondo Nacional de Estupefacientes FNE</t>
  </si>
  <si>
    <t>Gestión de Políticas Públicas</t>
  </si>
  <si>
    <t>ODS 14. Vida submarina</t>
  </si>
  <si>
    <t>4.1. Seguimiento y evaluación del desempeño institucional</t>
  </si>
  <si>
    <t xml:space="preserve">2.11. Plan Nacional de Salud Rural y cumplimiento de los  acuerdos de paz  </t>
  </si>
  <si>
    <t>C-1901-0300-37</t>
  </si>
  <si>
    <t>C-1901-0300-26-0-1901003-02</t>
  </si>
  <si>
    <t>Dirección de Desarrollo del Talento Humano en Salud</t>
  </si>
  <si>
    <t>Integración de Datos de Nuevas Fuentes al Sistema de Gestión</t>
  </si>
  <si>
    <t>ODS 15. Vida de ecosistemas terrestres</t>
  </si>
  <si>
    <t>5.1. Gestión documental</t>
  </si>
  <si>
    <t xml:space="preserve">3.1. Plan de formalización del talento humano en salud </t>
  </si>
  <si>
    <t>C-1901-0300-38</t>
  </si>
  <si>
    <t>C-1901-0300-26-0-1901009-02</t>
  </si>
  <si>
    <t>Dirección de Aseguramiento en Salud RR LL y PP</t>
  </si>
  <si>
    <t>Análisis de Recursos del SGSSS y Planeación Financiera Territorial</t>
  </si>
  <si>
    <t>ODS 16. Paz, justicia e instituciones sólidas</t>
  </si>
  <si>
    <t>5.2. Transparencia, acceso a la información pública y lucha contra la corrupción</t>
  </si>
  <si>
    <t xml:space="preserve">3.2. Realizar una distribución equitativa de THS de acuerdo con las necesidades  de la población y con las características del territorio </t>
  </si>
  <si>
    <t>C-1901-0300-39</t>
  </si>
  <si>
    <t>C-1901-0300-27-0-1901009-02</t>
  </si>
  <si>
    <t>Dirección de Financiamiento Sectorial</t>
  </si>
  <si>
    <t>Ciclo de Vida y Reingeniería de Sistemas de Información</t>
  </si>
  <si>
    <t>ODS 17. Alianzas para lograr los objetivos</t>
  </si>
  <si>
    <t>5.3. Gestión de la información estadística</t>
  </si>
  <si>
    <t>3.3. Fortalecer las competencias del Talento Humano en Salud</t>
  </si>
  <si>
    <t>C-1902-0300-7</t>
  </si>
  <si>
    <t>C-1901-0300-27-0-1901072-02</t>
  </si>
  <si>
    <t>Dirección de Beneficios Costos y Tarifas</t>
  </si>
  <si>
    <t>Gestión del Talento Humano</t>
  </si>
  <si>
    <t>6.1. Gestión del conocimiento y la innovación</t>
  </si>
  <si>
    <t xml:space="preserve">3.4. Fortalecer el Registro Unico Nacional del Talento Humano en Salud (RETHUS), para estimar las encesidades de talento humano en las regiones  </t>
  </si>
  <si>
    <t>C-1902-0300-8</t>
  </si>
  <si>
    <t>C-1901-0300-27-0-1901082-02</t>
  </si>
  <si>
    <t>Secretaría General</t>
  </si>
  <si>
    <t>Patrimonios Autónomos y Entidades Liquidadas</t>
  </si>
  <si>
    <t>7.1. Control Interno</t>
  </si>
  <si>
    <t>3.5. Plan de financiamiento público para ampliar la formación en todas las áreas y niveles de la salud incluyendo las especialidades médicas</t>
  </si>
  <si>
    <t>C-1902-0300-9</t>
  </si>
  <si>
    <t>C-1901-0300-27-0-1901083-02</t>
  </si>
  <si>
    <t>Gestión de Operaciones</t>
  </si>
  <si>
    <t>Gestión de Contratación</t>
  </si>
  <si>
    <t>4.1. Actualización de  la metodología de cálculo de precios de referencia internacional de medicamentos</t>
  </si>
  <si>
    <t>C-1902-0300-10</t>
  </si>
  <si>
    <t>C-1901-0300-27-0-1901072-03</t>
  </si>
  <si>
    <t>Subdirección Administrativa</t>
  </si>
  <si>
    <t>Gestión Jurídica</t>
  </si>
  <si>
    <t>4.2. Actualizar la política nacional  farmacéutica que contemple desde la producción local hasta el uso adecuado de medicamentos, priorizando vacunas, biológicos y tratamietnos para enfermedades desatendidas</t>
  </si>
  <si>
    <t>C-1999-0300-9</t>
  </si>
  <si>
    <t>C-1901-0300-28-0-1901018-02</t>
  </si>
  <si>
    <t>Gestión Financiera</t>
  </si>
  <si>
    <t>Gestión Documental</t>
  </si>
  <si>
    <t>4.3. Formular la política nacional de dispositivos médicos  y otras tecnologías  en salud</t>
  </si>
  <si>
    <t>C-1999-0300-10</t>
  </si>
  <si>
    <t>C-1901-0300-28-0-1901136-02</t>
  </si>
  <si>
    <t>4.4. Desarrollar las flexibilidades existentes en el Acuerdo sobre derechos de propiedad intelectual aplicados al comercio</t>
  </si>
  <si>
    <t>C-1999-0300-11</t>
  </si>
  <si>
    <t>C-1901-0300-28-0-1901171-02</t>
  </si>
  <si>
    <t>Oficina de Control Interno Disciplinario</t>
  </si>
  <si>
    <t>Administración de Sistemas de Información</t>
  </si>
  <si>
    <t>4.5. Protección de conocimientos tradicionales de las comunidades NARP</t>
  </si>
  <si>
    <t>C-1999-0300-12</t>
  </si>
  <si>
    <t>C-1901-0300-28-0-1901002-02</t>
  </si>
  <si>
    <t>Gestión de Soporte a las Tecnologías</t>
  </si>
  <si>
    <t>4.6. Formular la política de ciencia, innovación, desarrollo tecnológico e investigación en salud</t>
  </si>
  <si>
    <t>C-1999-0300-13</t>
  </si>
  <si>
    <t>C-1901-0300-29-0-1901001-02</t>
  </si>
  <si>
    <t>Administración de Bienes e Insumos</t>
  </si>
  <si>
    <t>5.1. Identificación y construcción de los componentes de información integral requeridos por el sistema</t>
  </si>
  <si>
    <t>C-1999-0300-14</t>
  </si>
  <si>
    <t>C-1901-0300-29-0-1901002-02</t>
  </si>
  <si>
    <t>Control y Evaluación de la Gestión</t>
  </si>
  <si>
    <t>5.2. Plataforma robusta para el desarrollo de la estrategia</t>
  </si>
  <si>
    <t>C-1903-0300-1</t>
  </si>
  <si>
    <t>C-1901-0300-29-0-1901004-02</t>
  </si>
  <si>
    <t>Gestión y Prevención de Asuntos Disciplinarios</t>
  </si>
  <si>
    <t>5.3. Fortalecer salud digital</t>
  </si>
  <si>
    <t>C-1999-0300-1</t>
  </si>
  <si>
    <t>C-1901-0300-29-0-1901003-02</t>
  </si>
  <si>
    <t>5.4. Fortalecer el uso y apropiación de las TIC en el sector salud</t>
  </si>
  <si>
    <t>C-1901-0300-1</t>
  </si>
  <si>
    <t>C-1901-0300-29-0-1901171-02</t>
  </si>
  <si>
    <t>5.5. Accesibilidad y gobierno en línea (datos abiertos)</t>
  </si>
  <si>
    <t>C-1901-0300-29-0-1901084-02</t>
  </si>
  <si>
    <t>6.1. Instituir el Consejo Nacional de Salud</t>
  </si>
  <si>
    <t>C-1901-0300-29-0-1901150-02</t>
  </si>
  <si>
    <t xml:space="preserve">6.2. Fortalecer la rectoría del sistema a través de las entidades territoriales en salud </t>
  </si>
  <si>
    <t>C-1901-0300-29-0-1901171-0203</t>
  </si>
  <si>
    <t>6.3. Fortalecer las capacidades técnicas de los entes territoriales en salud</t>
  </si>
  <si>
    <t>C-1901-0300-29-0-1901150-0204</t>
  </si>
  <si>
    <t>6.4. Generar un plan para el saneamiento de deudas del sistema</t>
  </si>
  <si>
    <t>C-1901-0300-29-0-1901150-0301</t>
  </si>
  <si>
    <t xml:space="preserve">7.1. Plan de recuperación, ampliación y modernización de la red pública hospitalaria nacional
</t>
  </si>
  <si>
    <t>C-1901-0300-29-0-1901150-0302</t>
  </si>
  <si>
    <t xml:space="preserve">7.2. Mejora la disponibilidad, accesibilidad, aceptabilidad y calidad de la atención en los servicios de salud </t>
  </si>
  <si>
    <t>C-1901-0300-29-0-1901150-0304</t>
  </si>
  <si>
    <t>7.3. Fortalecer las modalidades de atención domiciliaria y telemedicina, para mejorar el acceso y continuidad en la garantía del derecho a la salud</t>
  </si>
  <si>
    <t>C-1901-0300-31-0-1901136-02</t>
  </si>
  <si>
    <t>7.4. Plan maestro de infraestructura, dotación y tecnología en salud</t>
  </si>
  <si>
    <t>C-1901-0300-31-0-1901002-02</t>
  </si>
  <si>
    <t>7.5. Garantizar la sostenibilidad financira de las ESE.</t>
  </si>
  <si>
    <t>C-1901-0300-32-0-1901004-02</t>
  </si>
  <si>
    <t>7.6.  Ampliación de la oferta de servicios a través de Centros de Atención Primaria en Salud</t>
  </si>
  <si>
    <t>C-1901-0300-32-0-1901012-02</t>
  </si>
  <si>
    <t>8.1. Fortalecer el entorno laboral del ministerio.</t>
  </si>
  <si>
    <t>C-1901-0300-32-0-1901020-02</t>
  </si>
  <si>
    <t xml:space="preserve">8.2.  Fortalecer los sistemas de gestión del ministerio con base en las dimensiones del Modelo Integrado
de Planeación y Gestión. </t>
  </si>
  <si>
    <t>C-1901-0300-32-0-1901023-02</t>
  </si>
  <si>
    <t xml:space="preserve">8.3.  Fortalecer los sistemas de gestión del ministerio con base en las dimensiones del Modelo Integrado
de Planeación y Gestión. </t>
  </si>
  <si>
    <t>C-1901-0300-32-0-1901033-02</t>
  </si>
  <si>
    <t>8.4. Fortalecer el sistema de información del ministerio</t>
  </si>
  <si>
    <t>C-1901-0300-32-0-1901158-02</t>
  </si>
  <si>
    <t>8.5. Fortalecer la comunicación pública y estratégica para la promoción y divulgación de los temas
relacionados con salud y protección socia</t>
  </si>
  <si>
    <t>C-1901-0300-32-0-1901076-02</t>
  </si>
  <si>
    <t>8.6. Fortalecer el talento humano, según las necesidades identificadas, en términos de calidad, equidad,
pertinencia y eficiencia</t>
  </si>
  <si>
    <t>C-1901-0300-32-0-1901020-0201</t>
  </si>
  <si>
    <t>8.7. Fortalecer la capacidad institucional en todos sus frentes para generar mejores indicadores de
gestión y resultados</t>
  </si>
  <si>
    <t>C-1901-0300-32-0-1901020-0203</t>
  </si>
  <si>
    <t>9.1. Pedagogía</t>
  </si>
  <si>
    <t>C-1901-0300-32-0-1901020-0204</t>
  </si>
  <si>
    <t>9.2. Comunicación pública</t>
  </si>
  <si>
    <t>C-1901-0300-33-0-1901167-02</t>
  </si>
  <si>
    <t>9.3. Movilización
Nueva política de participación social en salud con organizaciones independientes, no ligadas  a la institucionalidad.   Generación de capacidades en pro del derecho a la salud</t>
  </si>
  <si>
    <t>C-1901-0300-33-0-1901003-02</t>
  </si>
  <si>
    <t>NA</t>
  </si>
  <si>
    <t>C-1901-0300-34-0-1901002-02</t>
  </si>
  <si>
    <t>C-1901-0300-34-0-1901004-02</t>
  </si>
  <si>
    <t>C-1901-0300-34-0-1901003-02</t>
  </si>
  <si>
    <t>C-1901-0300-34-0-1901009-02</t>
  </si>
  <si>
    <t>C-1901-0300-34-0-1901024-02</t>
  </si>
  <si>
    <t>C-1901-0300-35-0-1901018-02</t>
  </si>
  <si>
    <t>C-1901-0300-35-0-1901003-02</t>
  </si>
  <si>
    <t>C-1901-0300-35-0-1901002-02</t>
  </si>
  <si>
    <t>C-1901-0300-36-0-1901002-02</t>
  </si>
  <si>
    <t>C-1901-0300-36-0-1901003-02</t>
  </si>
  <si>
    <t>C-1901-0300-36-0-1901004-02</t>
  </si>
  <si>
    <t>C-1901-0300-36-0-1901012-02</t>
  </si>
  <si>
    <t>C-1901-0300-36-0-1901167-02</t>
  </si>
  <si>
    <t>C-1901-0300-37-0-1901012-02</t>
  </si>
  <si>
    <t>C-1901-0300-37-0-1901013-03</t>
  </si>
  <si>
    <t>C-1901-0300-38-0-1901013-03</t>
  </si>
  <si>
    <t>C-1901-0300-39-0-1901003-02</t>
  </si>
  <si>
    <t>C-1901-0300-39-0-1901163-03</t>
  </si>
  <si>
    <t>C-1902-0300-7-0-1902003-02</t>
  </si>
  <si>
    <t>C-1902-0300-7-0-1902001-02</t>
  </si>
  <si>
    <t>C-1902-0300-8-0-1902004-02</t>
  </si>
  <si>
    <t>C-1902-0300-8-0-1902025-02</t>
  </si>
  <si>
    <t>C-1902-0300-8-0-1902006-02</t>
  </si>
  <si>
    <t>C-1902-0300-8-0-1902007-02</t>
  </si>
  <si>
    <t>C-1902-0300-8-0-1902013-02</t>
  </si>
  <si>
    <t>C-1902-0300-8-0-1902001-02</t>
  </si>
  <si>
    <t>C-1902-0300-9-0-1902001-02</t>
  </si>
  <si>
    <t>C-1902-0300-9-0-1902003-02</t>
  </si>
  <si>
    <t>C-1902-0300-10-0-1902018-02</t>
  </si>
  <si>
    <t>C-1902-0300-10-0-1902024-02</t>
  </si>
  <si>
    <t>C-1902-0300-10-0-1902025-02</t>
  </si>
  <si>
    <t>C-1902-0300-10-0-1902004-02</t>
  </si>
  <si>
    <t>C-1999-0300-9-0-1999059-02</t>
  </si>
  <si>
    <t>C-1999-0300-9-0-1999061-02</t>
  </si>
  <si>
    <t>C-1999-0300-10-0-1999055-02</t>
  </si>
  <si>
    <t>C-1999-0300-10-0-1999054-02</t>
  </si>
  <si>
    <t>C-1999-0300-10-0-1999056-02</t>
  </si>
  <si>
    <t>C-1999-0300-11-0-1999059-02</t>
  </si>
  <si>
    <t>C-1999-0300-11-0-1999058-03</t>
  </si>
  <si>
    <t>C-1999-0300-12-0-1999054-02</t>
  </si>
  <si>
    <t>C-1999-0300-12-0-1999055-02</t>
  </si>
  <si>
    <t>C-1999-0300-13-0-1999056-02</t>
  </si>
  <si>
    <t>C-1999-0300-13-0-1999054-02</t>
  </si>
  <si>
    <t>C-1999-0300-14-0-1999012-02</t>
  </si>
  <si>
    <t>C-1901-0300-1-0-1901002-02</t>
  </si>
  <si>
    <t>C-1901-0300-1-0-1901003-02</t>
  </si>
  <si>
    <t>C-1903-0300-1-0-1903001-02</t>
  </si>
  <si>
    <t>C-1903-0300-1-0-1903020-02</t>
  </si>
  <si>
    <t>C-1903-0300-1-0-1903023-02</t>
  </si>
  <si>
    <t>C-1903-0300-1-0-1903047-02</t>
  </si>
  <si>
    <t>C-1999-0300-1-0-1999056-02</t>
  </si>
  <si>
    <t>C-1999-0300-1-0-1999064-02</t>
  </si>
  <si>
    <t>C-1999-0300-1-0-1999011-02</t>
  </si>
  <si>
    <t>C-1999-0300-1-0-1999015-02</t>
  </si>
  <si>
    <t>C-1999-0300-1-0-1999015-08</t>
  </si>
  <si>
    <t>C-1999-0300-1-0-1999011-08</t>
  </si>
  <si>
    <t>C-1901-0300-1-0-1901009-02</t>
  </si>
  <si>
    <t>FORMATO FORMULACIÓN PLAN DE ACCIÓN INSTITUCIONAL</t>
  </si>
  <si>
    <t>Naturaleza del proceso:</t>
  </si>
  <si>
    <t>Estratégico</t>
  </si>
  <si>
    <t xml:space="preserve">Codigo: </t>
  </si>
  <si>
    <t>DESF13</t>
  </si>
  <si>
    <t>Versión</t>
  </si>
  <si>
    <t>AÑO</t>
  </si>
  <si>
    <t xml:space="preserve">(1) ALINEACIÓN INSTITUCIONAL </t>
  </si>
  <si>
    <t>PLAN DE ACCIÓN</t>
  </si>
  <si>
    <t>OBJETIVO ESTRATÉGICO</t>
  </si>
  <si>
    <t>ACCIÓN ESTRATÉGICA</t>
  </si>
  <si>
    <t>OBJETIVO DE DESARROLLO SOSTENIBLE - ODS PRINCIPAL ASOCIADO</t>
  </si>
  <si>
    <t>DIMENSIÓN OPERATIVA DEL MIPG</t>
  </si>
  <si>
    <t>POLÍTICAS DE GESTIÓN Y DESEMPEÑO INSTITUCIONAL - MIPG</t>
  </si>
  <si>
    <t>ARTICULACIÓN PLANES DECRETO 612 DE 2018</t>
  </si>
  <si>
    <t>(2) RESPONSABLE</t>
  </si>
  <si>
    <t>(3) ACTIVIDAD</t>
  </si>
  <si>
    <t>(4) CÓDIGO DE ACTIVIDAD</t>
  </si>
  <si>
    <t>(5) MEDICIÓN DE CUMPLIMIENTO</t>
  </si>
  <si>
    <t>(6) RECURSOS</t>
  </si>
  <si>
    <t>(7) METAS</t>
  </si>
  <si>
    <t>DEPENDENCIA</t>
  </si>
  <si>
    <t>CÓDIGO DEPENDENCIA</t>
  </si>
  <si>
    <t>PROCESO AL CUAL CORRESPONDE LA DEPENDENCIA</t>
  </si>
  <si>
    <t>NOMBRE DEL INDICADOR DE CUMPLIMIENTO</t>
  </si>
  <si>
    <t>TIPO DE INDICADOR</t>
  </si>
  <si>
    <t>FÓRMULA DE CÁLCULO</t>
  </si>
  <si>
    <t>UNIDAD DE MEDIDA</t>
  </si>
  <si>
    <t>FUENTE DE INFORMACIÓN PARA EL CÁLCULO DEL INDICADOR DE CUMPLIMIENTO</t>
  </si>
  <si>
    <t>RUBRO</t>
  </si>
  <si>
    <t>CÓDIGO  CCP</t>
  </si>
  <si>
    <t>VALOR ANUAL ASIGNADO</t>
  </si>
  <si>
    <t>META FÍSICA ANUAL</t>
  </si>
  <si>
    <t>Trimestre I</t>
  </si>
  <si>
    <t>Trimestre II</t>
  </si>
  <si>
    <t>Trimestre III</t>
  </si>
  <si>
    <t>Trimestre IV</t>
  </si>
  <si>
    <t>Programación Meta</t>
  </si>
  <si>
    <t>Descripción Meta</t>
  </si>
  <si>
    <t>Programación Recursos</t>
  </si>
  <si>
    <t>Realizar procesos de diseño e impresión de piezas publicitarias</t>
  </si>
  <si>
    <t>1020-01</t>
  </si>
  <si>
    <t>Diseño e impresión de piezas publicitarias realizado</t>
  </si>
  <si>
    <t>Producto</t>
  </si>
  <si>
    <t>(Número de piezas solicitadas / Número de piezas aprobadas)*100</t>
  </si>
  <si>
    <t>Porcentaje</t>
  </si>
  <si>
    <t>Solicitud de Gestión para la Producción de Piezas de Comunicación GCMF07</t>
  </si>
  <si>
    <t>Diseños realizados</t>
  </si>
  <si>
    <t>Impresión de piezas</t>
  </si>
  <si>
    <t>Distribución de piezas</t>
  </si>
  <si>
    <t>Realizar el monitoreo de la información publicada en los diferentes medios de comunicación</t>
  </si>
  <si>
    <t>1020-02</t>
  </si>
  <si>
    <t>Monitoreos realizados</t>
  </si>
  <si>
    <t>producto</t>
  </si>
  <si>
    <t xml:space="preserve">Número de monitoreos realizados </t>
  </si>
  <si>
    <t>Número</t>
  </si>
  <si>
    <t>correo electrónico recibido del contratista</t>
  </si>
  <si>
    <t xml:space="preserve">Realizar la producción y creatividad de las piezas de televisión, radio e internet. </t>
  </si>
  <si>
    <t>1020-03</t>
  </si>
  <si>
    <t>Producciones audiovisuales realizadas</t>
  </si>
  <si>
    <t>(Número de producciones audiovisuales realizadas / Número de producciones audiovisuales solicitadas)*100</t>
  </si>
  <si>
    <t>Correos electrónicos de coordinación de audiovisuales</t>
  </si>
  <si>
    <t>Programación realizada</t>
  </si>
  <si>
    <t>Producción y entrega de comercial</t>
  </si>
  <si>
    <t xml:space="preserve">Planificar y divulgar en medios de comunicación estrategias de comunicación en salud y protección social. </t>
  </si>
  <si>
    <t>1020-04</t>
  </si>
  <si>
    <t>Plan de medios ejecutado</t>
  </si>
  <si>
    <t>(Número de estrategias de comunicación divulgadas / Número de estrategias de comunicación programadas)*100</t>
  </si>
  <si>
    <t xml:space="preserve">Reuniones de coordinación de estrategias de divulgación </t>
  </si>
  <si>
    <t>Planteamiento de planes de medios</t>
  </si>
  <si>
    <t>Ejecución del plan de medios</t>
  </si>
  <si>
    <t>Seguimiento a la divulgación de estrategias</t>
  </si>
  <si>
    <t>Implementar acciones de comunicación</t>
  </si>
  <si>
    <t>1020-05</t>
  </si>
  <si>
    <t>Acciones de comunicación implementadas</t>
  </si>
  <si>
    <t>No de acciones de comunicación implementadas</t>
  </si>
  <si>
    <t>Boletines publicado, intranet, diseños.</t>
  </si>
  <si>
    <t>Boletines de prensa publicados, intranet,  redes sociales y diseño</t>
  </si>
  <si>
    <t>Mantenimiento de equipos audiovisuales</t>
  </si>
  <si>
    <t>1020-06</t>
  </si>
  <si>
    <t>Mantenimiento de equipos realizado</t>
  </si>
  <si>
    <t>No de mantenimientos realizados</t>
  </si>
  <si>
    <t>Programación de mantenimientos</t>
  </si>
  <si>
    <t>Mantenimiento realizado</t>
  </si>
  <si>
    <t>Apoyo logistico a las acciones de comunicación</t>
  </si>
  <si>
    <t>1020-07</t>
  </si>
  <si>
    <t>Apoyo logístico realizado</t>
  </si>
  <si>
    <t>gestión</t>
  </si>
  <si>
    <t>(No de apoyos logísticos realizados/No de apoyos logísticos realizados)*100</t>
  </si>
  <si>
    <t xml:space="preserve">Apoyo logístico realizado, renovacion de equipos y licencias </t>
  </si>
  <si>
    <t>Realizar seguimiento a compromisos internacionales del sector Salud y Protección Social</t>
  </si>
  <si>
    <t>1030-01</t>
  </si>
  <si>
    <t>Seguimientos a compromisos internacionales del sector Salud y Protección Social realizados</t>
  </si>
  <si>
    <t>Gestión</t>
  </si>
  <si>
    <t>Suma de seguimientos a compromisos internacionales del sector Salud y Protección Social realizados</t>
  </si>
  <si>
    <t>Matriz de  compromisos internacionales DESF10</t>
  </si>
  <si>
    <t>Representar al sector Salud y Protección Social en los eventos internacionales prioritarios para el posicionamiento de los intereses del país en asuntos del Sector</t>
  </si>
  <si>
    <t>1030-02</t>
  </si>
  <si>
    <t xml:space="preserve">Espacios internacionales desarrollados para el posicionamiento de los intereses nacionales en escenarios regionales y globales de salud </t>
  </si>
  <si>
    <t>No. de eventos internacionales de alto nivel en salud acompañados / No. de eventos internacionales de alto nivel en salud programados</t>
  </si>
  <si>
    <t>Otro</t>
  </si>
  <si>
    <t xml:space="preserve"> Eventos internacionales de alto nivel acompañados</t>
  </si>
  <si>
    <t>Eventos internacionales de alto nivel acompañados</t>
  </si>
  <si>
    <t>Preparar la participación en escenarios internacionales del sector Salud y Protección Social</t>
  </si>
  <si>
    <t>1030-03</t>
  </si>
  <si>
    <t>Documentos de insumos e instrucciones elaborados</t>
  </si>
  <si>
    <t>No. de documentos de insumos e instrucciones elaborados / No. de documentos de insumos e instrucciones requeridos</t>
  </si>
  <si>
    <t>Elaborar la agenda internacional del Sector Salud y Protección Social, para garantizar la coordinación de la participación en esta</t>
  </si>
  <si>
    <t>1030-04</t>
  </si>
  <si>
    <t>Agenda internacional elaborada y actualizada</t>
  </si>
  <si>
    <t>No. de actualizaciones de la agenda internacional realizadas / No. de actualizaciones de la agenda internacional planeadas</t>
  </si>
  <si>
    <t>Agenda de relaciones internacionales DESF08</t>
  </si>
  <si>
    <t>Agenda internacional elaborada</t>
  </si>
  <si>
    <t>Agenda internacional actualizada</t>
  </si>
  <si>
    <t xml:space="preserve">Realizar negociaciones de cooperación internacional en temas de salud y protección social con fuentes tradicionales </t>
  </si>
  <si>
    <t>1030-05</t>
  </si>
  <si>
    <t>Instrumentos de cooperación internacional con fuentes  tradicionales  suscritos</t>
  </si>
  <si>
    <t>No. de instrumentos de cooperación internacional con  fuentes tradicionales suscritos / No. de instrumentos de cooperación con fuentes tradicionales suscritos</t>
  </si>
  <si>
    <t>Instrumentos de cooperación internacional en gestión o suscritos</t>
  </si>
  <si>
    <t>Instrumentos de cooperación en gestión o suscritos</t>
  </si>
  <si>
    <t>Instrumentos de cooperación identificados, en gestión o suscritos</t>
  </si>
  <si>
    <t>Instrumentos de cooperación suscritos</t>
  </si>
  <si>
    <t>Realizar seguimiento a iniciativas de cooperación del sector Salud y Protección Social</t>
  </si>
  <si>
    <t>1030-06</t>
  </si>
  <si>
    <t>Seguimientos a iniciativas de cooperación del sector Salud y Protección Social realizados</t>
  </si>
  <si>
    <t>Suma de seguimientos a iniciativas de cooperación del sector Salud y Protección Social realizados</t>
  </si>
  <si>
    <t>Matriz de instrumentos de cooperación internacional DESF11</t>
  </si>
  <si>
    <t>Realizar alianzas estratégicas de cooperación en temas de salud y protección social, con socios no tradicionales</t>
  </si>
  <si>
    <t>1030-07</t>
  </si>
  <si>
    <t>Alianzas estratégicas de cooperación en temas de salud y protección social con socios no tradicionales realizadas</t>
  </si>
  <si>
    <t>No. de alianzas estratégicas de cooperación en temas de salud y protección social con socios no tradicionales realizadas / No. de alianzas estratégicas de cooperación en temas de salud y protección social con socios no tradicionales  identificadas</t>
  </si>
  <si>
    <t>Alianzas estratégicas de cooperación en temas de salud y protección social con socios no tradicionales en gestión o realizadas</t>
  </si>
  <si>
    <t>Alianzas estratégicas de cooperación en temas de salud y protección social con socios no tradicionales identificadas, en gestión o realizadas</t>
  </si>
  <si>
    <t xml:space="preserve">Revisar Conceptos Institucionales de Proyectos de Ley </t>
  </si>
  <si>
    <t>1100-01</t>
  </si>
  <si>
    <t>Conceptos institucionales de Proyectos de Ley revisados</t>
  </si>
  <si>
    <t>Número de conceptos institucionales revisados y avalados por la Dirección Jurídica a proyectos de ley /Total de proyectos de ley con posicion tecnica institucional radicados en la Dirección Jurídica durante el trimestre</t>
  </si>
  <si>
    <t>Sistema de Gestión Documental ORFEO
Cuadro de gestión</t>
  </si>
  <si>
    <t>Numero de Conceptos institucionales avalados por la Direccion Jurídica</t>
  </si>
  <si>
    <t xml:space="preserve">Revisar desde el punto de vista juridico los proyectos de actos administrativos radicados en la Direccion Jurídica </t>
  </si>
  <si>
    <t>1100-02</t>
  </si>
  <si>
    <t>Proyectos de Actos administrativos revisados</t>
  </si>
  <si>
    <t>Número de proyectos de actos administrativos revisados y ajustados jurídicamente, remitidos para Vo Bo del area técnica o devueltos / total de proyectos de actos administrativos radicados para estudio durante el trimestre</t>
  </si>
  <si>
    <t xml:space="preserve">Numero  de  proyectos de actos administrativos  revisados y ajustados para ser remitidos al area tecnica  con V°B° o devueltos por  de la Direccion Jurídica </t>
  </si>
  <si>
    <t xml:space="preserve">Atender las Consultas de orden juridico radicadas en la Direccion Jurídica efectuadas por terceros o dependencias del Ministerio </t>
  </si>
  <si>
    <t>1100-03</t>
  </si>
  <si>
    <t>Consultas atendidas</t>
  </si>
  <si>
    <t>Número de consultas resueltas dentro de termino /Total de consultas resueltas en el trimestre</t>
  </si>
  <si>
    <t>Numero de Consultas atendidas  dentro termino</t>
  </si>
  <si>
    <t xml:space="preserve">Publicar mensulamente en la pagina web el Boletin Juridico </t>
  </si>
  <si>
    <t>1100-04</t>
  </si>
  <si>
    <t>Boletín jurídico publicado</t>
  </si>
  <si>
    <t xml:space="preserve">No de Boletines jurídicos publicados </t>
  </si>
  <si>
    <t>Documento</t>
  </si>
  <si>
    <t>Conceptos jurídicos</t>
  </si>
  <si>
    <t>Publicacion de Boletin en pagina web</t>
  </si>
  <si>
    <t xml:space="preserve">Atender las Tutelas, fallos e incidentes  en las cuales se vincula al Ministerio de Salud y Proteccion Social </t>
  </si>
  <si>
    <t>1100-05</t>
  </si>
  <si>
    <t xml:space="preserve">Tutelas, fallos e incidentes atendidos </t>
  </si>
  <si>
    <t>Numero de Tutelas, fallos e incidentes Resueltas / Total de Tutelas fallos e incidentes  radicadas en la Dirección Jurídica durante el trimestre</t>
  </si>
  <si>
    <t xml:space="preserve">Tutelas Fallos e Incidentes resueltos </t>
  </si>
  <si>
    <t xml:space="preserve">Evaluar  el cumplimiento de los  terminos fijados por los despachos judiciales </t>
  </si>
  <si>
    <t>1100-06</t>
  </si>
  <si>
    <t>Número de asuntos  (tutelas,incidentes, fallos) atendidos dentro de termino/Total asuntos tramitados durante el trimestre</t>
  </si>
  <si>
    <t>Tutelas Fallos e Incidentes resueltos dentro de termino</t>
  </si>
  <si>
    <t xml:space="preserve">Hacer seguminento al sentido del fallo en aquellos procesos que finalizan </t>
  </si>
  <si>
    <t>1100-07</t>
  </si>
  <si>
    <t>Informe sobre procesos judiciales terminados indicando el sentido del fallo</t>
  </si>
  <si>
    <t>Gestion</t>
  </si>
  <si>
    <t xml:space="preserve">Informe Mensual de procesos fallados indicando el sentido del mismo </t>
  </si>
  <si>
    <t>Numero</t>
  </si>
  <si>
    <t>Base de registro de actividades del grupo de Defensa Legal</t>
  </si>
  <si>
    <t xml:space="preserve">informe de procesos fallados </t>
  </si>
  <si>
    <t xml:space="preserve">Controlar el cumplimiento de terminos en la respuesta a segundas instancias en procesos disciplinarios  </t>
  </si>
  <si>
    <t>1100-08</t>
  </si>
  <si>
    <t xml:space="preserve">Cumplimiento de terminos en el tramite de la  segunda instancia en procesos disciplinarios </t>
  </si>
  <si>
    <t>Número de recurso de apelación de procesos disciplinarios  resueltos en término/ Total de recursos resueltos durante el trimestre</t>
  </si>
  <si>
    <t xml:space="preserve"> Recursos de apelacion de procesos disciplinarios resueltos en termino</t>
  </si>
  <si>
    <t xml:space="preserve">Realizar el Recaudo a traves de Juridiccion Coactiva </t>
  </si>
  <si>
    <t>1100-09</t>
  </si>
  <si>
    <t>Monto del Recaudo efectuado por cobro coactivo</t>
  </si>
  <si>
    <t xml:space="preserve">Gestión  </t>
  </si>
  <si>
    <t>Recursos recaudados en la vigencia</t>
  </si>
  <si>
    <t>Pesos</t>
  </si>
  <si>
    <t>Informe grupo cobro coactivo</t>
  </si>
  <si>
    <t xml:space="preserve">Recaudo de cartera realizado en procesos coactivos </t>
  </si>
  <si>
    <t>Atender derechos de peticion relacionados con entidades liquidadas</t>
  </si>
  <si>
    <t>1100-10</t>
  </si>
  <si>
    <t>Derechos de petición  aendidos y que estan relacionados con Entidades Liquidadas</t>
  </si>
  <si>
    <t>Numero de derechos de péticion resueltos en el grupo de entidades liquidadas/ Total de derechos de peticion radicados en el grupo de entidades liquidadas durante el trimestre</t>
  </si>
  <si>
    <t xml:space="preserve"> Derechos de péticion resueltos</t>
  </si>
  <si>
    <t>Expedir Certificaciones laborales de ex-trabajadores de las  entidades liquidadas</t>
  </si>
  <si>
    <t>1100-11</t>
  </si>
  <si>
    <t xml:space="preserve">Expedicion de Certificaciones laborales de extrabajadores de las Entidades Liquidadas </t>
  </si>
  <si>
    <t>Numero de certificaciones laborales expedidas /Total Numero de solicitudes de certificaciones laborales radicadas en el trimestre</t>
  </si>
  <si>
    <t>Numero de certificaciones laborales expedidas</t>
  </si>
  <si>
    <t xml:space="preserve">Numero de certificaciones laborales expedidad </t>
  </si>
  <si>
    <t>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t>
  </si>
  <si>
    <t>1100-12</t>
  </si>
  <si>
    <t>Turnos de orden secuencial de pagos estudiados</t>
  </si>
  <si>
    <t xml:space="preserve">Numero de Turnos de  orden secuencial estudiados / Total de Turnos  de orden secuencial asignados en reparto durante el trimestre
</t>
  </si>
  <si>
    <t>Base de datos de asignación de turno</t>
  </si>
  <si>
    <t xml:space="preserve">Turnos de orden secuencial asignados y estudiados </t>
  </si>
  <si>
    <t>Atender derechos de peticion de patrimonios autonomos</t>
  </si>
  <si>
    <t>1100-13</t>
  </si>
  <si>
    <t xml:space="preserve">Derechos de Petición  atendidos que tiene relacion con Patrimonios Autonomos  </t>
  </si>
  <si>
    <t>Numero de derechos de péticion resueltos en el grupo de patrimonios autónomos/ Total de derechos de peticion radicados en el grupo de patrimonios autónomos durante el trimestre</t>
  </si>
  <si>
    <t>Derechos de peticion de patrimonios autónomos resueltos</t>
  </si>
  <si>
    <t>Realizar Seguimiento y Supervisión a los informes Contratos de Fiducia Mercantil</t>
  </si>
  <si>
    <t>1100-14</t>
  </si>
  <si>
    <t>Seguimiento y Supervisión a informes presentados en virtud de los Contratos de Fiducia Mercantil</t>
  </si>
  <si>
    <t>Numero de comunicación dirigida a la Fiduciarias con aceptación y/o rechazo del informe y observaciones correspondientes realizados</t>
  </si>
  <si>
    <t>Sistema de Gestión Documental ORFEO</t>
  </si>
  <si>
    <t>Comunicaciones de supervisión</t>
  </si>
  <si>
    <t xml:space="preserve">Desarrollar actividades de sensibilización a los servidores públicos en temas del SIG/MIPG </t>
  </si>
  <si>
    <t>1200-01</t>
  </si>
  <si>
    <t>Actividades desarrolladas</t>
  </si>
  <si>
    <t>Número de actividades desarrolladas</t>
  </si>
  <si>
    <t xml:space="preserve">Unidad </t>
  </si>
  <si>
    <t>Plan de entrenamiento</t>
  </si>
  <si>
    <t>Socialización Modelo Integrado de Planeación y Gestión</t>
  </si>
  <si>
    <t>Acompañamiento diligenciamiento FURAG</t>
  </si>
  <si>
    <t>Socialización SIG</t>
  </si>
  <si>
    <t>Sensibilización Administración de Riesgos</t>
  </si>
  <si>
    <t>Desarrollar las actividades para la implementación del Modelo Integrado de Planeción y Gestión y del SIG</t>
  </si>
  <si>
    <t>1200-02</t>
  </si>
  <si>
    <t>Porcentaje de ejecución acumulado</t>
  </si>
  <si>
    <t>(Porcentaje programado por trimestre x Porcentaje acumulado de actividades realizadas para el mantenimiento del MIPG y SIG / 100)</t>
  </si>
  <si>
    <t>Cronograma general de actividades SIG</t>
  </si>
  <si>
    <t>Cumplimiento de las actividades ejecutadas del cronograma general de actividades SIG en el periodo</t>
  </si>
  <si>
    <t>Realizar Auditoria de Seguimiento al Sistema de Gestión de Calidad</t>
  </si>
  <si>
    <t>1200-03</t>
  </si>
  <si>
    <t>Auditoría realizada</t>
  </si>
  <si>
    <t>Número de auditorías programadas</t>
  </si>
  <si>
    <t>Informe final de ejecución del contrato</t>
  </si>
  <si>
    <t>Auditoria realizada al SGC</t>
  </si>
  <si>
    <t>Realizar los seminarios  "Diálogos en Salud"  en los temas de salud y Protección Social</t>
  </si>
  <si>
    <t>1200-04</t>
  </si>
  <si>
    <t>Seminarios realizados</t>
  </si>
  <si>
    <t xml:space="preserve">Número de seminarios realizados </t>
  </si>
  <si>
    <t>Memorias de los seminarios realizados</t>
  </si>
  <si>
    <t>Desarrollar los estudios, evaluaciones e investigaciones,  y  otros aprobados en la agenda 2023 (según fases)</t>
  </si>
  <si>
    <t>1200-05</t>
  </si>
  <si>
    <t>Estudios, evaluaciones e investigaciones relizados</t>
  </si>
  <si>
    <t>Porcentaje de estudios, evaluaciones e investigaciones relizados</t>
  </si>
  <si>
    <t>SPI</t>
  </si>
  <si>
    <t xml:space="preserve">Porcentaje ponderado de avance de cuatro productos aprobados en el marco la Agenda 2023 </t>
  </si>
  <si>
    <t>Desarrollar los proyectos de analítica de datos y apoyo a procesos de generación de conocimiento e información de valor  delegados a la Oficina Asesora de Planeación y Estudios Sectoriales</t>
  </si>
  <si>
    <t>1200-06</t>
  </si>
  <si>
    <t>Documentos de analítica de datos, información de valor e insumos para fortalecer procesos de toma de decisiones basados en evidencia</t>
  </si>
  <si>
    <t>Porcentaje de documentos de analítica de datos realizados</t>
  </si>
  <si>
    <t xml:space="preserve">Porcentaje ponderado de avance de tres documentos de analitica de datos incluidos en la Agenda 2023 </t>
  </si>
  <si>
    <t>Realizar los informes de  seguimiento a indicadores y compromisos del Gobierno</t>
  </si>
  <si>
    <t>1200-07</t>
  </si>
  <si>
    <t>Informes realizados</t>
  </si>
  <si>
    <t>Número de Informes realizados</t>
  </si>
  <si>
    <t>Informe de los documentos realizados</t>
  </si>
  <si>
    <t xml:space="preserve">Elaborar las metodologías relacionadas con el fortalecimiento del direccionamiento estrategico y las políticas del  Modelo Integrado de Planeación y Gestión en el Ministerio de Salud y en las entidades del sector </t>
  </si>
  <si>
    <t>1200-08</t>
  </si>
  <si>
    <t>Informes de las metodologías realizadas</t>
  </si>
  <si>
    <t xml:space="preserve">Numero de informes de las metodologias realizadas </t>
  </si>
  <si>
    <t xml:space="preserve">Informe de las Metodologias realizadas </t>
  </si>
  <si>
    <t>Informe de las Metodologias realizadas</t>
  </si>
  <si>
    <t>Realizar actividades tendientes a la implementación del sistema de información para la automatización del Plan de Acción del MinSalud</t>
  </si>
  <si>
    <t>1200-09</t>
  </si>
  <si>
    <t>Avance en el cronograma de implementación del sistema de información para la automatización del Plan de Acción del MinSalud</t>
  </si>
  <si>
    <t>Porcentaje de Avance en el cronograma de implementación del sistema de información para la automatización del Plan de Acción del MinSalud</t>
  </si>
  <si>
    <t>Cronograma de implementación del sistema de información para la automatización del Plan de Acción del MinSalud</t>
  </si>
  <si>
    <t>Avance en el cronograma correspondiente al Trimestre</t>
  </si>
  <si>
    <t xml:space="preserve">Gestionar el anteproyecto de  presupuesto 2024 del Sector Salud y Protección Social </t>
  </si>
  <si>
    <t>1200-10</t>
  </si>
  <si>
    <t>Anteproyecto gestionado</t>
  </si>
  <si>
    <t>Anteproyecto gestionado (no acumulativo)</t>
  </si>
  <si>
    <t>SUIFP/SIIF</t>
  </si>
  <si>
    <t>Impartir lineamientos para definición del anteproyecto</t>
  </si>
  <si>
    <t>Elaborar, consolidar y presentar en comisiones sectoriales el MGMP</t>
  </si>
  <si>
    <t>Presentar el presupuesto ante comisiones económicas y atender las solicitudes del Congreso de la República</t>
  </si>
  <si>
    <t>Presupuesto distribuido y registrado</t>
  </si>
  <si>
    <t xml:space="preserve">Revisar y consolidar el reporte de ejecución del Plan Estratégico Sectorial  (PES) </t>
  </si>
  <si>
    <t>1200-11</t>
  </si>
  <si>
    <t>Reporte de ejecución del PES</t>
  </si>
  <si>
    <t>N° Reporte de ejecución del PES consolidado</t>
  </si>
  <si>
    <t>Instrumento de reporte de Plan Estrategico Sectorial con el monitoreo consolidado de cada trimestre</t>
  </si>
  <si>
    <t>Reporte de ejecución del PES consolidado, del segundo Semestre 2022</t>
  </si>
  <si>
    <t>Reporte de ejecución del PES del Primer Semestre 2023, consolidado</t>
  </si>
  <si>
    <t xml:space="preserve">Revisar y  hacer monitoreo Plan Estratégico Institucional (PEI) </t>
  </si>
  <si>
    <t>1200-12</t>
  </si>
  <si>
    <t>Reporte de monitoreo del PEI realizado</t>
  </si>
  <si>
    <t>N° Reportes de monitoreo  realizados</t>
  </si>
  <si>
    <t>Instrumento de reporte de Plan Estrategico Institucional con el monitoreo consolidado de cada trimestre</t>
  </si>
  <si>
    <t>Informe de Monitoreo al Plan Estrategico Institucional, del segundo semestre 2022</t>
  </si>
  <si>
    <t>Informe de Monitoreo al Plan Estrategico Institucional, correspondiente al I Trimestre 2023</t>
  </si>
  <si>
    <t>Informe de Monitoreo al Plan Estrategico Institucional, correspondiente al II Trimestre 2023</t>
  </si>
  <si>
    <t>Informe de Monitoreo al Plan Estrategico Institucional, , correspondiente al III Trimestre 2023</t>
  </si>
  <si>
    <t>Revisar y hacer monitoreo a la ejecución del Plan de acción de la entidad</t>
  </si>
  <si>
    <t>1200-13</t>
  </si>
  <si>
    <t>Informe de ejecución del Plan Acción Institucional</t>
  </si>
  <si>
    <t>N° Informes de ejecución del Plan de Acción realizados</t>
  </si>
  <si>
    <t>Instrumento de reporte de Plan Acción Institucional con el monitoreo consolidado de cada trimestre</t>
  </si>
  <si>
    <t>Informe de cierre 2022 y Plan de Acción 2023 Consolidado</t>
  </si>
  <si>
    <t>Informe de ejecución del Plan de Acción, correspondiente al I Trimestre 2023</t>
  </si>
  <si>
    <t>Informe de ejecución del Plan de Acción, correspondiente al II Trimestre 2023</t>
  </si>
  <si>
    <t>Informe de ejecución del Plan de Acción, correspondiente al III Trimestre 2023</t>
  </si>
  <si>
    <t>Gestionar las actualizaciones y/o modificaciones a los planes (estratégico sectorial, estratégico institucional, de acción institucional)</t>
  </si>
  <si>
    <t>1200-14</t>
  </si>
  <si>
    <t>Actualizaciones/Modificaciones gestionadas</t>
  </si>
  <si>
    <t>(Número de solicitudes tramitadas / Número de solicitudes recibidas) 
(Indicador a demanda, no acumulativo)</t>
  </si>
  <si>
    <t>Orfeo/ PES/PEI/Plan Acción Institucional</t>
  </si>
  <si>
    <t>Actualizaciones y/o modificaciones de los planes, realizadas</t>
  </si>
  <si>
    <t>Validar y dar V°B° al Plan de Adquisiciones cuando afecten recursos de Inversión</t>
  </si>
  <si>
    <t>1200-15</t>
  </si>
  <si>
    <t>Plan de Adquisiciones Validado</t>
  </si>
  <si>
    <t>(Número de solicitudes validadas / Número de solicitudes recibidas) 
(Indicador a demanda, no acumulativo)</t>
  </si>
  <si>
    <t>Plataforma Suite Vision Empresarial</t>
  </si>
  <si>
    <t>Solicitudes de Plan de Adquisiciones validadas</t>
  </si>
  <si>
    <t>Validar la consistencia técnica de la información registrada en el SPI con respecto a la ejecución financiera, física y de gestión de los proyectos de inversión institucionales. Así mismo brindar la asesoria correspondiente</t>
  </si>
  <si>
    <t>1200-16</t>
  </si>
  <si>
    <t>Validaciones realizadas al registro mensual del seguimiento en SPI</t>
  </si>
  <si>
    <t>Número de seguimientos realizados en SPI</t>
  </si>
  <si>
    <t>Verificación de la consistencia técnica y completitud de la información registrada en el SPI</t>
  </si>
  <si>
    <t>Elaborar, analizar y publicar informe trimestral de seguimiento a la ejecución de los proyectos de inversión del Ministerio de Salud y Protección Social, basado en la información registrada en el SPI</t>
  </si>
  <si>
    <t>1200-17</t>
  </si>
  <si>
    <t>Seguimientos realizados y publicados</t>
  </si>
  <si>
    <t>Número de informes realizados y publicados</t>
  </si>
  <si>
    <t>Informe trimestral de seguimiento realizado y publicado (Cierre vigencia 2022)</t>
  </si>
  <si>
    <t>Informe de seguimiento correspondiente al I trimestre de 2023, realizado y publicado</t>
  </si>
  <si>
    <t>Informe de seguimiento correspondiente al II trimestre de 2023, realizado y publicado</t>
  </si>
  <si>
    <t>Informe de seguimiento correspondiente al III trimestre de 2023, realizado y publicado</t>
  </si>
  <si>
    <t>Emitir los conceptos cabeza de sector solicitados por las dependencias del Ministerio de Salud y Protección Social y entidades del sector</t>
  </si>
  <si>
    <t>1200-18</t>
  </si>
  <si>
    <t>Conceptos cabeza de sector emitidos</t>
  </si>
  <si>
    <t>(Número de Conceptos Cabeza de Sector Emitidos / Número de conceptos solicitados) * 100%
(Indicador a demanda, no acumulativo)</t>
  </si>
  <si>
    <t>Orfeo</t>
  </si>
  <si>
    <t>Conceptos Cabeza de Sector Emitidos</t>
  </si>
  <si>
    <t>Gestionar los trámites presupuestales o actualizaciones, que soliciten las Dependencias (vigencias futuras, traslados presupuestales, actualizaciones de ficha, etc) ante DNP y MHCP</t>
  </si>
  <si>
    <t>1200-19</t>
  </si>
  <si>
    <t>Trámites Gestionados</t>
  </si>
  <si>
    <t>(Trámites gestionados/Trámites solicitados)*100%
(Indicador a demanda, no acumulativo)</t>
  </si>
  <si>
    <t>Orfeo/SUIFP/SIIF</t>
  </si>
  <si>
    <t>Trámites presupuestales o actualizaciones gestionados</t>
  </si>
  <si>
    <t>Brindar asesoria técnica y/o metodológica  relacionada con la formulación, ajustes y demás trámites, conforme a los lineamientos impartidos por el DNP, de los proyectos de inversión asignados.</t>
  </si>
  <si>
    <t>1200-20</t>
  </si>
  <si>
    <t>Asesoria técnicas y/o metodológicas realizadas</t>
  </si>
  <si>
    <t>(Asesorías técnicas y/o metodológicas realizadas/ asesorias técnicas y/o metodológicas solicitadas) * 100%
(Indicador a demanda, no acumulativo)</t>
  </si>
  <si>
    <t>Orfeo/correos electrónicos</t>
  </si>
  <si>
    <t>Asesorías técnicas y/o metodológicas realizadas</t>
  </si>
  <si>
    <t>Revisar y verificar las solicitudes de CDP que afectan recursos de inversión, presentadas al Grupo de Planeación de la Oficina Asesora de Planeacion y Estudios Sectoriales</t>
  </si>
  <si>
    <t>1200-21</t>
  </si>
  <si>
    <t>Solicitudes de CDP gestionados</t>
  </si>
  <si>
    <t>(Número de solicitudes de CDP gestionadas /Número de solicitudes de CDP recibidas)*100%
(Indicador a demanda, no acumulativo)</t>
  </si>
  <si>
    <t>Orfeo/Cuadro Control CDP</t>
  </si>
  <si>
    <t>Solicitudes de CDP revisadas y gestionadas</t>
  </si>
  <si>
    <t xml:space="preserve">Consolidar, presentar y publicar el Informe al Congreso de la República del sector Salud y Protección Social </t>
  </si>
  <si>
    <t>1200-22</t>
  </si>
  <si>
    <t>Informe Presentado y publicado</t>
  </si>
  <si>
    <t>(Actividades realizadas / Actividades programadas para la elaboración del Informe al Congreso de la República) * 100%</t>
  </si>
  <si>
    <t>Cronograma de elaboración y presentación de Informe al Congreso</t>
  </si>
  <si>
    <t>Remitir lineamientos para elaboración del informe</t>
  </si>
  <si>
    <t>Consolidar versión preliminar y solicitud ajustes</t>
  </si>
  <si>
    <t>Informe denitivo consolidado, remitido a Congreso y Publicado en página Web</t>
  </si>
  <si>
    <t>Elaborar y publicar informe de ejecución presupuestal del Sector Salud y Protección Social</t>
  </si>
  <si>
    <t>1200-23</t>
  </si>
  <si>
    <t>Informes de ejecución presupuestal elaborados y publicados</t>
  </si>
  <si>
    <t>Número de informes elaborados y publicados</t>
  </si>
  <si>
    <t>SIIF</t>
  </si>
  <si>
    <t>Reportes de Dic/2022; enero y febrero 2023 publicados en web</t>
  </si>
  <si>
    <t>Reportes de marzo,  abril y mayo 2023 publicados en web</t>
  </si>
  <si>
    <t>Reportes de junio, julio y agosto 2023 publicados en web</t>
  </si>
  <si>
    <t>Reportes de septiembre, octubre y noviembre 2023 publicados en web</t>
  </si>
  <si>
    <t>Conceptuar técnica y metodologicamente la formulación de nuevos proyectos de inversión del Ministerio de Salud y sus entidades adscritas</t>
  </si>
  <si>
    <t>1200-24</t>
  </si>
  <si>
    <t>Proyectos revisados</t>
  </si>
  <si>
    <t>Proyectos de inversión recibidos/proyectos de inversión validados</t>
  </si>
  <si>
    <t>SUIFP</t>
  </si>
  <si>
    <t>Proyectos nuevos recibidos con concepto técnico cabeza de Sector</t>
  </si>
  <si>
    <t>Proyectos nuevos en estado registrado actualizado, con ajustes en cadena de valor</t>
  </si>
  <si>
    <t>Implementar la  interoperabilidad de la historia clinica electrónica</t>
  </si>
  <si>
    <t>1300-01</t>
  </si>
  <si>
    <t xml:space="preserve">Interoperabilidad de la historia clinica implementada en nodos territoriales de información </t>
  </si>
  <si>
    <t>Nodos territoriales de información  con IHC implementada</t>
  </si>
  <si>
    <t xml:space="preserve">Número </t>
  </si>
  <si>
    <t>Proceso</t>
  </si>
  <si>
    <t>Nodos territoriales de información implementados</t>
  </si>
  <si>
    <t xml:space="preserve">Nodos territoriales de información implementados </t>
  </si>
  <si>
    <t xml:space="preserve">Desarrollar e implementar soluciones tecnológicas priorizadas </t>
  </si>
  <si>
    <t>1300-02</t>
  </si>
  <si>
    <t xml:space="preserve">Funcionalidades de soluciones tecnológicas priorizadas, disponibles para la operación </t>
  </si>
  <si>
    <t xml:space="preserve">Avances según programación </t>
  </si>
  <si>
    <t>Funcionalidades disponibles para la operación, según programación</t>
  </si>
  <si>
    <t>Funcionalidades disponibles para la operación, según  programación</t>
  </si>
  <si>
    <t>Modelos de analítica prorizados desarrollados y reingenieria a la bodega de
datos -fase 1</t>
  </si>
  <si>
    <t>1300-03</t>
  </si>
  <si>
    <t xml:space="preserve">Herramientas de analítica implementadas y Reingeniería a la bodega de datos -fase 1   </t>
  </si>
  <si>
    <t>Elaboración estudios previos</t>
  </si>
  <si>
    <t>Proceso precontractual, según programación</t>
  </si>
  <si>
    <t>Avances estudio y modelos según cronograma</t>
  </si>
  <si>
    <t>Estudio finalizado y modelos priorizados desarrollados</t>
  </si>
  <si>
    <t>Digitalización/automatización de trámites con servicios ciudadanos digitales</t>
  </si>
  <si>
    <t>1300-04</t>
  </si>
  <si>
    <t xml:space="preserve">Digitalización/automatización de trámites con uso de una tecnología emergente </t>
  </si>
  <si>
    <t>1 trámite digitalizado con servicios ciudadanos digitales</t>
  </si>
  <si>
    <t>Desarrollar e implementar el sistema nacional de información de salud -  Fase 1</t>
  </si>
  <si>
    <t>1300-05</t>
  </si>
  <si>
    <t>Desarrollos e implementación del sistema  según cronograma</t>
  </si>
  <si>
    <t xml:space="preserve">Efectuar la gestión, administración, mantenimientos, soporte segundo y tercer nivel a aplicativos misionales </t>
  </si>
  <si>
    <t>1300-06</t>
  </si>
  <si>
    <t xml:space="preserve">Mejora continua de los sistemas de información </t>
  </si>
  <si>
    <t>Meses con servicios prestados</t>
  </si>
  <si>
    <t>Acciones de gestión, administración, mantenimientos, soporte de segundo nivel, efectuadas</t>
  </si>
  <si>
    <t>Disponer servicios tecnológicos para los aplicativos misionales y aplicaciones móviles</t>
  </si>
  <si>
    <t>1300-07</t>
  </si>
  <si>
    <t xml:space="preserve">Disponibilidad de servicios TIC para la gestión misional </t>
  </si>
  <si>
    <t xml:space="preserve"> Meses de servicios TIC prestados a la entidad</t>
  </si>
  <si>
    <t xml:space="preserve">Acuerdos de niveles de servicio alcanzados </t>
  </si>
  <si>
    <t>Brindar soporte tecnológico y de comunicaciones en las sedes del Ministerio</t>
  </si>
  <si>
    <t>1300-08</t>
  </si>
  <si>
    <t>Disponibilidad de la solución tecnológica  TIC para la entidad</t>
  </si>
  <si>
    <t xml:space="preserve">Meses de servicios TIC para la gestión administrativa </t>
  </si>
  <si>
    <t xml:space="preserve">Servicios TIC prestados a la entidad </t>
  </si>
  <si>
    <t>Fortalecer  la infraestructura tecnológica del  Ministerio</t>
  </si>
  <si>
    <t>1300-09</t>
  </si>
  <si>
    <t>Fortalecimiento de la infraestructura tecnológica del Ministerio</t>
  </si>
  <si>
    <t xml:space="preserve">Soluciones de infraestructura tecnológica implementadas   /programadas </t>
  </si>
  <si>
    <t>Adquisiciones realizadas, según programación</t>
  </si>
  <si>
    <t xml:space="preserve"> Fortalecer la plataforma de software para el MSPS</t>
  </si>
  <si>
    <t>1300-10</t>
  </si>
  <si>
    <t>Fortalecimiento de la plataforma de software para el  Ministerio</t>
  </si>
  <si>
    <t>Soluciones tecnológicas de  software implementadas /programadas</t>
  </si>
  <si>
    <t>Adquisiciones y suscripciones realizadas, según programación</t>
  </si>
  <si>
    <t xml:space="preserve">Fortalecer la gobernanza para la salud digital </t>
  </si>
  <si>
    <t>1300-11</t>
  </si>
  <si>
    <t xml:space="preserve">Fortalecimiento de la gobernanza para la  salud digital en el MSPS y el Sector </t>
  </si>
  <si>
    <t>Avances según programación</t>
  </si>
  <si>
    <t xml:space="preserve">Estudios previos en elaboración/ programados </t>
  </si>
  <si>
    <t>Contrataciones efectuadas, según programación</t>
  </si>
  <si>
    <t xml:space="preserve">Ejecución según cronograma </t>
  </si>
  <si>
    <t>Certificación en SGSI, Pesi-Fase 3, Seguridad Digital entregados</t>
  </si>
  <si>
    <t>Fortalecer las políticas de seguridad para  el MSPS  y el Sector</t>
  </si>
  <si>
    <t>1300-12</t>
  </si>
  <si>
    <t>Fortalecimiento de las políticas de seguridad para el MSPS  y el Sector</t>
  </si>
  <si>
    <t xml:space="preserve">Avance en el desarrollo de las acciones de seguridad de la información y seguridad digital /programado </t>
  </si>
  <si>
    <t xml:space="preserve">Estudios previos en elaboración/programados </t>
  </si>
  <si>
    <t xml:space="preserve">Estudios entregados, según programación </t>
  </si>
  <si>
    <t>Revisar y analizar modelos o sistemas de calidad en salud  con enfoque integral y articulado en los ámbitos de  gestión territorial,  Aseguramiento Prestación de servicios  y riesgos Laborales</t>
  </si>
  <si>
    <t>1400-01</t>
  </si>
  <si>
    <t xml:space="preserve">Documento técnico elaborado </t>
  </si>
  <si>
    <t>No de documentos elaborados</t>
  </si>
  <si>
    <t>Registros Oficina de Calidad</t>
  </si>
  <si>
    <t xml:space="preserve">Primer documento de avance en la revisión jurídica y técnica de modelos o sistemas de calidad en salud </t>
  </si>
  <si>
    <t xml:space="preserve">Segundo documento de avance en la revisión jurídica y tánicas de modelos o sistemas de calidad en salud </t>
  </si>
  <si>
    <t xml:space="preserve">Avance de la propuesta  de armonización y/o articulación de sistemas de calidad en salud </t>
  </si>
  <si>
    <t xml:space="preserve">Documento propuesta de armonización y/o articulación de sistemas de calidad en salud </t>
  </si>
  <si>
    <t xml:space="preserve">Realizar actividades de asistencia técnica, en temas relacionados con la  calidad en salud. </t>
  </si>
  <si>
    <t>1400-02</t>
  </si>
  <si>
    <t xml:space="preserve">Asistencias técnicas realizadas </t>
  </si>
  <si>
    <t>No de asistencias técnicas realizadas</t>
  </si>
  <si>
    <t>Revisar, analizar, actualizar e integrar el  Sistema de Información para la calidad (SIC) en el Sistema Único de Información, para el análisis de resultados para la toma de decisiones.</t>
  </si>
  <si>
    <t>1400-03</t>
  </si>
  <si>
    <t xml:space="preserve">Informes elaborados </t>
  </si>
  <si>
    <t xml:space="preserve">No de Informes elaborados </t>
  </si>
  <si>
    <t xml:space="preserve">Informe del Sistema de evaluación de actores </t>
  </si>
  <si>
    <t>Informe de tutelas elaborado y enviado</t>
  </si>
  <si>
    <t>Documento de avance propuesta de ajuste, actualización e integración del Sistema de Información para la Calidad, con el Sistema Único de Información</t>
  </si>
  <si>
    <t>Documento de ranking de IPS y EPS</t>
  </si>
  <si>
    <t>Realizar actividades de seguimiento a la gestión de la Oficina de Calidad</t>
  </si>
  <si>
    <t>1400-04</t>
  </si>
  <si>
    <t>Informe de gestión de política de humanización</t>
  </si>
  <si>
    <t>Informe de carta de derechos y deberes
Informe de gestión Consejo de Acreditación en Salud - CASUA</t>
  </si>
  <si>
    <t xml:space="preserve">Informe de gestión de Guías de práctica clínica
Informe planeación y ejecución del foro nacional de calidad 2023  </t>
  </si>
  <si>
    <t>Realizar encuesta que mida los niveles de satisfacción de los usuarios del Sistema de Salud, con énfasis en Atención Primaria</t>
  </si>
  <si>
    <t>1400-05</t>
  </si>
  <si>
    <t>Informe final de aplicación encuesta 2023</t>
  </si>
  <si>
    <t xml:space="preserve">No. Informes de aplicación encuesta 2023 </t>
  </si>
  <si>
    <t xml:space="preserve">Estudios previsos y proceso precontractual radicado </t>
  </si>
  <si>
    <t xml:space="preserve">Prueba piloto aplicada </t>
  </si>
  <si>
    <t xml:space="preserve">Informe final, encuesta 2023 realizada </t>
  </si>
  <si>
    <t>Realizar el Plan Anual de Auditorias</t>
  </si>
  <si>
    <t>1500-01</t>
  </si>
  <si>
    <t>Plan Anual de Auditorias publicado</t>
  </si>
  <si>
    <t>Plan Anual</t>
  </si>
  <si>
    <t>Comité Institucional Coordinador de Control Interno</t>
  </si>
  <si>
    <t>Plan Anual de Auditoria Publicado</t>
  </si>
  <si>
    <t>Realizar las auditorias programadas en el Plan Anual de Auditorias</t>
  </si>
  <si>
    <t>1500-02</t>
  </si>
  <si>
    <t>Auditorias realizadas</t>
  </si>
  <si>
    <t>Auditorias realizadas/Auditorias programadas</t>
  </si>
  <si>
    <t>Informes</t>
  </si>
  <si>
    <t>Informes de Auditoría entregado</t>
  </si>
  <si>
    <t>Realizar los informes programados en el Plan Anual de Auditorias</t>
  </si>
  <si>
    <t>1500-03</t>
  </si>
  <si>
    <t>Informes realizados/Informes programados</t>
  </si>
  <si>
    <t>Desarrollar el plan de asistencia técnica de acuerdo a los lineamientos nacionales de implementación del Papsivi</t>
  </si>
  <si>
    <t>1600-01</t>
  </si>
  <si>
    <t>Informes trimestrales de la asistencia técnica brindada para la implementación del PAPSIVI</t>
  </si>
  <si>
    <t>Número de Informes trimestrales que sustentan el desarrollo de la asistencia técnica presentados</t>
  </si>
  <si>
    <t>Informe trimestral de avance del  proceso de implementación de la asistencia técnica brindada para la implementación del PAPSIVI</t>
  </si>
  <si>
    <t>Informe final del  proceso de implementación de la asistencia técnica brindada para la implementación del PAPSIVI</t>
  </si>
  <si>
    <t>Realizar seguimiento al plan de asistencia técnica de acuerdo a los lineamientos nacionales de implementación del Papsivi</t>
  </si>
  <si>
    <t>1600-02</t>
  </si>
  <si>
    <t xml:space="preserve">Informe de seguimiento al plan de Asistencias Técnicas </t>
  </si>
  <si>
    <t>Informe de avance del desarrollo del plan de asistencia técnica formulado para la implementación de la medida de rehabilitación a víctimas del conflicto armado realizada en E.T. y  en actores del SGSSS</t>
  </si>
  <si>
    <t>Informe final del desarrollo del plan de asistencia técnica formulado para la implementación de la medida de rehabilitación a víctimas del conflicto armado realizada en E.T. y  en actores del SGSSS</t>
  </si>
  <si>
    <t>Apoyar a los actores del sistema en los procesos de formación al talento humano para la atención psicosocial y atención integral en salud con enfoque psicosocial</t>
  </si>
  <si>
    <t>1600-03</t>
  </si>
  <si>
    <t xml:space="preserve">Informe del desarrollo de los procesos de formación al talento humano </t>
  </si>
  <si>
    <t>Informe del desarrollo de los procesos de formación al talento humano, elaborado</t>
  </si>
  <si>
    <t>Informe de avance que de cuenta del desarrollo de los procesos de formación al talento humano para la atención psicosocial y atención integral en salud con enfoque psicosocial</t>
  </si>
  <si>
    <t>Informe final que de cuenta del desarrollo de los procesos de formación al talento humano para la atención psicosocial y atención integral en salud con enfoque psicosocial</t>
  </si>
  <si>
    <t>Apoyar la atención psicosocial a colectivos étnicos</t>
  </si>
  <si>
    <t>1600-04</t>
  </si>
  <si>
    <t>Informe del desarrollo de los procesos de atención a sujetos de reparación colectiva étnicos</t>
  </si>
  <si>
    <t>Informe del desarrollo de los procesos de atención a sujetos de reparación colectiva étnicos, elaborado</t>
  </si>
  <si>
    <t>Informe de avance del desarrollo de los procesos de atención a sujetos de reparación colectiva étnicos</t>
  </si>
  <si>
    <t>Informe final del desarrollo de los procesos de atención a sujetos de reparación colectiva étnicos</t>
  </si>
  <si>
    <t>Apoyar la atención psicosocial a víctimas del conflicto armado</t>
  </si>
  <si>
    <t>1600-05</t>
  </si>
  <si>
    <t>Informe de atención psicosocial brindada a la población víctimas del confllicto armado</t>
  </si>
  <si>
    <t>Informe de atención psicosocial brindada a la población víctima del confllicto armado, elaborado</t>
  </si>
  <si>
    <t>Informe de avance de la atención psicosocial brindada a la población víctimas del confllicto armado</t>
  </si>
  <si>
    <t>Informe final de la atención psicosocial brindada a la población víctimas del confllicto armado</t>
  </si>
  <si>
    <t>Apoyar la Implementación territorial de procesos de atención en salud con enfoque psicosocial y atención psicosocial dirigidos a víctimas del conflicto armado</t>
  </si>
  <si>
    <t>1600-06</t>
  </si>
  <si>
    <t>Informe de los procesos de atención en salud con enfoque psicosocial y atención psicosocial implementados territorialmente</t>
  </si>
  <si>
    <t>Informe de los procesos de atención en salud con enfoque psicosocial y atención psicosocial implementados territorialmente elaborado</t>
  </si>
  <si>
    <t>A-03-03-04-052</t>
  </si>
  <si>
    <t>Informe de avance  de implementación de los procesos de atención integral en salud y atención psicosocial dirigidos a víctimas del conflicto armado</t>
  </si>
  <si>
    <t>Informe de avance  de la implementación de los procesos de atención integral en salud y atención psicosocial dirigidos a víctimas del conflicto armado</t>
  </si>
  <si>
    <t>Informe final de implementación de los procesos de atención integral en salud y atención psicosocial dirigidos a víctimas del conflicto armado</t>
  </si>
  <si>
    <t>Apoyar la Implementación territorial de la medida de reparación en salud para sentencias de la Corte Interamericana de Derechos Humanos</t>
  </si>
  <si>
    <t>1600-07</t>
  </si>
  <si>
    <t xml:space="preserve">Informe de implementación territorial </t>
  </si>
  <si>
    <t>Informe de implementación territorial, elaborado</t>
  </si>
  <si>
    <t>A-03-10-02-001</t>
  </si>
  <si>
    <t>Informe de avance de la implementaciónde de la medida de reparación en salud para sentencias de la Corte Interamericana de Derechos Humanos</t>
  </si>
  <si>
    <t>Informe final de la implementaciónde de la medida de reparación en salud para sentencias de la Corte Interamericana de Derechos Humanos</t>
  </si>
  <si>
    <t>Distribuir el recurso para realizar el proceso de certificación de discapacidad</t>
  </si>
  <si>
    <t>1600-08</t>
  </si>
  <si>
    <t xml:space="preserve">Proyecto de acto administrativo de asignación de recursos </t>
  </si>
  <si>
    <t>Proyecto de acto administrativo de asignación de recursos, elaborado</t>
  </si>
  <si>
    <t>Proyecto acto administtrativo de asignación y distribución de recursos para implementación del proceso de certificación y RLCPD</t>
  </si>
  <si>
    <t>Desarrollar procesos de formación a los profesionales de la salud de las EPS e IPS y E.T. sobre la certificación</t>
  </si>
  <si>
    <t>1600-09</t>
  </si>
  <si>
    <t xml:space="preserve">Informe de las Asistencias Técnicas brindada a las EPS, IPS y Entidades Territoriales sobre certificación de discapacidad. </t>
  </si>
  <si>
    <t>Informe trimestral de la A.T. brindada a las EPS, IPS y E.T. sobre certificación de discapacidad</t>
  </si>
  <si>
    <t>Realizar la asistencia técnica a las Entidades territoriales y prestadores de servicios para verificar el proceso de certificación</t>
  </si>
  <si>
    <t>1600-10</t>
  </si>
  <si>
    <t xml:space="preserve">Informes de seguimiento del proceso Asistencias Técnicas  y formación a profesionales </t>
  </si>
  <si>
    <t>Informes de seguimiento del proceso Asistencias Técnicas  y formación a profesionales, elaborados</t>
  </si>
  <si>
    <t>Informe trimestral de seguimiento del proceso asistencia técnica y formación a profesionales en certificación en discapacidad</t>
  </si>
  <si>
    <t>Implementar estrategias de coordinación y articulación nacional para la construcción de los lineamientos de enfoque diferencial (étnico)</t>
  </si>
  <si>
    <t>1600-11</t>
  </si>
  <si>
    <t>Informe de avance de las Estrategias de coordinación y articulación nacional y territorial étnica</t>
  </si>
  <si>
    <t>Informe de avance de las Estrategias de coordinación y articulación nacional y territorial étnica, elaborado</t>
  </si>
  <si>
    <t xml:space="preserve">Informe de avance de las estrategias de coordinación y articulación en acciones de salud de enfoque diferencial étnico implementadas </t>
  </si>
  <si>
    <t xml:space="preserve">Informe final de las estrategias de coordinación y articulación en acciones de salud de enfoque diferencial étnico implementadas </t>
  </si>
  <si>
    <t>Implementar estrategias de coordinación y articulación nacional para la construcción de los lineamientos de enfoque diferencial (población migrante)</t>
  </si>
  <si>
    <t>1600-12</t>
  </si>
  <si>
    <t>Informes de seguimiento a la implementaicón de la estrategias</t>
  </si>
  <si>
    <t>Informes de seguimiento a la implementaicón de la estrategias, elaborados</t>
  </si>
  <si>
    <t>Informe de avance del fortalecimiento territorial para la inclusión y atención de la población migrante en el SGSSS</t>
  </si>
  <si>
    <t>Proyecto de acto administrativo para la adopción de la estrategia de acompañamiento psicosocial para población migrante y comunidades de acogida por parte de las E.T.
Informe de avance del seguimiento a la implementaicón de la estrategia de acompañamiento psicosocial para población migrante y comunidades de acogida
Informe de avance del fortalecimiento territorial para la inclusión y atención de la población migrante en el SGSSS</t>
  </si>
  <si>
    <t>Informe de avance del seguimiento a la implementaicón de la estrategia de acompañamiento psicosocial para población migrante y comunidades de acogida
Informe de avance del fortalecimiento territorial para la inclusión y atención de la población migrante en el SGSSS</t>
  </si>
  <si>
    <t>Informe final de seguimiento a la implementaicón de la estrategia de acompañamiento psicosocial para población migrante y comunidades de acogida
Informe de avance del fortalecimiento territorial para la inclusión y atención de la población migrante en el SGSSS</t>
  </si>
  <si>
    <t>Desarrollar lineamientos para la adopción del enfoque diferencial étnico</t>
  </si>
  <si>
    <t>1600-13</t>
  </si>
  <si>
    <t>Documento que da cuenta del desarrollo de los lineamientos de adopción del enfoque diferencial étnico</t>
  </si>
  <si>
    <t xml:space="preserve">Documento que da cuenta del desarrollo de los lineamientos de adopción del enfoque diferencial étnico, elaborado </t>
  </si>
  <si>
    <t>Informe de avance del proceso de  concertación e implementación de  lineamientos para la adopción del enfoque diferencial para pueblos NARP y Rrom</t>
  </si>
  <si>
    <t>Informe de avance el proceso de  concertación e implementación de  Lineamientos para la adopción del enfoque diferencial para pueblos NARP y Rrom</t>
  </si>
  <si>
    <t>Informe final del proceso de  concertación e implementación de  Lineamientos para la adopción del enfoque diferencial para pueblos NARP y Rrom</t>
  </si>
  <si>
    <t>Conformar e identificar espacios de coordinación y articulación territorial para la construcción de los lineamientos de enfoque diferencial</t>
  </si>
  <si>
    <t>1600-14</t>
  </si>
  <si>
    <t>Informes de los espacios de coordinación y articulación territorial con comunidades NARP y pueblos Rrom</t>
  </si>
  <si>
    <t>Informes de los espacios de coordinación y articulación territorial con comunidades NARP y pueblos Rrom, elaborados</t>
  </si>
  <si>
    <t xml:space="preserve">Informe de los espacios de coordinación y articulación con comunidades NARP y pueblos Rrom </t>
  </si>
  <si>
    <t>Construir e implementar el plan de acción intersectorial de las políticas pública nacionales de envejecimiento y vejez y habitantes de calle</t>
  </si>
  <si>
    <t>1600-15</t>
  </si>
  <si>
    <t>Documentos Plan de acción intersectorial de la políticas públicas nacionales de envejecimiento y vejez y habitantes de calle e informe de seguimiento a su implementación</t>
  </si>
  <si>
    <t>Plan de acción intersectorial de la política pública nacional de envejecimiento y vejez, elaborado e implementado</t>
  </si>
  <si>
    <t>Plan de acción intersectorial de la política pública nacional de envejecimiento y vejez y Plan de acción intersectorial de la política pública nacional de  habitante de calle</t>
  </si>
  <si>
    <t>Informes de avance seguimiento a la implementación del plan de acción</t>
  </si>
  <si>
    <t>Realizar seguimiento al proceso de transversalización del enfoque de género en el sector salud</t>
  </si>
  <si>
    <t>1600-16</t>
  </si>
  <si>
    <t>Documento de seguimiento al proceso de transversalizacion del enfoque de género en el sector salud</t>
  </si>
  <si>
    <t>Documento de avance del seguimiento al proceso de transversalización del enfoque de género del sector salud</t>
  </si>
  <si>
    <t>Documento final de seguimiento al proceso de transversalización del enfoque de género del sector salud</t>
  </si>
  <si>
    <t>Desarrollar estrategias técnicas y operativas que garanticen el fortalecimiento de la Subcomisión de Salud de la MPC para el desarrollo de las funciones consagradas en el Decreto 1973 de 2013</t>
  </si>
  <si>
    <t>1600-17</t>
  </si>
  <si>
    <t>Informes de los espacios de articulación que garanticen el fortalecimiento de la Subcomisión de Salud de la MPC</t>
  </si>
  <si>
    <t>Informes de los espacios de articulación que garanticen el fortalecimiento de la Subcomisión de Salud de la MPC, elaborados</t>
  </si>
  <si>
    <t>C-1901-0300-23-0-1901018-02
C-1901-0300-23-0-1901018-03</t>
  </si>
  <si>
    <t xml:space="preserve"> Informes de los espacios de articulación que garanticen el fortalecimiento de la Subcomisión de Salud de la MPC</t>
  </si>
  <si>
    <t>Desarrollar estrategias orientadas a fortalecer la capacidad resolutiva de los actores del SGSSS - Transferencias de la Oficina.</t>
  </si>
  <si>
    <t>1600-18</t>
  </si>
  <si>
    <t>Informes de implementación de estrategias</t>
  </si>
  <si>
    <t>Informes de implementación de estrategias, elaborados</t>
  </si>
  <si>
    <t xml:space="preserve">Proyecto de acto administrativo de asignación de recursos a las E.T. para la implementacion de la estrategia de acompañamiento psicosocial para población migrante y comunidades de acogida
</t>
  </si>
  <si>
    <t>Desarrollar estrategias orientadas a fortalecer la capacidad resolutiva de los actores del SGSSS - Financiamiento Sectorial.</t>
  </si>
  <si>
    <t>1600-19</t>
  </si>
  <si>
    <t xml:space="preserve">Informes de seguimiento a la asignación de recursos </t>
  </si>
  <si>
    <t>Informes de seguimiento a la asignación de recursos, elaborados</t>
  </si>
  <si>
    <t>Proyecto de acto administrativo de asignación de recursos a la red prestadora de servicios de salud para el pago de las atenciones de urgencias brindadas a población migrante</t>
  </si>
  <si>
    <t>Desarrollar estrategias y contenidos para el fortalecimiento de las capacidades del talento humano de las entidades territoriales</t>
  </si>
  <si>
    <t>1600-20</t>
  </si>
  <si>
    <t>Informe de la asistencia técnica brindada para el fortalecimiento de capacidades del talento humano de las E.T.</t>
  </si>
  <si>
    <t>Informe de la asistencia técnica brindada para el fortalecimiento de capacidades del talento humano de las E.T., elaborado</t>
  </si>
  <si>
    <t>Informe de avance  de la asistencia técnica brindada para el fortalecimiento de capacidades del talento humano de las E.T.</t>
  </si>
  <si>
    <t>Informe final de la asistencia técnica brindada para el fortalecimiento de capacidades del talento humano de las E.T.</t>
  </si>
  <si>
    <t>Dar apoyo técnico para el desarrollo de las estrategias de fortalecimiento institucional</t>
  </si>
  <si>
    <t>1600-21</t>
  </si>
  <si>
    <t>Informe  del apoyo técnico realizado para el desarrolllo de estrategias de fortalecimiento institutcional</t>
  </si>
  <si>
    <t>Informe  del apoyo técnico realizado para el desarrolllo de estrategias de fortalecimiento institutcional, elaborado</t>
  </si>
  <si>
    <t>Informe de avance del apoyo técnico realizado para el desarrolllo de estrategias de fortalecimiento institutcional, elaborado</t>
  </si>
  <si>
    <t>Informe final del apoyo técnico realizado para el desarrolllo de estrategias de fortalecimiento institutcional, elaborado</t>
  </si>
  <si>
    <t>Conformar, identificar y garantizar procesos de articulación territorial entre los actores que convoca la Circular 011 de 2018, los pueblos indígenas para la implementación del SISPI</t>
  </si>
  <si>
    <t>1600-22</t>
  </si>
  <si>
    <t>Informe del proceso de articulación para la consolidación de los modelos de salud indígena en el marco del SISPI</t>
  </si>
  <si>
    <t>Informe del proceso de articulación para la consolidación de los modelos de salud indígena en el marco del SISPI, elaborados</t>
  </si>
  <si>
    <t>Informe que de cuenta de la implementación gradual de los  modelos de salud propia, priorizados en el espacio de concertación.</t>
  </si>
  <si>
    <t>Informe final de la implementación gradual de los  modelos de salud propia, priorizados en el espacio de concertación.</t>
  </si>
  <si>
    <t>Identificar y socializar buenas prácticas de Inclusión del enfoque diferencial étnico en las agendas de trabajo</t>
  </si>
  <si>
    <t>1600-23</t>
  </si>
  <si>
    <t>Informe de seguimiento a la implementación de acciones de inclusión del enfoque diferencial étnico</t>
  </si>
  <si>
    <t>Informe de seguimiento a la implementación de acciones de inclusión del enfoque diferencial étnico, elaborado</t>
  </si>
  <si>
    <t>Informe de avance al seguimiento a la implementación de acciones de inclusión del enfoque diferencial étnico elaborado</t>
  </si>
  <si>
    <t>Informe final del seguimiento a la implementación de acciones de inclusión del enfoque diferencial étnico elaborado</t>
  </si>
  <si>
    <t>Identificar y socializar buenas prácticas de Inclusión del enfoque diferencial en las agendas de trabajo (programa inimputables)</t>
  </si>
  <si>
    <t>1600-24</t>
  </si>
  <si>
    <t>Iinformes de seguimiento a las acciones realizadas por las E.T. para cumplimiento de los lineamientos técnicos del programa inimputable</t>
  </si>
  <si>
    <t>Iinformes de seguimiento a las acciones realizadas por las E.T. para cumplimiento de los lineamientos técnicos del programa inimputable, elaborados</t>
  </si>
  <si>
    <t xml:space="preserve">Informe de avance del diseño del aplicativo de seguimiento al programa inimputable </t>
  </si>
  <si>
    <t xml:space="preserve">Informe de seguimiento de las acciones realizadas por las E.T. para el cumplimiento de los lineamientos técnicos del programa inimputable </t>
  </si>
  <si>
    <t>Elaborar informe de plan de acción para la implementación del enfoque diferencial (discapacidad)</t>
  </si>
  <si>
    <t>1600-25</t>
  </si>
  <si>
    <t xml:space="preserve">Informe de las acciones de implementación del enfoque diferencial 
</t>
  </si>
  <si>
    <t>Informe de las acciones de implementación del enfoque diferencial, elaborado</t>
  </si>
  <si>
    <t xml:space="preserve">Informe trimestral de las acciones de implementación del enfoque diferencial elaborado
</t>
  </si>
  <si>
    <t>Informe trimestral de las acciones de implementación del enfoque diferencial elaborado</t>
  </si>
  <si>
    <t>Elaborar documentos técnicos para la implementación del enfoque diferencial para personas mayores y habitantes de calle</t>
  </si>
  <si>
    <t>1600-26</t>
  </si>
  <si>
    <t>Documentos Técnicos</t>
  </si>
  <si>
    <t>Documentos técnicos elaboraros / Documentos técnicos programados</t>
  </si>
  <si>
    <t>Informe de avance de los documentos técnicos</t>
  </si>
  <si>
    <t>Documentos técnicos para la implementación del enfoque diferencial para personas mayores y habitantes de calle</t>
  </si>
  <si>
    <t>Realizar seguimiento a las transferencias de recursos realizadas a las E.T. para la atención de la población inimputable</t>
  </si>
  <si>
    <t>1600-27</t>
  </si>
  <si>
    <t xml:space="preserve">Informes de seguimiento </t>
  </si>
  <si>
    <t>Informes de seguimiento, elaborados</t>
  </si>
  <si>
    <t>A-03-04-01-019</t>
  </si>
  <si>
    <t>Proyecto de acto administrativos de asignación de recursos</t>
  </si>
  <si>
    <t>Informe de seguimiento a ejecución de los recursos transferidos</t>
  </si>
  <si>
    <t>Transferir recursos a E.T. para la implementacion de los documentos de la politica publica de envejecimiento y vejez y habitantes de calle</t>
  </si>
  <si>
    <t>1600-28</t>
  </si>
  <si>
    <t>Recursos transferidos a Entidades Terriotriales para para la implementacion de los documentos de la politica publica de envejecimiento y vejez y habitantes de calle)</t>
  </si>
  <si>
    <t>Resolución de asignación de recursos a Entidades Territoriales  para la implementacion de los documentos de la politica publica de envejecimiento y vejez y habitantes de calle</t>
  </si>
  <si>
    <t>A-03-03-02-003</t>
  </si>
  <si>
    <t>Proyecto de resolución de asignación de recursos a E.T. para la implementacion de los documentos de la politica publica de envejecimiento y vejez y habitantes de calle</t>
  </si>
  <si>
    <t>Resolución de asignación de recursos a Entidades Territoriales para la implementacion de los documentos de la politica publica de envejecimiento y vejez y habitantes de calle</t>
  </si>
  <si>
    <t>Fortalecer las estrategias de coordinación y articulación con sociedad civil y entidades del estado a través del Consejo Nacional de Personas Mayores</t>
  </si>
  <si>
    <t>1600-29</t>
  </si>
  <si>
    <t>Documentos que de cuenta de la implementación del Consejo Nacional de Persona mayor</t>
  </si>
  <si>
    <t>Documento que recopila las actas de seciones realizadas por el Consejo Nacional de Persona mayor</t>
  </si>
  <si>
    <t>Apoyar a las Entidades Territoriales. en la implementación y el fortalecimiento de las medidas de atención definidas en el art. 19 de la ley 1257 de 2008 para mujeres victimas de violencia.</t>
  </si>
  <si>
    <t>1600-30</t>
  </si>
  <si>
    <t>Documentos de seguimiento a la  implementación y fortalecimiento de Medidas de atención para mujeres victimas de violencia.</t>
  </si>
  <si>
    <t>Numero de documentos de seguimiento y fortalecimientoa la  implementación de Medidas de atención para mujeres victimas de violencia.</t>
  </si>
  <si>
    <t>Proyecto de acto administrativo para la implementación y fortalecimiento de Medidas de atención para mujeres victimas de violencia.</t>
  </si>
  <si>
    <t>Informe de seguimiento a la implementación de las medidas</t>
  </si>
  <si>
    <t>Apoyar la Inclusión de la provisión de sillas de ruedas en MIPRES como parte del proceso de  provisión de ayudas técnicas para personas con discapacidad</t>
  </si>
  <si>
    <t>1600-31</t>
  </si>
  <si>
    <t>Actos administrativos  para la inclusión de la provisión de sillas de ruedas para personas con discapacidad, en la herramienta Mipres</t>
  </si>
  <si>
    <t>Actos administrativos  para la inclusión de la provisión de sillas de ruedas para personas con discapacidad, en la herramienta Mipres, elaborados</t>
  </si>
  <si>
    <t>Acto administrativo que contenga los criterios y requisitos para el recobro de sillas de ruedas sobre medidas que sean prescritas a personas con discapacidad en el marco del proceso de rehabilitación y que son reconocidas como una tecnología excepcional financiadas con recursos del SGSSS</t>
  </si>
  <si>
    <t>Proyecto de acto administrativo de exclusión de sillas de ruedas de presupuestos máximos
Acto administrativo que contenga el Manual que establece las buenas prácticas y requisitos sanitarios para los operadores logísticos que elaboran, ensamblan, importan, adaptan y suministran sillas de ruedas sobre medida en Colombia</t>
  </si>
  <si>
    <t>Informe de asistencia técnica brindada a las E.T. sobre la normatividad emitida</t>
  </si>
  <si>
    <t>Apoyar al cumplimiento del plan operativo para la transición a la clasificación internacional de enfermedades (CIE-11), liderado por la Dirección de Epidemiología y Demografía</t>
  </si>
  <si>
    <t>1600-32</t>
  </si>
  <si>
    <t xml:space="preserve">Matriz de avance de las actividades a cargo de la OPS </t>
  </si>
  <si>
    <t>Matriz de avance de las actividades a cargo de la OPS, elaborada</t>
  </si>
  <si>
    <t>otro</t>
  </si>
  <si>
    <t>Matriz de avance de las actividades a cargo de la OPS para el cumplimiento del plan operativo para la transición a la clasificación internacional de enfermedades (CIE-11)</t>
  </si>
  <si>
    <t>Matriz de avance de las actividades realizadas por la OPS para el cumplimiento del plan de trabajo</t>
  </si>
  <si>
    <t>Apoyar el desarrollo de las actividades relacionadas con la línea de trabajo referida a la Clasificación Internacional del Funcionamiento, de la Discapacidad y de la Salud -CIF- en el marco del plan de trabajo 2021-2025 propuesto para el Centro Colaborador de la OMS para la Familia Internacional de Clasificaciones en Colombia, a cargo de Minsalud.</t>
  </si>
  <si>
    <t>1600-33</t>
  </si>
  <si>
    <t xml:space="preserve">Matriz de avance en la implementación del plan de trabajo propuesto </t>
  </si>
  <si>
    <t xml:space="preserve">Matriz de avance en la implementación del plan de trabajo propuesto, elaborada </t>
  </si>
  <si>
    <t>Matriz de reporte de avance  en la implementación del plan de trabajo propuesto para el Centro Colaborador de la OMS para la Familia Internacional de Clasificaciones en Colombia. Línea 3. Clasificación Internacional de Funcionamiento, Discapacidad y Salud CIF - Actividades 2021-2025, elaborada</t>
  </si>
  <si>
    <t>Fortalecer las estrategias de coordinación y articulación con sociedad civil y entidades del estado a través de la creación e implementación de la comisión intersectorial para la politica pública de habitantes de calle</t>
  </si>
  <si>
    <t>1600-34</t>
  </si>
  <si>
    <t>Documentos que de cuenta de la implementación de la comisión intersectorial para la politica pública de habitantes de calle</t>
  </si>
  <si>
    <t>Documento que recopila las actas de seciones realizadas por la comisión intersectorial para la politica pública de habitantes de calle</t>
  </si>
  <si>
    <t>Formulación de la política pública nacional de salud para las mujeres a través de espacios de participación y analisis situacional y construcción de documento base.</t>
  </si>
  <si>
    <t>1600-35</t>
  </si>
  <si>
    <t>Documento base de la política pública nacional de salud para las mujeres.</t>
  </si>
  <si>
    <t>Documento de avance de la política pública nacional de salud para las mujeres.</t>
  </si>
  <si>
    <t>Brindar asistencia técnica a las Entidades Territoriales (ET), ESES e IPS para el fortalecimiento institucional  en el marco de la gestión del riesgo de desastres</t>
  </si>
  <si>
    <t>1700-01</t>
  </si>
  <si>
    <t>Entidades Territoriales e IPS asistidas técnicamente</t>
  </si>
  <si>
    <t>Número de Entidades Territoriales e IPS asistidas tecnicamente</t>
  </si>
  <si>
    <t>Sistemas de Información, Registros Físicos</t>
  </si>
  <si>
    <t>Informe de asistencias técnicas realizadas a entidades territoriales e IPS´s</t>
  </si>
  <si>
    <t>Atender requerimientos para brindar asistencia técnica necesaria en el territorio nacional en los temas de prevención y respuesta en emergencias y desastres en el territorio nacional</t>
  </si>
  <si>
    <t>1700-02</t>
  </si>
  <si>
    <t>Asistencias técnicas realizadas a través de comisiones en todo el territorio  nacional</t>
  </si>
  <si>
    <t>Número de asistencias realizadas en territorio</t>
  </si>
  <si>
    <t>Informe de comisiones realizadas</t>
  </si>
  <si>
    <t>Asistir a  los departamentos en temas de Misión Médica y Derecho Internacional Humanirario (DIH)</t>
  </si>
  <si>
    <t>1700-03</t>
  </si>
  <si>
    <t>Asistencias técnicas a entidades territoriales, IPS y ESES en temas de Misión Médica y DIH</t>
  </si>
  <si>
    <t>Número de asistencias técnicas realizadas  en Temas de Misión médica y DIH</t>
  </si>
  <si>
    <t>Informe de asistencia realizada en temas de Misión Medica y DIH</t>
  </si>
  <si>
    <t xml:space="preserve">Apoyar el fortalecimiento en el componente de transporte de pacientes y de equipos médicos interdisciplinarios de salud, en las entidades territoriales en salud y la red pública hospitalaria nacional </t>
  </si>
  <si>
    <t>1700-04</t>
  </si>
  <si>
    <t xml:space="preserve">Entidades territoriales y Empresas Sociales del Estado apoyadas </t>
  </si>
  <si>
    <t>Número de entidades territoriales y Empresas Sociales del Estado apoyadas</t>
  </si>
  <si>
    <t>Informe de entidades territoriales y ESES apoyadas</t>
  </si>
  <si>
    <t>Gestionar apoyo y asistencia técnica a las IPS en temas relaiconados con Índice de Seguridad Hospitalaria</t>
  </si>
  <si>
    <t>1700-05</t>
  </si>
  <si>
    <t>Instituciones apoyadas y asistidas técnicamente</t>
  </si>
  <si>
    <t>Número de instituciones apoyadas y asistidas tecnicamente</t>
  </si>
  <si>
    <t>Informe de insttituciones apoyadas y asistidas</t>
  </si>
  <si>
    <t>Gestionar asistencia téncica dirigida al fortalecimiento de la red nacional de urgencias y emergencias</t>
  </si>
  <si>
    <t>1700-06</t>
  </si>
  <si>
    <t>Asistencias técnicas realizadas en el marco del fortalecimiento de la red nacional de urgencias y emergencias</t>
  </si>
  <si>
    <t>Número de instituciones asistidas tecnicamente</t>
  </si>
  <si>
    <t>Informe de asistencias técnicas realizadas en el marco del fortalecimiento de la red nacionald de urgencias y emergencias</t>
  </si>
  <si>
    <t>Realizar transferencias, a demanda por capacidad financiera,  con el fin de apoyar los proyectos presentados por las Entidades territoriales y /as Empresas Sociales del Estado, mediante el rubro Apoyo a Programas de Desarrollo de la Salud Ley 100 de 1993</t>
  </si>
  <si>
    <t>1700-07</t>
  </si>
  <si>
    <t>Entidades territoriales y Empresas Sociales del Estado con recursos transferidos</t>
  </si>
  <si>
    <t xml:space="preserve">Demanda por capacidad financiera </t>
  </si>
  <si>
    <t>Número de entidades territoriales y Empresas Sociales del Estado con recursos transferidos</t>
  </si>
  <si>
    <t>A-03-03-02-002</t>
  </si>
  <si>
    <t>Informe de entidades territoriales y ESES con recursos transferidos</t>
  </si>
  <si>
    <t>Realizar transferencias, a demanda por capacidad financiera,  con el fin de apoyar los proyectos presentados por las Entidades territoriales y /as Empresas Sociales del Estado, mediante el rubro Plan Nacional de Salud Rural</t>
  </si>
  <si>
    <t>1700-08</t>
  </si>
  <si>
    <t>A-03-11-01-002</t>
  </si>
  <si>
    <t>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t>
  </si>
  <si>
    <t>1700-09</t>
  </si>
  <si>
    <t>Monitoreo, Seguimiento y evaluación de los procesos de participación generados en las instituciones del sector</t>
  </si>
  <si>
    <t>1700-10</t>
  </si>
  <si>
    <t>Instituciones del sector salud apoyadas y sensibilizadas en el seguimiento de la política de participación social en salud</t>
  </si>
  <si>
    <t>Número de instituciones apoyadas y sensibilizadas</t>
  </si>
  <si>
    <t>Sistemas de información, Registros físicos</t>
  </si>
  <si>
    <t>Informe sobre instituciones del sector salud apoyadas y sensibilizadas en el seguimiento de la política de participación social en salud</t>
  </si>
  <si>
    <t>.Informe sobre instituciones del Sector salud apoyadas y sensibilizadas en el seguimiento de la politica de participación social en Salud</t>
  </si>
  <si>
    <t>Realizar acciones de apoyo dirigidas al fortalecimiento de la participación social del sector salud con énfasis en los procesos de educación para la participación</t>
  </si>
  <si>
    <t>1700-11</t>
  </si>
  <si>
    <t>Instituciones apoyadas y grupos de interés  con seguimiento  en los procesos para la participación social en salud</t>
  </si>
  <si>
    <t>Número de eventos realizados y de reuniones de seguimiento</t>
  </si>
  <si>
    <t>Informe sobre instituciones apoyadas y con seguimiento en los procesos para la participación social en salud</t>
  </si>
  <si>
    <t xml:space="preserve">Informe sobre instituciones del Sector salud apoyadas y sensibilizadas en el seguimiento de la politica de participación social en Salud.  </t>
  </si>
  <si>
    <t>Atender requerimientos de asistencia técnica a las entidades territoriales con el fin de fortalecer la implementación de mecanismos de participación social en salud</t>
  </si>
  <si>
    <t>1700-12</t>
  </si>
  <si>
    <t>Informe de comisiones</t>
  </si>
  <si>
    <t>Informe de comisiones realizadas.</t>
  </si>
  <si>
    <t>Apoyar la deliberación publica de los diferentes actores de la sociedad civil colombiana para orientar la toma de decisiones en la construcción de las políticas públicas de salud.</t>
  </si>
  <si>
    <t>1700-13</t>
  </si>
  <si>
    <t xml:space="preserve">Actores de la sociedad civil apoyados para la deliberación pública </t>
  </si>
  <si>
    <t xml:space="preserve">Producto </t>
  </si>
  <si>
    <t>Número de actores de la sociedad civil apoyados</t>
  </si>
  <si>
    <t xml:space="preserve">Registros de información </t>
  </si>
  <si>
    <t xml:space="preserve"> Informe sobre actores de la sociedad civil apoyados</t>
  </si>
  <si>
    <t>Informe sobre los actores de la sociedad civil apoyados y sensibilizados para orientar la toma de decisiones en la construcción de las políticas públicas de salud.</t>
  </si>
  <si>
    <t>Realizar estudios de interés en salud pública</t>
  </si>
  <si>
    <t>2100-01</t>
  </si>
  <si>
    <t>Documentos de estudios de interés en salud pública</t>
  </si>
  <si>
    <t>Número de estudios de interés en salud pública</t>
  </si>
  <si>
    <t>Otro, fuente propia Dir PyP</t>
  </si>
  <si>
    <t>Monitorear y evaluar la implementación de  estrategias de articulación sectorial e intersectorial para la promoción de modos, condiciones y estilos de vida saludable</t>
  </si>
  <si>
    <t>2100-02</t>
  </si>
  <si>
    <t>Documentos de planeación para el mejoramiento de la calidad en salud elaborados</t>
  </si>
  <si>
    <t>Número de Documentos de planeación para el mejoramiento de la calidad en salud elaborados</t>
  </si>
  <si>
    <t>No aplica</t>
  </si>
  <si>
    <t>Documentos del acompañamiento territorial para monitorear y evaluar estrategias de articualcion sectorial e intersectorial para la promoción de modos, condiciones y estilos de vida saludable</t>
  </si>
  <si>
    <t xml:space="preserve">Realizar seguimiento al proceso de implementación de los lineamientos por entorno (Educativo, institucional, laboral, hogar y comunitario) </t>
  </si>
  <si>
    <t>2100-03</t>
  </si>
  <si>
    <t>Documentos lineamientos técnicos elaborados</t>
  </si>
  <si>
    <t>Número de Documentos lineamientos técnicos elaborados</t>
  </si>
  <si>
    <t>Linemaiento técnico elaborado</t>
  </si>
  <si>
    <t>Formular, hacer  seguimiento de  las politicas o marcos reglamentarios de promoción de la salud y prevención de la enfermedad</t>
  </si>
  <si>
    <t>2100-04</t>
  </si>
  <si>
    <t>Documentos normativos</t>
  </si>
  <si>
    <t>Número de documentos normativos</t>
  </si>
  <si>
    <t>Documento de la formulación, seguimiento de las politicas o marcos reglamentarios de promoción de la salud y prevención de la enfermedad</t>
  </si>
  <si>
    <t>Aplicar la metodología de análisis de información, monitoreo y evaluación en violencias de género</t>
  </si>
  <si>
    <t>2100-05</t>
  </si>
  <si>
    <t xml:space="preserve">Docuemnto del apoyo en la recolección de la información sobre los casos de violencias de género por medio de indicadores </t>
  </si>
  <si>
    <t xml:space="preserve">Número de documentos que den cuenta del apoyo en la recolección de la información sobre los casos de violencias de género por medio de indicadores </t>
  </si>
  <si>
    <t xml:space="preserve">Informe de avance del documento que dé cuenta del apoyo en la recolección de la información sobre los casos de violencias de género por medio de indicadores </t>
  </si>
  <si>
    <t>Documento que dé cuenta del apoyo en la recolección de la información sobre los casos de violencias de género por medio de indicadores que permitan hacer el seguimiento, monitoreo y evaluación de las acciones de política pública por medio de las fuentes de información que conforman el Sistema Integrado de Información de Violencias de Género (SIVIGE).</t>
  </si>
  <si>
    <t xml:space="preserve">Realizar gestión, seguimiento y monitoreo desde el nivel nacional a la planeación, ejecución (técnica-financiera) del Plan de Intervenciones Colectivas y a los lineamientos técnicos para el desarrollo de capacidades territoriales en los planes, programas y estrategias de promoción y prevención en el marco del nuevo modelo de salud promocional, preventivo y predictivo
</t>
  </si>
  <si>
    <t>2100-06</t>
  </si>
  <si>
    <t xml:space="preserve">Seguimiento a la ejecución del Plan de Intervenciones Colectivas </t>
  </si>
  <si>
    <t xml:space="preserve">Número de informes de ejecución, monitoreo del Plan de Intervenciones Colectivas </t>
  </si>
  <si>
    <t>Informe de avance de la ejecución, monitoreo del Plan de Intervenciones Colectivas</t>
  </si>
  <si>
    <t>Informe de ejecución, monitoreo del Plan de Intervenciones Colectivas</t>
  </si>
  <si>
    <t>Apoyar la gestión operacional para el monitoreo y evaluación de los programas y estrategias de salud pública</t>
  </si>
  <si>
    <t>2100-07</t>
  </si>
  <si>
    <t>Apoyo a la gestión operacional para el monitoreo y evaluación de los programas y estrategias de salud pública</t>
  </si>
  <si>
    <t>Número de contratos realizados de apoyo a la gestión operacional para el monitoreo y evaluación de los programas y estrategias de salud pública</t>
  </si>
  <si>
    <t>Contrato de apoyo a la gestión operacional para el monitoreo y evaluación de los programas y estrategias de salud pública: adquisición de equipos de computo</t>
  </si>
  <si>
    <t xml:space="preserve">Hacer seguimiento y monitoreo a la implementación nacional y territorial de la Política Nacional de Salud Mental y la Política Integral para la prevención y atención del consumo de sustancias psicoactivas. </t>
  </si>
  <si>
    <t>2100-08</t>
  </si>
  <si>
    <t xml:space="preserve">Implementación de la Política Nacional de Salud Mental y la Política Integral para la prevención y atención del consumo de sustancias psicoactivas. </t>
  </si>
  <si>
    <t xml:space="preserve">Número de documentos de la Implementación de la Política Nacional de Salud Mental y la Política Integral para la prevención y atención del consumo de sustancias psicoactivas. </t>
  </si>
  <si>
    <t>Informe de avance de la implementación de politica de salud mental y prevención y atención del consumo de sustancias psicoactivas</t>
  </si>
  <si>
    <t>Documento de la implementación de la politica de salud mental y prevención y atención del consumo de sustancias psicoactivas</t>
  </si>
  <si>
    <t xml:space="preserve">Orientar y acompañar  la obtención y medición de resultados en salud individuales y colectivos a través de la adopción efectiva de las políticas,  planes estratégicos y lineamientos para la reducción de la carga de las enfermedades transmisibles </t>
  </si>
  <si>
    <t>2100-09</t>
  </si>
  <si>
    <t xml:space="preserve">Documentos de seguimiento de los planes estratégicos y lineamientos para la reducción de la carga de las enfermedades transmisibles </t>
  </si>
  <si>
    <t xml:space="preserve">N° de documentos de seguimiento de los  planes  estratégicos y lineamientos para la reducción de la carga de las enfermedades transmisibles </t>
  </si>
  <si>
    <t xml:space="preserve">Documento de seguimiento de los planes estratégicos y lineamientos para la reducción de la carga de las enfermedades transmisibles </t>
  </si>
  <si>
    <t xml:space="preserve">Formular, divulgar y hacer seguimiento a la implementación de los documentos de política, técnicos o normativos,  para el desarrollo de capacidades de los agentes del SGSSS y actores intersectoriales, en materia de promoción y garantía de los derechos sexuales y  reproductivos y para  la prevención de los eventos aosciados a la salud sexual y reproductiva. </t>
  </si>
  <si>
    <t>2100-10</t>
  </si>
  <si>
    <t xml:space="preserve">% avance en la formulación,  divulgación y seguimiento a la implementación de los documentos de política, técnicos o normativos,  para el desarrollo de capacidades   en materia de promoción y garantía de los derechos sexuales y  reproductivos y para  la prevención de los eventos aosciados a la salud sexual y reproductiva. </t>
  </si>
  <si>
    <t>Número de territorios de  acompañados técnicamente en el marco de formulación, divulgación  y seguimiento de  los documentos de política, técnicos o  normativos, en materia de promoción de derechos sexuales y reproductivos y para la  prevención de eventos asociados a la SSR / 37 Departamentos y Distritos * 100</t>
  </si>
  <si>
    <t xml:space="preserve"> Informe de avance en la formulación, divulgación y seguimiento a la implementación de los documentos de política, técnicos o normativos de los derechos sexuales y  reproductivos y para  la prevención de los eventos aosciados a la salud sexual y reproductiva. </t>
  </si>
  <si>
    <t xml:space="preserve"> Informe de la implementación de los documentos de política, técnicos o normativos de los derechos sexuales y  reproductivos y para  la prevención de los eventos aosciados a la salud sexual y reproductiva. </t>
  </si>
  <si>
    <t>Sistematizar, monitorear  y evaluar la implementación de modelos y estrategias de articulación sectorial e intersectorial para la promoción de modos, condiciones y estilos de vida saludable basados en atencion primaria en salud.</t>
  </si>
  <si>
    <t>2100-11</t>
  </si>
  <si>
    <t>Informe del avance nacional y territorial de modelos y estrategias para la promoción de modos, condiciones y estilos de vida saludable.</t>
  </si>
  <si>
    <t>Número de informes del avance nacional y territorial de modelos y estrategias para la promoción de modos, condiciones y estilos de vida saludable.</t>
  </si>
  <si>
    <t>Informe trimestral consolidado del avance  nacional y territorial de modelos y estrategias para la promoción de modos, condiciones y estilos de vida saludable.</t>
  </si>
  <si>
    <t>Informe anual consolidado del avance nacional y territorial de modelos y estrategias para la promoción de modos, condiciones y estilos de vida saludable.</t>
  </si>
  <si>
    <t>Implementar  y hacer seguimiento a resultados en salud individuales y colectivos a través de la adopción efectiva de las políticas, programas para temas de consumo y aprovechamiento biologico de los alimentos, calidad e inocuidad de los alimentos</t>
  </si>
  <si>
    <t>2100-12</t>
  </si>
  <si>
    <t>Documentos técnicos que de cuenta de la gestión para la implementación y seguimiento para temas de consumo y aprovechamiento biologico de los alimentos, calidad e inocuidad de los alimentos implementadas</t>
  </si>
  <si>
    <t>Número de documentos</t>
  </si>
  <si>
    <t>Informe de avance que de cuenta de la gestión para la implementación y seguimiento</t>
  </si>
  <si>
    <t>Documento final que de cuenta de la gestión para la implementación de Bancos de Leche Humana y consejería e indicadores trazadores, Plan desnutrición y Exceso de peso</t>
  </si>
  <si>
    <t>Gestionar las agendas sectoriales e interesectoriales de los componentes de la salud ambiental para las intervenciones de los determinantes sanitarios, ambientales y sociales.</t>
  </si>
  <si>
    <t>2100-13</t>
  </si>
  <si>
    <t xml:space="preserve">Documento técnico que de cuenta de la gestión de  las agendas sectoriales e interesectoriales en el marco de los componentes de la salud ambiental </t>
  </si>
  <si>
    <t>Informe de avance  que de cuenta de la gestión de  las agendas sectoriales e interesectoriales en el marco de los componentes de la salud ambiental  para las intervenciones de los determinantes sanitarios, ambientales y sociales.</t>
  </si>
  <si>
    <t>Informe de avance  que de cuenta de la gestión de  las agendas sectoriales e interesectoriales para las intervenciones de los determinantes sanitarios, ambientales y sociales</t>
  </si>
  <si>
    <t xml:space="preserve">Informe de avance  que de cuenta de la gestión de  las agendas sectoriales e interesectoriales para las intervenciones de los determinantes sanitarios, ambientales y sociales </t>
  </si>
  <si>
    <t xml:space="preserve">Documento final  que de cuenta de la gestión dde la gestión de  las agendas sectoriales e interesectoriales para las intervenciones de los determinantes sanitarios, ambientales y sociales </t>
  </si>
  <si>
    <t>Realizar la gestión administrativa y técnica del proyecto de la Iniciativa Regional para la Eliminación de la Malaria - IREM</t>
  </si>
  <si>
    <t>2100-14</t>
  </si>
  <si>
    <t>% de Implementación del Plan  estratégico de eliminación de la malaria en el marco de la Iniciativa Regional de Eliminación de la Malaria-IREM</t>
  </si>
  <si>
    <t>Numero de actividades ejecutadas/ Numero de actividades programadas por X 100</t>
  </si>
  <si>
    <t>Informe de avances del proceso de  implementación de la IREM en territorio</t>
  </si>
  <si>
    <t>Concertar con la MPC la ruta metodológica para la construcción del capitulo étnico en SAN</t>
  </si>
  <si>
    <t>2100-15</t>
  </si>
  <si>
    <t>Documento de concertación con la MPC de la ruta metodológica para la construcción del capitulo étnico en SAN</t>
  </si>
  <si>
    <t>Documento que recopile la concertación de la ruta metodológica para la construcción del capítulo étnico en SAN</t>
  </si>
  <si>
    <t>Realizar acciones de promoción de la convivencia y la salud mental, prevención de factores de riesgo frente al consumo de sustancias psicoactivas, tratamiento integral y rehabilitación integral e inclusión social a las personas con consumos problemáticos y la gestión, articulación sectorial e intersectorial que responde a la particularidades poblacionales y territoriales</t>
  </si>
  <si>
    <t>2100-16</t>
  </si>
  <si>
    <t>Documento técnico de acciones de promoción de la convivencia y la salud mental, prevención de factores de riesgo frente al consumo de sustancias psicoactivas</t>
  </si>
  <si>
    <t>Número de docuemntos técnicos</t>
  </si>
  <si>
    <t>Informe de avance de las acciones de promoción de la convivencia y la salud mental, prevención de factores de riesgo frente al consumo de sustancias psicoactivas</t>
  </si>
  <si>
    <t>Adquirir y distribuir medicamentos, biológicos e insumos de interés en salud pública para la prevención y el control de riesgos y enfermedades</t>
  </si>
  <si>
    <t>2100-17</t>
  </si>
  <si>
    <t>Territorios con insumos y medicamentos de interés en salud pública</t>
  </si>
  <si>
    <t>Número de entidades territoriales a los que se les entrega insumos y medicamentos</t>
  </si>
  <si>
    <t>Otro, ingresos y egresos de medicamentos de interés en salud pública - Subdirección de Gestión de Operaciones</t>
  </si>
  <si>
    <t>Informe de distribución de insumos y medicamentos de interés en salud pública a las entidades territoriales</t>
  </si>
  <si>
    <t>Adquirir y distribuir insumos para el proyecto de la Iniciativa Regional para la Eliminación de la Malaria - IREM</t>
  </si>
  <si>
    <t>2100-18</t>
  </si>
  <si>
    <t>Territorios con insumos para el proyecto de la Iniciativa Regional para la Eliminación de la Malaria - IREM</t>
  </si>
  <si>
    <t xml:space="preserve">Número de Compras de insumos para el proyecto de la Iniciativa Regional para la Eliminación de la Malaria - IREM </t>
  </si>
  <si>
    <t xml:space="preserve">Contrato de insumos para el proyecto de la Iniciativa Regional para la Eliminación de la Malaria - IREM </t>
  </si>
  <si>
    <t>Realizar la adquisición, almacenamiento y distribución  oportuna de los biológicos e insumos del  Programa Ampliado  de Inmunizacioes  a las 37 entidades territoriales, de acuerdo con las necesidades y coberturas establecidas</t>
  </si>
  <si>
    <t>2100-19</t>
  </si>
  <si>
    <t>Insumos entregados a la Entidades Territoriales</t>
  </si>
  <si>
    <t>Número de insumos entregados a la Entidades Territoriales</t>
  </si>
  <si>
    <t>Otro, ingresos y egresos de biológicos - Subdirección de Gestión de Operaciones</t>
  </si>
  <si>
    <t xml:space="preserve">Informe  de distribución de Biológicos e insumos  a  las Entidades Territoriales  </t>
  </si>
  <si>
    <t xml:space="preserve">Orientar y acompañar la obtención y medición de resultados en salud individuales y colectivos del programa  PAI </t>
  </si>
  <si>
    <t>2100-20</t>
  </si>
  <si>
    <t xml:space="preserve">Departamentos con asistencia técnica del programa PAI  </t>
  </si>
  <si>
    <t xml:space="preserve">Número de departamentos con asistencia técnica del programa PAI  </t>
  </si>
  <si>
    <t xml:space="preserve">Informe de departamentos con asistencia técnica del programa PAI  </t>
  </si>
  <si>
    <t>Realizar estrategias de información en salud y comunicación para la salud para el fortalecimiento del PAI</t>
  </si>
  <si>
    <t>2100-21</t>
  </si>
  <si>
    <t>Lineamientos de jornadas de vacunación que incluyen la difusión de las estrategias de comunicación e información</t>
  </si>
  <si>
    <t>Número de Lineamientos de jornadas de vacunación que incluyen la difusión de las estrategias de comunicación e información</t>
  </si>
  <si>
    <t xml:space="preserve">Realizar el seguimiento a los planes nacionales de los eventos inmunoprevenibles en control, eliminación y erradicación. </t>
  </si>
  <si>
    <t>2100-22</t>
  </si>
  <si>
    <t>Seguimiento a planes nacionales de erradicación, eliminación y control de enfermedades inmunoprevenibles</t>
  </si>
  <si>
    <t xml:space="preserve"> Número de  documentos de seguimiento a planes nacionales de erradicación, eliminación y control de enfermedades inmunoprevenibles</t>
  </si>
  <si>
    <t>Informe de avance de seguimiento a planes nacionales de erradicación, eliminación y control de enfermedades inmunoprevenibles</t>
  </si>
  <si>
    <t>Documentos de seguimiento a planes nacionales de erradicación, eliminación y control de enfermedades inmunoprevenibles</t>
  </si>
  <si>
    <t xml:space="preserve">Transferencias Nacionales: Lepra: 03-04-01-008, TB: 03-11-01-001, ETV: 03-03-02-013, Suministro de medicamentos de leishmaniasis (03-03-02-006) Programa atención áreas marginadas (03-04-01-009, impuesto social a las municiones  (A-03-03-04-053) </t>
  </si>
  <si>
    <t>2100-23</t>
  </si>
  <si>
    <t>% de ejecución de las Transferencias nacionales</t>
  </si>
  <si>
    <t>Valor ejecutado por programa /Valor total transferido por programa X 100</t>
  </si>
  <si>
    <t>Funcionamiento</t>
  </si>
  <si>
    <t>Emisión de los Lineamientos técnicos y giro de recursos a las DTS</t>
  </si>
  <si>
    <t xml:space="preserve">Informe de seguimiento técnico y de ejecución trimestral a  las 37 DTS </t>
  </si>
  <si>
    <t xml:space="preserve">Informe de seguimiento técnico y de ejecución trimestral a las 37 DTS </t>
  </si>
  <si>
    <t>Ejecutar los estudios priorizados por la Dirección de Epidemiología que incluyen la Agenda programatica en su segunda ronda del Sistema Nacional de Estudios y Encuestas.</t>
  </si>
  <si>
    <t>2200-01</t>
  </si>
  <si>
    <t>Porcentaje de avance del cronograma de ejecución de los estudios</t>
  </si>
  <si>
    <t>Actividades realizadas de los estudios a realizar / Actividades programadas en el cronograma de ejecución de estudios</t>
  </si>
  <si>
    <t>Cronograma de ejecución de estudios</t>
  </si>
  <si>
    <t>Adjudicación de ejecución de la fase II de la ENDS y ENSIN 2020</t>
  </si>
  <si>
    <t>Avance en la ejecución de la fase II de la  y ENSIN.</t>
  </si>
  <si>
    <t>Gestionar evidencia,  comunicación y transferencia de la información en salud.</t>
  </si>
  <si>
    <t>2200-02</t>
  </si>
  <si>
    <t>Porcentaje de documentos en el Repositorio Institucional Digital con metadatos</t>
  </si>
  <si>
    <t xml:space="preserve">Número de documentos publicados en el RID/ Número de solicitudes de publicación en el RID </t>
  </si>
  <si>
    <t>RID</t>
  </si>
  <si>
    <t>Avance en la elaboración de metadatos de los documentos del RID</t>
  </si>
  <si>
    <t>Realizar actividades de operación del Centro Nacional de Enlace (CNE).</t>
  </si>
  <si>
    <t>2200-03</t>
  </si>
  <si>
    <t xml:space="preserve">Oportunidad en la operación del CNE </t>
  </si>
  <si>
    <t xml:space="preserve">Gestión </t>
  </si>
  <si>
    <t>Informe trimestral de comunicaciones verificadas</t>
  </si>
  <si>
    <t>Desarrollar documento técnicos y normativos para la Red Nacional de Laboratorios</t>
  </si>
  <si>
    <t>2200-04</t>
  </si>
  <si>
    <t>Documentos técnicos y normativos de la Red Nacional de Laboratorios</t>
  </si>
  <si>
    <t>Número de documentos desarrollados / Número de documentos planeados</t>
  </si>
  <si>
    <t>Informe Técnico de la gestión sobre RELAB</t>
  </si>
  <si>
    <t>Informe de Avance de la Comisión Nacional Intersectorial de la RNL</t>
  </si>
  <si>
    <t>Documentos técnicos elaborados</t>
  </si>
  <si>
    <t>Propuesta Normativa Publicada</t>
  </si>
  <si>
    <t>Brindar Asistencia Técnica a entidades territoriales, EPS, ARL y actores del SGSSS en (temas competencia de la DED) .</t>
  </si>
  <si>
    <t>2200-05</t>
  </si>
  <si>
    <t>Informe trimestral de asistencia técnica.</t>
  </si>
  <si>
    <t>Un Informe trimestral de asistencia técnica</t>
  </si>
  <si>
    <t>Informe trimestral de asistencia técnica</t>
  </si>
  <si>
    <t xml:space="preserve">Construir los lineamientos de las orientaciones para la incorporación de variables propias e interculturales  que permitan la estructuración y actualización de los análisis de situación de salud para el ASIS intercultural en grupos étnicos y víctimas. </t>
  </si>
  <si>
    <t>2200-06</t>
  </si>
  <si>
    <t>Informe trimestral de asistencia técnica de la incorporación de los lineamientos.</t>
  </si>
  <si>
    <t>Número de informes</t>
  </si>
  <si>
    <t>Informe Trimestral de asistencia técnica para la incorporación de los lineamientos.</t>
  </si>
  <si>
    <t xml:space="preserve">Realizar gestión y acompañamiento técnico a las entidades territoriales para la incorporación del componente de Grupos Étnicos y Víctimas en la planeación territorial en salud </t>
  </si>
  <si>
    <t>2200-07</t>
  </si>
  <si>
    <t xml:space="preserve">Acciones para Planeaciòn Integral en Salud en componente ètnico </t>
  </si>
  <si>
    <t>Número de Informes Presentados</t>
  </si>
  <si>
    <t>Informe Trimestral de asistencia técnica para la incorporación de los lineamientos en la planeación territorial de salud de la población víctima.</t>
  </si>
  <si>
    <t>Consolidar los procesos de analisis de situación de salud, caracterización poblacional -colectiva-individual y armonización de la planeación territorial en salud con el Plan Decenal de Salud Pública.</t>
  </si>
  <si>
    <t>2200-08</t>
  </si>
  <si>
    <t>Procesos consolidados de la Planeaciòn integral en salud</t>
  </si>
  <si>
    <t>Nùmero de informes de avance de los procesos de planeaciòn integral en salud.</t>
  </si>
  <si>
    <t>Informe  trimestral de avance de los procesos de planeaciòn integral en salud.</t>
  </si>
  <si>
    <t>Informe consoliado de los procesos de planeación integral en salud.</t>
  </si>
  <si>
    <t>Mantener actualizado el Analísis de Situación de Salud Nacional - ASIS, y los procesos de seguimiento y evaluación de los analisis de situación de salud departamentales, caracterización, planeación en salud y armonización con el Plan Decenal de Salud Pública.</t>
  </si>
  <si>
    <t>2200-09</t>
  </si>
  <si>
    <t>Monitoreo, seguimiento y evaluaciòn</t>
  </si>
  <si>
    <t>Gestiòn</t>
  </si>
  <si>
    <t>Número de Informes de seguimieto  y evaluación de los los procesos consolidados de la Planeaciòn integral en salud</t>
  </si>
  <si>
    <t>Informe trimestral seguimieto  y evaluación de los los procesos consolidados de la Planeaciòn integral en salud</t>
  </si>
  <si>
    <t>Armonizar los procesos de la planeaciòn integral en salud al Plan Decenal de Salud Pública 2022 -  2031 para la implementación del Plan en las entidades territoriales</t>
  </si>
  <si>
    <t>2200-10</t>
  </si>
  <si>
    <t>Porcentaje de avance del proceso de armonización de planeaciòn integral en salud al Plan Decenal de Salud Pública 2022 -  2031.</t>
  </si>
  <si>
    <t>Actividades realizadas / Actividades programadas en la armonización de los procesos de la planeación integral en salud al PDSP 2022 2031</t>
  </si>
  <si>
    <t xml:space="preserve">Cronograma de ejecución </t>
  </si>
  <si>
    <t>Informe de avance de los procesos de planeación integral en salud al PDSP 2022 2031 armonizados</t>
  </si>
  <si>
    <t>Elaborar los documentos técnicos y normativos  para el fortalecimiento de los procesos del sistema de vigilancia en salud pública y gestión intersectorial.</t>
  </si>
  <si>
    <t>2200-11</t>
  </si>
  <si>
    <t>Documentos técnicos y normativos de Vigilancia en Salud Pública (vsp)</t>
  </si>
  <si>
    <t>Avance en la propuesta técnica o normativa publicada</t>
  </si>
  <si>
    <t>Actualizar los lineamientos normativos técnicos  legales y financieros para divulgación y apropiación de los procesos de analisis de situación de salud, sistema de vigilancia en salud pública, planeación en salud pública y gestión intersectorial.</t>
  </si>
  <si>
    <t>2200-12</t>
  </si>
  <si>
    <t xml:space="preserve">Informe administrativo de los aspectos económicos y legales </t>
  </si>
  <si>
    <t xml:space="preserve">Informe trimestral del avance en los aspectos económicoa y leales de la Dirección </t>
  </si>
  <si>
    <t>Informe de avance en lineamientos normativos técnicos y legales para divulgación y apropiación de los procesos de analisis de situación de salud,sistema de vigilancia en salud pública,planeación en salud pública y gestión intersectorial</t>
  </si>
  <si>
    <t>Realizar asistencia técnica para desarrollar capacidades para la vigilancia e investigación y respuesta de la malaria en territorios priorizados</t>
  </si>
  <si>
    <t>2200-13</t>
  </si>
  <si>
    <t>Informes de asistencia técnica para desarrollar capacidades en los territorios priorizados</t>
  </si>
  <si>
    <t xml:space="preserve">Informes de asistencia técnica presentados </t>
  </si>
  <si>
    <t>Informe de avance en el desarrollo de capacidades para la vigilancia e investigación y respuesta de la malaria en territorios priorizados</t>
  </si>
  <si>
    <t>Administración de fuentes de información de acuerdo a los criterios establecidos</t>
  </si>
  <si>
    <t>2200-14</t>
  </si>
  <si>
    <t>Informe de administración de fuentes de información.</t>
  </si>
  <si>
    <t xml:space="preserve">Plan Estadistico Sectorial </t>
  </si>
  <si>
    <t>Adelantar acciones para la actualización e  implementación de los componentes del SOGC (Habilitación, Acreditación y AMEC) asociados a prestación de servicios de salud en el marco del modelo preventivo y predectivo</t>
  </si>
  <si>
    <t>2300-01</t>
  </si>
  <si>
    <t>Porcentaje de avance de los productos</t>
  </si>
  <si>
    <t>(Número de productos ejecutados/Número de productos programados)*100</t>
  </si>
  <si>
    <t>Productos entregados por el responsable de la ejecución de la actividad</t>
  </si>
  <si>
    <t>i) propuesta de Decreto para la actualización de Sistema Obligatorio de Garantía de Calidad _SOGC revisada y ajustada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
iv) Propuesta de manual de actualización de los estándares y criterios para la habilitación de Unidades Funcionales de Cáncer de Adulto e Infantil.
v) Documento de diagnostico del componente de Auditoría para el Mejoramiento de la calidad de la Ateción en Salud - AMEC para su actualización</t>
  </si>
  <si>
    <t xml:space="preserve">i) propuesta de Decreto para la actualización de Sistema Obligatorio de Garantía de Calidad _SOGC aprobada
ii) Informe trimestral de la asistencia técnica brindada a las Entidades Territoriales - ET para la implementación de la regulación de habilitación de servicios de salud.
iii) norma de estándares de habilitación de servicios de salud expedida (3100 de 2020 modificada)
iv) Propuesta de actualización de los estándares y criterios para la habilitación de Unidades Funcionales de Cáncer - de Adulto e Infantil socializada
v) Propuesta de la actualización de los documentos técnicos relacionados con el componente de Auditoría para el Mejoramiento de la calidad de la Atención en Salud - AMEC. </t>
  </si>
  <si>
    <t>i)  Decreto para la actualización de Sistema Obligatorio de Garantía de Calidad _SOGC expedido
ii) Informe trimestral de la asistencia técnica brindada a las Entidades Territoriales - ET para la implementación de la regulación de habilitación de servicios de salud.
iii)  estándares  y criterios para la habilitación de Unidades Funcionales de Cáncer - de Adulto e Infantil modificados
iv)  documentos técnicos relacionados con el componente de Auditoría para el Mejoramiento de la calidad de la Atención en Salud - AMEC modificados</t>
  </si>
  <si>
    <t>i)  Decreto  para la actualización de Sistema Obligatorio de Garantía de Calidad _SOGC-  socializado y en proceso de implementación
ii) Informe trimestral de la asistencia técnica brindada a las Entidades Territoriales - ET para la implementación de la regulación de habilitación de servicios de salud.
iii) Diagnóstico del componente de acreditación del SOGCS acorde con el nuevo Decreto 
iv) Documentos  técnicos del componente de Auditoría para el Mejoramiento de la calidad de la Ateción en Salud - AMEC en proceso de implementación</t>
  </si>
  <si>
    <t>Adelantar las actividades relacionadas con el desarrollo técnico y normativo del componente de Telesalud del Modelo Preventivo y predictivo</t>
  </si>
  <si>
    <t>2300-02</t>
  </si>
  <si>
    <t xml:space="preserve">Porcentaje de avance en los productos programados </t>
  </si>
  <si>
    <t>i) informe de avance del desarrollo técnico y normativo del componente de Telesalud del Modelo Preventivo y Predictivo
ii) Proyecto tipo de Telesalud estandarizado y públicado por DNP en el Banco Nacional de Proyectos de Inversiones</t>
  </si>
  <si>
    <t xml:space="preserve">i) informe de avance del desarrollo técnico y normativo del componente de Telesalud del Modelo Preventivo y Predictivo
ii) informe de avance de la formulación de los proyectos de Telesalud para dos (2) departamentos  con base en el proyecto tipo de Telesalud estadarizado </t>
  </si>
  <si>
    <t xml:space="preserve">i) informe de avance del desarrollo técnico y normativo del componente de Telesalud del Modelo Preventivo y Predictivo
ii) informe de avance de la formulación de los proyectos de Telesalud para dos (2) departamentos con base en el proyecto tipo de Telesalud estadarizado </t>
  </si>
  <si>
    <t xml:space="preserve">i) Documento técnico consolidado del componente de Telesalud del Modelo Preventivo y Predictivo
ii) Propuesta de desarrollos normativos del componente de Telesalud del Modelo Preventivo y Predictivo
ii) Informe consolidado del avance de la formulación de los proyectos de Telesalud para dos (2) departamentos  con base en el proyecto tipo de Telesalud estandarizado </t>
  </si>
  <si>
    <t>Adelantar acciones para la implementación y seguimiento de la transversalización de la estrategia de Atención Primaria en el Sistema de Salud</t>
  </si>
  <si>
    <t>2300-03</t>
  </si>
  <si>
    <t>i) Informe de avance de la formulación del documento de lineamientos técnicos para la implementación, operación y seguimiento de los CAPS 
ii) Documento memoria justificativa y propuesta normativa  del Comité  para la transversalización de la estrategía de Arención Pimaria en Salud - APS en el sistema de salud</t>
  </si>
  <si>
    <t xml:space="preserve">i) documento de lineamientos técnicos para la implementación, operación y seguimiento de los CAPS formulado
ii) acto administrativo de creación del Comité  para la trasversalización de la estrategía de APS en el sistema de salud
</t>
  </si>
  <si>
    <t xml:space="preserve">i) Informe de asistencia técnica relacionada con la implementación, operación y seguimiento de los CAPS
iI) Informe de avance de implementación del Comité para la trasversalización de la estrategía de APS en el sistema de salud
</t>
  </si>
  <si>
    <t xml:space="preserve">i) Informe de asistencia técnica relacionada con la implementación, operación y seguimiento de los CAPS
iI) Informe de implementación del Comité para la trasversalización de la estrategía de APS en el sistema de salud 
</t>
  </si>
  <si>
    <t>Adelantar acciones para la actualización, implementación y seguimiento de instrumentos y lineamientos de información relacionados con la prestación de servicios de salud y Atención Primaria</t>
  </si>
  <si>
    <t>2300-04</t>
  </si>
  <si>
    <t>Informe de avance de actualización, implementación y seguimiento de instrumentos y lineamientos de información relacionados con la prestación de servicios de salud y Atención Primaria</t>
  </si>
  <si>
    <t>Prestar asistencia técnica a las entidades territoriales en el marco del fortalecimiento de la red publica Hospitalaria, que permita la prestación de los servicios de salud de manera integral e integrada.</t>
  </si>
  <si>
    <t>2300-05</t>
  </si>
  <si>
    <t>Porcentaje de avance de asistencia técnica ejecutada.</t>
  </si>
  <si>
    <t>(Número de actividades ejecutadas/Número de actividades programadas de Asistencia Técnica)*100</t>
  </si>
  <si>
    <t>Productos entregados por el responsable de la ejecución de la actividad.</t>
  </si>
  <si>
    <t xml:space="preserve">Informe de asistencia técnica integral en el marco del fortalecimiento de la red pública Hospitalaria, que permita la prestación de los servicios de salud de manera integral e integrada.  </t>
  </si>
  <si>
    <t>Ejecutar acciones de planeación, implementación, asistencia técnica y seguimiento para la ejecución de los recursos asignados por la Nación para el fortalecimiento del hospital público</t>
  </si>
  <si>
    <t>2300-06</t>
  </si>
  <si>
    <t xml:space="preserve">Informe de avance en la ejecución de los recursos asignados para el fortalecimiento de los hospitales públicos </t>
  </si>
  <si>
    <t>Brindar asistencia técnica en aspectos relacionados con la prestación de servicios de salud basada en APS para poblaciones vulnerables</t>
  </si>
  <si>
    <t>2300-07</t>
  </si>
  <si>
    <t xml:space="preserve">Porcentaje </t>
  </si>
  <si>
    <t>Dirección de Prestación de Servicios y Atención primaria Grupo APS</t>
  </si>
  <si>
    <t>Informe de asistencia técnica en aspectos relacionados con la prestación de servicios de salud basada en APS para poblaciones vulnerables</t>
  </si>
  <si>
    <t xml:space="preserve">Desarrollar acciones de asistencia técnica y seguimiento a las entidades territoriales para la viabilización y ejecución de proyectos de infraestructura fisica en salud y dotación hospitalaria </t>
  </si>
  <si>
    <t>2300-08</t>
  </si>
  <si>
    <t>Porcentaje de entidades territoriales asistidas</t>
  </si>
  <si>
    <t>(Número de entidades territoriales asistidas/Número de entidades territoriales )*100</t>
  </si>
  <si>
    <t>Información entregada por los responsables de la asistencia técnica a las entidades territoriales</t>
  </si>
  <si>
    <t>C-1901-0300-38-0-1901018-02</t>
  </si>
  <si>
    <t>i) Informe de asistencia técnica de los proyectos de infraestructura física en salud y dotación hospitalaria
ii) Informe de conceptos técnicos de los proyectos  de infraestructura física en salud y dotación hospitalaria emitidos
iv) Informe de seguimiento y apoyo técnico al DNP en la ejecución del Plan Maestro de inversiones de infraestructura, equipamiento y dotación en Salud</t>
  </si>
  <si>
    <t>i) Informe de asistencias técnicas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t>
  </si>
  <si>
    <t>i) Informe de asistencias técnicas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t>
  </si>
  <si>
    <t>Cofinanciar proyectos de infraestructura física en salud y dotación hospitalaria en el marco del Modelo Preventivo y Predictivo</t>
  </si>
  <si>
    <t>2300-09</t>
  </si>
  <si>
    <t>% de recursos ejecutados en la cofinanciación de proyectos de infraestructura física en salud y dotación hospitalaria respecto a los asignados en la vigencia</t>
  </si>
  <si>
    <t>Resultado</t>
  </si>
  <si>
    <t xml:space="preserve">Recursos ejecutados  / Recursos programados </t>
  </si>
  <si>
    <t xml:space="preserve">Base de datos: Inventario de proyectos </t>
  </si>
  <si>
    <t>C-1901-0300-38-0-1901013-02
C-1901-0300-38-0-1901013-03</t>
  </si>
  <si>
    <t xml:space="preserve">Porcentaje de recursos ejecutados en la cofinanciación de proyectos de infraestructura física en salud y dotación hospitalaria </t>
  </si>
  <si>
    <t>Implementar y hacer seguimiento al proceso de cofinanciación de la atención en salud a población migrante no asegurada</t>
  </si>
  <si>
    <t>2300-10</t>
  </si>
  <si>
    <t>Informe de avance de las acciones adelantadas para la implementación y seguimiento al proceso de cofinanciación de la atención en salud a población migrante no asegurada</t>
  </si>
  <si>
    <t>Cofinanciar la atención en salud hospitalaria a población migrante no asegurada</t>
  </si>
  <si>
    <t>2300-11</t>
  </si>
  <si>
    <t>% de recursos ejecutados en la cofinanciación de atención en la salud de la población migrante de Venezuela no asegurada</t>
  </si>
  <si>
    <t>Base de datos de cofinanciación de atención a población migrante no asegurada</t>
  </si>
  <si>
    <t>Paquetes  cofinanciados para la atención en la salud de la población migrante de Venezuela no asegurada que demanda servicios de salud de las Empresas Sociales del Estado</t>
  </si>
  <si>
    <t>Elaborar procesos y procedimientos de medicamentos, dispositivos médicos y componentes anatómicos.</t>
  </si>
  <si>
    <t>2400-01</t>
  </si>
  <si>
    <t xml:space="preserve">Porcentaje de avance de procesos y procedimientos elaborados de medicamentos, dispositivos médicos y componentes anatómicos </t>
  </si>
  <si>
    <t xml:space="preserve">Proceso y procedimientos  elaborados/ Proceso y procedimientos identificados </t>
  </si>
  <si>
    <t>Proceso de gestión de Medicamentos y tecnologías en salud</t>
  </si>
  <si>
    <t>Avance  en la elaboración del   proceso y procedimientos  diseñados, documentados y mejorados de medicamentos, dispositivos médicos y componentes anatómicos actualizados y elaborados.</t>
  </si>
  <si>
    <t xml:space="preserve">Diseñar y documentar el proceso y procedimientos relacionados medicamentos, dispositivos médicos y componentes anatómicos. </t>
  </si>
  <si>
    <t xml:space="preserve"> Mejorar y hacer seguimiento del proceso y procedimientos relacionados medicamentos, dispositivos médicos y componentes anatómicos. </t>
  </si>
  <si>
    <t xml:space="preserve">Mejorar y hacer seguimiento del proceso y procedimientos relacionados medicamentos, dispositivos médicos y componentes anatómicos. </t>
  </si>
  <si>
    <t xml:space="preserve">Elaborar documento normativo que adopta la politica de dispositivos médicos para  contribuir al acceso de la población colombiana a los dispositivos médicos inlcuyendo reactivos de diagnostivo in vitro </t>
  </si>
  <si>
    <t>2400-02</t>
  </si>
  <si>
    <t xml:space="preserve">Documento que contiene la formulacion de politica de dispositivos médicos </t>
  </si>
  <si>
    <t xml:space="preserve">Documento normativo elaborado </t>
  </si>
  <si>
    <t xml:space="preserve">Documento normativo elaborado por el Grupo de Dispositivos Médicos y Radiaciones Ionizantes de la Dirección de Medicamentos y Tecnologías en Salud </t>
  </si>
  <si>
    <t xml:space="preserve">Construir  la propuesta de documento normativo que contiene los objetivos y lineas de acción de la politica de dispositivos médicos </t>
  </si>
  <si>
    <t xml:space="preserve">Concertación y consulta pública del documento que contiene la política de dispositivos médicos </t>
  </si>
  <si>
    <t xml:space="preserve">Expedición de la politica de dispositivos médicos concertada con los actores interesados </t>
  </si>
  <si>
    <t xml:space="preserve">Socialización de la política de dispositivos médicos </t>
  </si>
  <si>
    <t>Elaborar documentos de intervención normativa que contengan objetivos, metas y alternativas viables buscando la eficiencia de las regulaciones en medicamentos, dispositivos médicos y componentes anatómicos y el abordaje del ciclo de vida de las mismas.</t>
  </si>
  <si>
    <t>2400-03</t>
  </si>
  <si>
    <t>Documentos normativos  relacionados con medicamentos, dispositivos médicos y  componentes anatómicos elaborados.</t>
  </si>
  <si>
    <t xml:space="preserve">Documentos normativos elaborados/ documentos normativos programados </t>
  </si>
  <si>
    <t>Documentos normativos incluidos en la agenda normativa de la Dirección de Medicamentos y Tecnologías en Salud.</t>
  </si>
  <si>
    <t xml:space="preserve">Elaborar documentos de intervención normativa que contengan identificados objetivos, metas y alternativas viables para mantener un ordenamiento jurídico eficiente y favorable frente a las tecnologías en salud </t>
  </si>
  <si>
    <t>Elaborar documentos de planeación que contienen estrategías para el abordaje de los riesgos en el ciclo de vida de las tecnologías en salud.</t>
  </si>
  <si>
    <t>2400-04</t>
  </si>
  <si>
    <t xml:space="preserve">Documentos de planeación que contienen estrategías para el abordaje de los riesgos en el ciclo de vida de las tecnologías en salud  </t>
  </si>
  <si>
    <t>Documentos de planeación elaborados</t>
  </si>
  <si>
    <t>número</t>
  </si>
  <si>
    <t xml:space="preserve">Documentos de planeación definidos y priorizados en la Dirección de Medicamentos y Tecnologías en Salud </t>
  </si>
  <si>
    <t>obtener, validar y análizar información que soporte la construcción e implementación de estrategias nacionales y regionales para el desarrollo, producción y suministro, evitando riesgos asociados al ciclo de vida de las tecnologías en salud y favoreciendo su acceso por parte de todos los ciudadanos.</t>
  </si>
  <si>
    <t>obtención, validación y análisis de información que soporten la construcción e implementación de estrategias nacionales y regionales para el desarrollo, producción y suministro, evitando  riesgos asociados al ciclo de vida de las tecnologías en salud favoreciendo su acceso por parte de todos los ciudadanos.</t>
  </si>
  <si>
    <t xml:space="preserve">Definir  estrategias para la vigilancia sanitaria y epidemiologíca de las tecnologías en salud   </t>
  </si>
  <si>
    <t>2400-05</t>
  </si>
  <si>
    <t>Estrategías definidas para la vigilancia sanitaria y epidemiologíca de las tecnologías en salud.</t>
  </si>
  <si>
    <t>Documentos de planeación que contienen el avance del diagnóstico relacionado con los  riesgos asociados a la vigilancia sanitaria y epidemiologíca de las tecnologías en salud.</t>
  </si>
  <si>
    <t>Documentos con el avance del diagnóstico sobre los  riesgos asociados a la vigilancia sanitaria y epidemiologíca de las tecnologías en salud.</t>
  </si>
  <si>
    <t>Establecer estrategías o acciones que permitan el abordaje de las necesidades en control de precios de de tecnologías en salud</t>
  </si>
  <si>
    <t>2400-06</t>
  </si>
  <si>
    <t>Actos administrativos para la regulación de precios de medicamentos</t>
  </si>
  <si>
    <t xml:space="preserve">Actos administrativos de regulación de precios elaborados </t>
  </si>
  <si>
    <t xml:space="preserve">Metodologia para la regulación de precios de medicamentos definida por el equipo de precios de medicamenros </t>
  </si>
  <si>
    <t xml:space="preserve">Definición de metodologia para la regulación de precios de medicamentos </t>
  </si>
  <si>
    <t>Implementar estratégias para el control de precios de tecnologías en salud</t>
  </si>
  <si>
    <t>2400-07</t>
  </si>
  <si>
    <t>Documentos que contengan las estratégias implementadas para el control de precios de tecnologias en salud.</t>
  </si>
  <si>
    <t>Documentos de estratégia elaborados</t>
  </si>
  <si>
    <t>Documentos que contengan las estratégias implementadas para el control de precios de tecnologias.</t>
  </si>
  <si>
    <t>Documentos que den cuenta de la implementación de acciones y/o metodologías de tecnologías en salud</t>
  </si>
  <si>
    <t xml:space="preserve">Brindar asistencia técnica en materia de medicamentos, dispositivos médicos y componentes anatómicos </t>
  </si>
  <si>
    <t>2400-08</t>
  </si>
  <si>
    <t xml:space="preserve">Asistencia técnica brindada en medicamentos, dispositivos médicos y componentes anatómicos </t>
  </si>
  <si>
    <t>resultados</t>
  </si>
  <si>
    <t xml:space="preserve">Asistencias técnicas realizadas sobre medicamentos, dispositivos médicos y componentes anatómicos </t>
  </si>
  <si>
    <t xml:space="preserve">Asistencias técnicas relacionadas con la gestión realizada en en medicamentos, dispositivos médicos y componentes anatómicos </t>
  </si>
  <si>
    <t xml:space="preserve">Asistencias técnicas brindadas y relacionadas con la gestión realizada en en medicamentos, dispositivos médicos y componentes anatómicos </t>
  </si>
  <si>
    <t xml:space="preserve">Definir e implementar acciones para mejorar la calidad de la información  de las tecnologías en salud </t>
  </si>
  <si>
    <t>2400-09</t>
  </si>
  <si>
    <t xml:space="preserve">Definir e implementar lineamientos para mejorar la calidad de la información de las tecnologías en salud </t>
  </si>
  <si>
    <t>Documentos de lineamientos técnicos elaborados</t>
  </si>
  <si>
    <t xml:space="preserve">Documentos que contengan la definición  y avances de la implementación de lineamientos para mejorar la calidad de la información de las tecnologías en salud </t>
  </si>
  <si>
    <t>Realizar evaluaciones de las tecnologías en materia de salud</t>
  </si>
  <si>
    <t>2400-10</t>
  </si>
  <si>
    <t>Evaluciones de tecnologia de salud realizadas.</t>
  </si>
  <si>
    <t xml:space="preserve">Evaluaciones de tecnologías elaboradas/ Evaluaciones de tecnologías identificadas </t>
  </si>
  <si>
    <t xml:space="preserve">Evaluaciones que incluyen el análisis de la seguridad, efectividad e impacto económico de las tecnologías en salud </t>
  </si>
  <si>
    <t>C-1905-0300-1</t>
  </si>
  <si>
    <t>C-1905-0300-1-0-1905037-02</t>
  </si>
  <si>
    <t xml:space="preserve">Evaluaciones de tecnologia de salud elaboradas que incluyen el análisis de la seguridad, efectividad e impacto económico de las tecnologías en salud </t>
  </si>
  <si>
    <t>Realizar análisis de resultados e impactos de una política pública</t>
  </si>
  <si>
    <t>2400-11</t>
  </si>
  <si>
    <t xml:space="preserve">Evaluaciones de impacto realizadas </t>
  </si>
  <si>
    <t xml:space="preserve">Evaluaciones de impacto elaboradas/ Evaluaciones de impacto identificadas </t>
  </si>
  <si>
    <t>Evaluaciones de impacto que contribuyen a la toma de decisiones.</t>
  </si>
  <si>
    <t>C-1905-0300-1-0-1905053-02</t>
  </si>
  <si>
    <t>Evaluaciones de impacto elaboradas</t>
  </si>
  <si>
    <t>Realizar documentos técnicos que establezcan directrices específicas para la gestión de tecnologías en salud que sean utilizadas en patologías emergentes</t>
  </si>
  <si>
    <t>2400-12</t>
  </si>
  <si>
    <t>Documentos técnicos con directrices específicas para la gestión de tecnologías en salud que sean utilizadas en patologías emergentes</t>
  </si>
  <si>
    <t xml:space="preserve">Documentos técnicos elaborados/ Documentos técnicos identificados </t>
  </si>
  <si>
    <t>Documentos técnicos publicados</t>
  </si>
  <si>
    <t>C-1905-0300-1-0-1905036-02</t>
  </si>
  <si>
    <t xml:space="preserve">Documentos técnicos elaborados con directrices específicas para la gestión de tecnologías en salud que sean utilizadas en patologías emergentes </t>
  </si>
  <si>
    <t xml:space="preserve">Realizar documentos metodológicos de tecnologías en salud que permitan gestionar posibles contingencias 
</t>
  </si>
  <si>
    <t>2400-13</t>
  </si>
  <si>
    <t>Documentos metodológicos de tecnologías en salud elaborados</t>
  </si>
  <si>
    <t xml:space="preserve"> Documentos metodológicos de tecnologías en salud elaborados</t>
  </si>
  <si>
    <t xml:space="preserve">Documentos metodológicos publicados </t>
  </si>
  <si>
    <t xml:space="preserve">Documentos metodológicos de tecnologías en salud </t>
  </si>
  <si>
    <t>Acompañar y apoyar técnicamente  la ejecución de los proyectos orientados a la prevención y atención integral al consumo de sustancias psicoactivas con cofinanciación asignada por parte del FNE, en la vigencia 2023.</t>
  </si>
  <si>
    <t>2410-01</t>
  </si>
  <si>
    <t>Acompañamientos técnicos realizados para la prevención y atención integral al consumo de SPA</t>
  </si>
  <si>
    <t>(Número de acompañamientos técnicos realizados/Número de acompañamientos técnicos programados )*100</t>
  </si>
  <si>
    <t xml:space="preserve">Actas de seguimiento </t>
  </si>
  <si>
    <t>Acompañamiento técnico a  la formulación de actividades a realizar en el marco de los convenios</t>
  </si>
  <si>
    <t>Acompañamiento técnico a  la formulación de actividades a realizar en el marco de los convenios.</t>
  </si>
  <si>
    <t>Monitorerar  las actividades ejecutadas en el marco de los convenios interadministrativos suscritos por el FNE y los territorios de  los proyectos a ejecutarse en los territorios, con recursos asignados para la prevención y atención integral al consumo de sustancias psicoactivas.</t>
  </si>
  <si>
    <t>2410-02</t>
  </si>
  <si>
    <t>Monitoreos realizados  en territorios para la prevención y atención integral al consumo de SPA</t>
  </si>
  <si>
    <t>Número de monitoreos realizados/Número de monitoreos programados) *100</t>
  </si>
  <si>
    <t>Matriz de monitoreo</t>
  </si>
  <si>
    <t>Monitoreo a la ejecución de actividades y recursos a los territorios con convenios suscritos, encaminados a ejecutar proyectos de prevención y atención integral al consumo de sustancias psicoactivas.</t>
  </si>
  <si>
    <t>Monitoreo a la ejecución de actividades y recursos a los territorios con convenios suscritos encaminados a ejecutar proyectos de prevención y atención integral al consumo de sustancias psicoactivas.</t>
  </si>
  <si>
    <t>Realizar capacitaciones a usuarios de interes y/o usuarios inscritos ante la U.A.E Fondo Nacional de Estupefacientes, con el fin de dar a conocer la normatividad legal vigente aplicable.</t>
  </si>
  <si>
    <t>2410-03</t>
  </si>
  <si>
    <t>Usuarios capacitados</t>
  </si>
  <si>
    <t>Número de usuarios capacitados</t>
  </si>
  <si>
    <t>Listas de asistencias</t>
  </si>
  <si>
    <t>Capacitar a 100 usuarios de interes y/o inscritos ante la U.A.E Fondo Nacional de Estupefacientes.</t>
  </si>
  <si>
    <t>Realizar capacitación a licenciatarios de fabricación de derivados de cannabis y usuarios de interes para la U.A.E Fondo Nacional de Estupefacientes, en el marco del Decreto 811 del 2021 y resolución conjunta 227 y 539.</t>
  </si>
  <si>
    <t>2410-04</t>
  </si>
  <si>
    <t xml:space="preserve">Número de usuarios capacitados </t>
  </si>
  <si>
    <t>Dar cumplimiento al plan de  implementación gradual del Modelo de inspección, vigilancia y control con enfoque de riesgos del FNE.</t>
  </si>
  <si>
    <t>2410-05</t>
  </si>
  <si>
    <t>Acciones de inspección, vigilancia y control implementadas</t>
  </si>
  <si>
    <t>(Acciones de IVC implementadas/ Número de acciones de IVC programadas) *100</t>
  </si>
  <si>
    <t>Avance cronograma</t>
  </si>
  <si>
    <t>Documento de avance al plan de  implementación gradual del Modelo de IVC con enfoque de riesgos del FNE.</t>
  </si>
  <si>
    <t>Informe que da cuenta de las acciones de inspección, vigilancia y control implementadas durante el trimestre</t>
  </si>
  <si>
    <t>Informe de cumplimiento al plan de implementación gradual del Modelo de IVC con enfoque de riesgos del FNE.</t>
  </si>
  <si>
    <t>Publicar, reportar y/o socializar los lineamientos y/o estrategias de comunicación, divulgación y análisis de información de inspección, vigilancia y control.</t>
  </si>
  <si>
    <t>2410-06</t>
  </si>
  <si>
    <t>Acciones de  estrategias de comunicación,  divulgación y análisis de información de IVC publicadas, reportadas y/o socializadas</t>
  </si>
  <si>
    <t xml:space="preserve">Porcentaje de avance de las estrategias de comunicación,  divulgación y análisis de información de IVC publicadas, reportadas y/o socializadas y programadas
</t>
  </si>
  <si>
    <t>Publicaciones, socializaciones y/o reportes</t>
  </si>
  <si>
    <t>Documento de avance de estrategias de comunicación, divulgación y análisis de información de inspección, vigilancia y control publicadas, reportadas y/o socializadas.</t>
  </si>
  <si>
    <t>Documento de avance que da cuenta de las acciones  de  estrategias de comunicación,  divulgación y análisis de información de IVC publicadas, reportadas y/o socializadas, programadas durante el trimestre.</t>
  </si>
  <si>
    <t>Documento final de estrategias de comunicación, divulgación y análisis de información de inspección, vigilancia y control publicadas, reportadas y/o socializadas.</t>
  </si>
  <si>
    <t>Implementar la estrategia  de promoción, articulación y unificación de criterios  en el desarrollo de acciones de inspección, vigilancia y control</t>
  </si>
  <si>
    <t>2410-07</t>
  </si>
  <si>
    <t>Documento de implemetación de la estrategia de promoción, articulación y unificación de criterios  en el desarrollo de acciones de inspección, vigilancia y control</t>
  </si>
  <si>
    <t xml:space="preserve">Porcentaje de avance del documento que contiene las herramientas de inspección, vigilancia y control y orientaciones a las acciones para promover la articulación y el desarrollo de acciones comunes con otros actores
</t>
  </si>
  <si>
    <t>Registros físicos</t>
  </si>
  <si>
    <t>Documento de avance de herramientas construidas e implementadas  de inspección, vigilancia y control que orienten las acciones para promover la articulación y el desarrollo de acciones comunes con otros actores</t>
  </si>
  <si>
    <t>Documento de avance implementación de herramientas de inspección, vigilancia y control que orienten las acciones para promover la articulación y el desarrollo de acciones comunes con otros actores.</t>
  </si>
  <si>
    <t>Documento final de construcción e  implementación de herramientas de inspección, vigilancia y control que orienten las acciones para promover la articulación y el desarrollo de acciones comunes con otros actores.</t>
  </si>
  <si>
    <t>Dar Cumplimiento al Plan Anual de Asistencia Técnica para la  implementación del modelo de IVC con enfoque de riesgos en los FRE (Fondos Rotatorios de Estupefacientes)</t>
  </si>
  <si>
    <t>2410-08</t>
  </si>
  <si>
    <t>Asistencias técnicas realizadas a los entes territoriales de salud</t>
  </si>
  <si>
    <t>(Asistencias técnicas realizadas a los Entes Territoriales de Salud/Visitas propuestas en el plan anual de asistencia técnica)*100</t>
  </si>
  <si>
    <t>Informes de asistencias técnicas realizadas a los Fondos Rotatorios de  Estupefacientes</t>
  </si>
  <si>
    <t>Informes final de cumplimiento al plan de asistencias técnicas realizadas a los Fondos Rotatorios de  Estupefacientes</t>
  </si>
  <si>
    <t>Diseñar, desarrollar e implementar servicios de información para el FNE.</t>
  </si>
  <si>
    <t>2410-09</t>
  </si>
  <si>
    <t>Documento de servicios de información diseñados, desarrollados e implementados</t>
  </si>
  <si>
    <t>Porcentaje de avance del plan de trabajo</t>
  </si>
  <si>
    <t>Avance de cronograma</t>
  </si>
  <si>
    <t>Documento  de avance que contiene la formulación  del plan de trabajo para el desarrollo e implementación de servicios de información para el FNE</t>
  </si>
  <si>
    <t>Documento  que da cuenta del avance del plan de trabajo propuesto para el diseño, desarrollo e implementación de los servicios de información contemplados para la vigencia 2023.</t>
  </si>
  <si>
    <t>Diseñar y actualizar documentos metodológicos que contengan el análisis y diseño de los servicios y procedimientos del FNE</t>
  </si>
  <si>
    <t>2410-10</t>
  </si>
  <si>
    <t>Documentos metodológicos diseñados, actualizados y  aprobados</t>
  </si>
  <si>
    <t>Número de documentos metodológicos aprobados</t>
  </si>
  <si>
    <t>Registro físico</t>
  </si>
  <si>
    <t>Documento del  diseño de procedimientos misionales nuevos para el FNE.</t>
  </si>
  <si>
    <t>Documento metodológico de actualización de los procedimientos misionales aplicados por el  FNE</t>
  </si>
  <si>
    <t>Documento metodológico de análisis del nivel de automatización del proceso Gestión de Medicamentos y los procedimientos misionales aplicados.</t>
  </si>
  <si>
    <t>Documento metodológico de análisis final de  la propuesta automatización del proceso Gestión de Medicamentos.</t>
  </si>
  <si>
    <t>Diseñar propuesta de nueva estructura organizacional para el FNE (recurso humano)</t>
  </si>
  <si>
    <t>2410-11</t>
  </si>
  <si>
    <t>Documentos de estudios técnicos de rediseño organizacional elaborados</t>
  </si>
  <si>
    <t>Número de documentos de rediseño organizacional elaborados</t>
  </si>
  <si>
    <t>Documento de avance del estudio técnico del rediseño institucional</t>
  </si>
  <si>
    <t>Documento de informe final del estudio técnico del rediseño institucional</t>
  </si>
  <si>
    <t>Documento de informe final del estudio técnico del rediseño institucional con los ajustes sugeridos por el Departamento Administrativo de Función Publica DAF</t>
  </si>
  <si>
    <t>Documento de informe final del estudio técnico del rediseño institucional radicado ante el Departamento Administrativo de Función Publica DAFP.</t>
  </si>
  <si>
    <t>Realizar las adecuaciones de la sede teniendo encuenta los requerimientos normativos vigentes</t>
  </si>
  <si>
    <t>2410-12</t>
  </si>
  <si>
    <t xml:space="preserve">Adecuaciones del inmueble propio para el FNE realizadas.    </t>
  </si>
  <si>
    <t>Porcentaje de avance del proceso de adecuaciones de la sede del FNE</t>
  </si>
  <si>
    <t xml:space="preserve">Formular el plan de trabajo para las adecuaciones de la sede propia del FNE. </t>
  </si>
  <si>
    <t xml:space="preserve">Estudios previos para el proceso contractual de obra e interventoría para las adecuaciones de la sede propia del FNE. </t>
  </si>
  <si>
    <t>Contrato de obra e interventoría para las adecuaciones de la sede propia del FNE</t>
  </si>
  <si>
    <t>Informe final de supervisión de la ejecución del Contrato de obra e interventoría para las adecuaciones de la sede propia del FNE.</t>
  </si>
  <si>
    <t>Brindar asistencia  técnica a los actores que hacen parte de la cadena de uso de los medicamentos de control especial y monopolio del Estado, así como a los Fondos Rotatorios de Estupefacientes en el cumplimiento de las actividades propias de su gestión.</t>
  </si>
  <si>
    <t>2410-13</t>
  </si>
  <si>
    <t>Asistencias técnicas realizadas en el uso adecuado de los medicamentos monoplio del Estado a los Fondos Rotatorios de Estupefacientes y demás actores de la cadena.</t>
  </si>
  <si>
    <t>Número de asistencias técnicas realizadas</t>
  </si>
  <si>
    <t>Acta y/o informe de asistencia técnica</t>
  </si>
  <si>
    <t>Asistencias técnicas brindadas a los FRE y demás actores de la cadena de uso de los MME.</t>
  </si>
  <si>
    <t>Actualizar y generar documentos técnicos de apoyo que contribuyan al uso racional de los medicamentos monopolio del Estado.</t>
  </si>
  <si>
    <t>2410-14</t>
  </si>
  <si>
    <t>Documentos técnicos de los medicamentos monopolio del Estado generados.</t>
  </si>
  <si>
    <t>Número de documentos técnicos generados</t>
  </si>
  <si>
    <t>Documentos generados</t>
  </si>
  <si>
    <t>Actualizar fichas técnicas, infografias y demás lineamientos de los medicamentos monopolio del Estado que contribuyan al uso racional de los mismos.</t>
  </si>
  <si>
    <t>Implementar las rutas estratégicas diseñadas para el acceso equitativo y uso racional de medicamentos monopolio del Estado a los pacientes que los requieran en el territorio colombiano, para desarrollarlas y medirlas a lo largo de la cadena de valor de los medicamentos</t>
  </si>
  <si>
    <t>2410-15</t>
  </si>
  <si>
    <t>Documento que contiene la descripción de las rutas estratégicas implementadas basadas en los 5 ejes estratégicos establecidos</t>
  </si>
  <si>
    <t xml:space="preserve">Porcentaje de avance del documento que contiene la descripción de las rutas estratégicas implementadas </t>
  </si>
  <si>
    <t xml:space="preserve">Cronograma de actividades del equipo de acceso del FNE, soportado en los documentos generados de la implementacion de cada ruta estratégica. </t>
  </si>
  <si>
    <t>Documento de avance que da cuenta del detalle de las rutas estratégicas implementadas</t>
  </si>
  <si>
    <t>Ajustar e implementar el procedimiento de prescripción de medicamentos de control especial, a través del recetario oficial electrónico integrado al Mipres del Ministerio de Salud.</t>
  </si>
  <si>
    <t>2410-16</t>
  </si>
  <si>
    <t>Documento de Planeación generados</t>
  </si>
  <si>
    <t>Documento de planeación elaborado</t>
  </si>
  <si>
    <t>Documento de avance que contiene la estructuración y definición del alcance de los acompañamientos,seguimiento y ejecución de la ampliación gradual y la implementación del Recetario Oficial Electrónico integrado en la herramienta Mipres</t>
  </si>
  <si>
    <t>Documento de avance en el acompañamiento y ejecución del Piloto del Recetario Oficial Electrónico integrado en la plataforma de MIPRES, de acuerdo con el direccionamiento del Ministerio de Salud y Protección Social.</t>
  </si>
  <si>
    <t>Documento de avance con resultados del Piloto del Recetario Oficial Electrónico integrado en la plataforma de MIPRES, de acuerdo con el direccionamiento del Ministerio de Salud y Protección Social.</t>
  </si>
  <si>
    <t xml:space="preserve"> Documento consolidado con la información del procedimiento de prescripción de medicamentos de control especial y monopolio del Estado a través del Recetario Oficial Electrónico integrado a Mipres del Ministerio de salud y protección social.</t>
  </si>
  <si>
    <t>Fortalecer el proceso de abastecimiento a través de la elaboración de lineamientos que favorezcan las actividades de estimación de demanda, inclusión de fabricantes alternos, disponibilidad,distribución y el acceso de medicamentos monopolio del Estado.</t>
  </si>
  <si>
    <t>2410-17</t>
  </si>
  <si>
    <t>Documentos de Lineamientos técnicos generados</t>
  </si>
  <si>
    <t xml:space="preserve">Número de documentos de lineamientos técnicos generados </t>
  </si>
  <si>
    <t xml:space="preserve">Estructuración y definición del alcance de los lineamientos técnicos, para los procesos relacionados al abastecimiento, distribución y dispensación ME, así como de la estandarización y sistematización de la metodología de estimación y los procesos con el ente regulador para la inclusión de fabricantes alternos. </t>
  </si>
  <si>
    <t>Documentos de lineamientos técnicos, que sirvan de guía en los procesos de abastecimiento, disponibilidad y acceso de medicamentos monopolio del Estado; incluyendo procesos de compra y venta de estos medicamentos.</t>
  </si>
  <si>
    <t>Documentos de lineamientos técnicos, que sirvan de guía en los procesos de abastecimiento, disponibilidad y acceso de medicamentos monopolio del Estado.</t>
  </si>
  <si>
    <t xml:space="preserve">Documentos de lineamientos técnicos con información de la estandarización y sistematización del mecanismo de estimación de demanda de medicamentos del Estado y de  la inclusión de fabricantes alternos al portafolio de estos medicamentos. </t>
  </si>
  <si>
    <t>Brindar asistencia técnica a las entidades territoriales de salud y demás actores involucrados en la cadena de uso de medicamentos, relacionada con las barreras de acceso a los medicamentos monopolio del Estado.</t>
  </si>
  <si>
    <t>2410-18</t>
  </si>
  <si>
    <t>Servicios de asistencia técnica institucional realizadas</t>
  </si>
  <si>
    <t>Número de entidades o agrupaciones de profesionales de la salud asistidos técnicamente.</t>
  </si>
  <si>
    <t>Asistencias técnicas con actores involucrados en la cadena de uso de medicamentos monopolio del Estado en regiones priorizadas del país.</t>
  </si>
  <si>
    <t>Asistencias técnicas con actores involucrados en la cadena de uso de medicamentos monopolio del Estado en diferentes regiones del país.</t>
  </si>
  <si>
    <t>Diseñar, desarrollar e implementar servicios de información del aplicativo SICOF FASE II</t>
  </si>
  <si>
    <t>2410-19</t>
  </si>
  <si>
    <t>Requerimientos de información implementados en SICOF FASE II</t>
  </si>
  <si>
    <t>Número de requerimientos de información implementados</t>
  </si>
  <si>
    <t>Repositorio oficial del MSPS AZUREDEVOPS</t>
  </si>
  <si>
    <t>Requerimientos implementados.</t>
  </si>
  <si>
    <t>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t>
  </si>
  <si>
    <t>2500-01</t>
  </si>
  <si>
    <t>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t>
  </si>
  <si>
    <t>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t>
  </si>
  <si>
    <t>Registros Físicos y Virtuales.</t>
  </si>
  <si>
    <t>Propuestas regulatorias (Circulares, Resoluciones, Decretos, Proyectos de Ley) en los componentes de formación, gestión y ejercicio dirigidas al fortalecimiento de las capacidades y gestión tanto de las entidades como de las profesiones y ocupaciones del área de la salud</t>
  </si>
  <si>
    <t xml:space="preserve">Gestionar los procesos de asignación de plazas de Servicio Social Obligatorio. </t>
  </si>
  <si>
    <t>2500-02</t>
  </si>
  <si>
    <t>Procesos de asignación de plazas de Servicio Social Obligatorio gestionados.</t>
  </si>
  <si>
    <t>Número de  reportes  del aplicativo de Servicio Social Obligatorio de la gestión realizada para la asignación de plazas.</t>
  </si>
  <si>
    <t>Reporte del aplicativo de Servicio Social Obligatorio de la gestión realizada para la asignación de plazas</t>
  </si>
  <si>
    <t>Atender consultas sobre el proceso de autorización del ejercicio del Talento Humano en Salud y delegación de funciones públicas a los colegios profesionales y a la Secretarías Departamentales en Salud.</t>
  </si>
  <si>
    <t>2500-03</t>
  </si>
  <si>
    <t>Consultas atendidas sobre el proceso de autorización del ejercicio del Talento Humano en Salud y delegación de funciones funciones públicas a los colegios profesionales y a la Secretarías Departamentales en Salud.</t>
  </si>
  <si>
    <t>Número de consultas recibidas sobre el proceso de autorización del ejercicio del Talento Humano en Salud y delegación de funciones funciones públicas a los colegios profesionales y a la Secretarías Departamentales en Salud que debieron se atendidas oportunamente durante el periodo del reporte / Número de consultas respondidas oportunamente sobre el proceso de autorización del ejercicio del Talento Humano en Salud y delegación de funciones funciones públicas a los colegios profesionales y a la Secretarías Departamentales en Salud.</t>
  </si>
  <si>
    <t>Porcentual</t>
  </si>
  <si>
    <t>Registro Único de Talento Humano en Salud
Registros Físicos y Virtuales.</t>
  </si>
  <si>
    <t>Atender solicitudes de certificaciones de autorización del ejercicio del Talento Humano en Salud y PQRS.</t>
  </si>
  <si>
    <t>2500-04</t>
  </si>
  <si>
    <t>Solicitudes de certificaciones de autorización del ejercicio del Talento Humano en Salud y PQRS atendidas</t>
  </si>
  <si>
    <t>Número de solicitudes de certificaciones de autorización del ejercicio y PQRS asignadas que debieron se atendidas oportunamente durante el periodo del reporte / Número de solicitudes  certificaciones de autorización del ejercicio y PQRS atendidas oportunamente.</t>
  </si>
  <si>
    <t>Reporte de solicitudes de certificaciones de autorización del ejercicio del Talento Humano en Salud y PQRS, atendidas.</t>
  </si>
  <si>
    <t>Realizar plan piloto, ajuste y socialización de la propuesta de modelo de incentivos para el ejercicio de los perfiles requeridos en la Política de Atención Integral en Salud.</t>
  </si>
  <si>
    <t>2500-05</t>
  </si>
  <si>
    <t>Plan piloto, ajuste y socialización realizados a la propuesta de modelo de incentivos para el ejercicio de los perfiles requeridos en la Política de Atención Integral en Salud.</t>
  </si>
  <si>
    <t>Reporte de avance en el plan piloto, ajuste y socialización realizados a la propuesta de modelo de incentivos para el ejercicio de los perfiles requeridos en la Política de Atención Integral en Salud.</t>
  </si>
  <si>
    <t>Reporte de avance en el Plan piloto realizados a la propuesta de modelo de incentivos para el ejercicio de los perfiles requeridos en la Política de Atención Integral en Salud.</t>
  </si>
  <si>
    <t>Modelo de incentivos para el ejercicio de los perfiles requeridos en la Política de Atención Integral en Salud, ajustado en versión final y socializado.</t>
  </si>
  <si>
    <t>Realizar análisis y proyectos de resolución de recursos de segunda instancia de tribunales de ética de medicina y odontología.</t>
  </si>
  <si>
    <t>2500-06</t>
  </si>
  <si>
    <t xml:space="preserve">Análisis y proyectos de resolución de recursos de segunda instancia de tribunales de ética de profesiones de la salud realizados. </t>
  </si>
  <si>
    <t xml:space="preserve">Número de reportes de avance de los análisis y proyectos de resolución de recursos de segunda instancia de tribunales de ética de profesiones de la salud realizados. </t>
  </si>
  <si>
    <t>Reporte de avance de los análisis y proyectos de resolución de recursos de segunda instancia de tribunales de ética de profesiones de la salud realizados.</t>
  </si>
  <si>
    <t>Realizar acciones para la gestión y fortalecimiento de servicios de conocimiento e información relacionados con el Talento Humano en Salud.</t>
  </si>
  <si>
    <t>2500-07</t>
  </si>
  <si>
    <t>Acciones realizadas para la gestión y fortalecimiento de servicios de conocimiento e información relacionados con el Talento Humano en Salud.</t>
  </si>
  <si>
    <t>Número de reportes de avance en las acciones realizadas para la gestión y fortalecimiento de  servicios de conocimiento e información relacionados con el Talento Humano en Salud.</t>
  </si>
  <si>
    <t>Reporte de avance  en las acciones realizadas para la gestión y fortalecimiento de servicios de conocimiento e información relacionados con el Talento Humano en Salud.</t>
  </si>
  <si>
    <t>Realizar validación de información reportada en el Módulo del Sistema Nacional de Residencias Médicas del Rethus.</t>
  </si>
  <si>
    <t>2500-08</t>
  </si>
  <si>
    <t>Número de reportes de la validación  realizada a la información reportada en el Módulo del Sistema Nacional de Residencias Médicas del Rethus.</t>
  </si>
  <si>
    <t>Reportes de avance de la validación  realizada a la información reportada en el Módulo del Sistema Nacional de Residencias Médicas del Rethus.</t>
  </si>
  <si>
    <t>Realizar el análisis, gestión y seguimiento a los programas Becas Crédito y Sistema Nacional de Residencias Médicas -SNRM.</t>
  </si>
  <si>
    <t>2500-09</t>
  </si>
  <si>
    <t>Análisis y seguimiento realizados a los programas Becas Crédito y Sistema Nacional de Residencias Médicas.</t>
  </si>
  <si>
    <t>Número de reportes de avance de los análisis, gestión y seguimiento realizado a los programas de Becas Crédito y Sistema Nacional de Residencias Médicas.</t>
  </si>
  <si>
    <t>Reporte de avance de los análisis, gestión y seguimiento realizados a los programas de Becas Crédito y Sistema Nacional de Residencias Médicas.</t>
  </si>
  <si>
    <t>Aplicar mejoras, desarrollos tecnológicos y mantenimientos a los servicios de información en relación con el Talento Humano en Salud.</t>
  </si>
  <si>
    <t>2500-10</t>
  </si>
  <si>
    <t>Mejoras, desarrollos tecnológicos y mantenimientos aplicados a los servicios de información en relación con el Talento Humano en Salud.</t>
  </si>
  <si>
    <t>Número de reportes de avance en las mejoras, desarrollos tecnológicos y mantenimientos aplicados a los servicios de información en relación con el Talento Humano en Salud.</t>
  </si>
  <si>
    <t>Observatorio de Talento Humano en Salud
Registro Único de Talento Humano en Salud
Módulo Rethus-SNRM.</t>
  </si>
  <si>
    <t>Reporte de avance en las mejoras, desarrollos tecnológicos y mantenimientos aplicados a los servicios de información en relación con el Talento Humano en Salud.</t>
  </si>
  <si>
    <t>Reporte de avance en las mejoras y mantenimientos aplicados a los servicios de información en relación con el Talento Humano en Salud</t>
  </si>
  <si>
    <t xml:space="preserve">Definir las competencias transversales para la formación del talento humano en salud, en el marco del modelo basado en AtenciónPrimaria de Salud.
</t>
  </si>
  <si>
    <t>2500-11</t>
  </si>
  <si>
    <t xml:space="preserve">Competencias transversales definidas para la formación del talento humano en salud, en el marco del modelo basado en Atención Primaria de Salud.
</t>
  </si>
  <si>
    <t>Número de documentos entregados con el avance en la definición de Competencias transversales definidas para la formación del talento humano en salud, en el marco del modelo basado en Atención Primaria de Salud.</t>
  </si>
  <si>
    <t>Documento entregado con el avance en la definición de Competencias transversales para la formación del talento humano en salud, en el marco del modelo basado en Atención Primaria de Salud.</t>
  </si>
  <si>
    <t>Documento entregado con las competencias transversales definidas para la formación del talento humano en salud, en el marco del modelo basado en Atención Primaria de Salud.</t>
  </si>
  <si>
    <t>Liderar la formulación de la Política Nacional de Talento Humano en Salud alineada al Modelo de salud preventivo y predictivo.</t>
  </si>
  <si>
    <t>2500-12</t>
  </si>
  <si>
    <t>Avance en la formulación de la Política Nacional de Talento Humano en Salud alineada al Modelo de salud preventivo y predictivo, de acuerdo con el plan de trabajo definido.</t>
  </si>
  <si>
    <t>Número de documentos entregados con el  avance en la formulación de la Política Nacional de Talento Humano en Salud alineada al Modelo de salud preventivo y predictivo, de acuerdo con el plan de trabajo definido.</t>
  </si>
  <si>
    <t>Plan de trabajo y líneas estratégicas definidas</t>
  </si>
  <si>
    <t>Documento entregado con el  avance en la formulación de la Política Nacional de Talento Humano en Salud alineada al Modelo de salud preventivo y predictivo, de acuerdo con el plan de trabajo definido.</t>
  </si>
  <si>
    <t>Gestionar el ajuste e implementación del Sistema de Formación Continua del talento humano en salud, en el marco del modelo basado en Atención Primaria de Salud, para fortalecer las capacidades de los equipos multidisciplinarios en relación con el modelo de salud vigente.</t>
  </si>
  <si>
    <t>2500-13</t>
  </si>
  <si>
    <t>Gestión adelantada para el ajuste e  implementación del Sistema de Formación Continua del talento humano en salud, en el marco del modelo basado en Atención Primaria de Salud, para fortalecer las capacidades de los equipos multidisciplinarios en relación con el modelo de salud vigente.</t>
  </si>
  <si>
    <t>Número de informes de la gestion adelantada para el ajuste e  implementación del Sistema de Formación Continua del talento humano en salud, en el marco del modelo basado en Atención Primaria de Salud, para fortalecer las capacidades de los equipos multidisciplinarios en relación con el modelo de salud vigente.</t>
  </si>
  <si>
    <t>Informe de la gestión adelantada para el ajuste e  implementación del Sistema de Formación Continua del talento humano en salud, en el marco del modelo basado en Atención Primaria de Salud, para fortalecer las capacidades de los equipos multidisciplinarios en relación con el modelo de salud vigente.</t>
  </si>
  <si>
    <t>Gestionar la implementación de la Política Nacional del Talento Humano de Enfermería,  enfatizando en la integracion del promotor/a de salud,  en el marco del modelo basado en Atención Primaria de Salud y Promover la formación interprofesional del THS.</t>
  </si>
  <si>
    <t>2500-14</t>
  </si>
  <si>
    <t>Gestión realizada para la implementación de la Política Nacional del Talento Humano de Enfermería,  enfatizando en la integracion del promotor/a de salud,  en el marco del modelo basado en Atención Primaria de Salud y para promover la formación interprofesional del THS.</t>
  </si>
  <si>
    <t>Número de informes de la gestión realizada para la implementación de la Política Nacional del Talento Humano de Enfermería,  enfatizando en la integracion del promotor/a de salud,  en el marco del modelo basado en Atención Primaria de Salud y para promover la formación interprofesional del THS.</t>
  </si>
  <si>
    <t>Informe de la gestión realizada para la implementación de la Política Nacional del Talento Humano de Enfermería,  enfatizando en la integracion del promotor/a de salud,  en el marco del modelo basado en Atención Primaria de Salud y para promover la formación interprofesional del THS.</t>
  </si>
  <si>
    <t>Implementar estrategias para la incorporación del enfoque diferencial e intercultural (étnico) en la formación del Talento Humano en Salud, en el marco del modelo basado en Atención Primaria de Salud.</t>
  </si>
  <si>
    <t>2500-15</t>
  </si>
  <si>
    <t>Estrategias implementadas para la incorporación del enfoque diferencial e intercultural (étnico) en la formación del Talento Humano en Salud, en el marco del modelo basado en Atención Primaria de Salud.</t>
  </si>
  <si>
    <t>Número de informes sobre las  estrategia implementadas para la incorporación del enfoque diferencial e intercultural (étnico) en la formación y desarrollo del Talento Humano en Salud, en el marco del modelo basado en Atención Primaria de Salud.</t>
  </si>
  <si>
    <t>Informe de las estrategias implementadas para la incorporación del enfoque diferencial e intercultural (étnico) en la formación y desarrollo del Talento Humano en Salud, en el marco del modelo basado en Atención Primaria de Salud.</t>
  </si>
  <si>
    <t>Promover la implementación de los lineamientos técnicos para la articulación de las Medicinas y las Terapias Alternativas y Complementarias, en el marco del modelo basado en Atención Primaria de Salud.</t>
  </si>
  <si>
    <t>2500-16</t>
  </si>
  <si>
    <t>Acciones promovidas para la implementación de los lineamientos técnicos para la articulación de las Medicinas y las Terapias Alternativas y Complementarias, en el marco del modelo basado en Atención Primaria de Salud.</t>
  </si>
  <si>
    <t>Número de informes de avance en las acciones promovidas para la implementación de los lineamientos técnicos para la articulación de las Medicinas y las Terapias Alternativas y Complementarias, en el marco del modelo basado en Atención Primaria de Salud.</t>
  </si>
  <si>
    <t>Informe de avance en las acciones promovidas para la implementación de los lineamientos técnicos para la articulación de las Medicinas y las Terapias Alternativas y Complementarias, en el marco del modelo basado en Atención Primaria de Salud.</t>
  </si>
  <si>
    <t>Realizar análisis de la pertinencia a los programas de educación superior del área de la salud, de acuerdo a las solicitudes recibidas por parte del Ministerio de Educación Nacional – MEN.</t>
  </si>
  <si>
    <t>2500-17</t>
  </si>
  <si>
    <t>Análisis de pertinencia a los programas de educación superior del área de la salud, de acuerdo a las solicitudes que se reciban por parte del MEN.</t>
  </si>
  <si>
    <t>Número de análisis de la pertinencia de programas de educación superior del área de la salud realizados oportunamente dentro del periodo a reportar / Total de solicitudes de análisis de la pertinencia de programas de educación superior del área de la salud recibidas por parte del MEN, que debieron ser respondidas oportunamente dentro del periodo a reportar.</t>
  </si>
  <si>
    <t>Reporte de los de análisis de pertinencia a los programas de educación superior del área de la salud, de acuerdo a las solicitudes que se reciban por parte del MEN.</t>
  </si>
  <si>
    <t>Realizar asesorías y reconocimiento a las IPS como Hospitales Universitarios para la formación del talento humano en salud.</t>
  </si>
  <si>
    <t>2500-18</t>
  </si>
  <si>
    <t>Asesorías y reconocimientos realizados a IPS como Hospitales Universitarios para la formación del talento humano en salud.</t>
  </si>
  <si>
    <t>Número de asesorías y reconocimientos realizados oportunamente a las IPS como Hospitales Universitarios dentro del periodo a reportar / Total de solicitudes recibidas por parte de las IPS para asesorías y reconocimientos como Hospitales Universitarios, que debieron ser atendidas oportunamente dentro del periodo a reportar.</t>
  </si>
  <si>
    <t>Reporte de las asesorías y reconocimientos realizados oportunamente a las IPS como Hospitales Universitarios, de acuerdo con las solicitudes que se reciban por parte de estas.</t>
  </si>
  <si>
    <t xml:space="preserve">Evaluar la relación docencia servicio de programas de educación superior del área de la salud, de acuerdo con las solicitudes que se reciban del Ministerio de Educación Nacional - MEN </t>
  </si>
  <si>
    <t>2500-19</t>
  </si>
  <si>
    <t>Evaluación de la relación docencia servicio de los programas de educación superior del área de la salud de acuerdo con las solicitudes que se reciban del MEN.</t>
  </si>
  <si>
    <t xml:space="preserve">Número de evaluaciones de la relación docencia servicio de programas de educación superior del área de la salud realizadas oportunamente / Número de solicitudes que se reciban del MEN de acuerdo con el cronograma  concertado. </t>
  </si>
  <si>
    <t>Reporte de las evaluaciones de la relación docencia servicio de programas de educación superior del área de la salud realizadas oportunamente, de acuerdo con las solicitudes que se reciban del MEN y con el cronograma concertado.</t>
  </si>
  <si>
    <t xml:space="preserve">Realizar sesiones del Grupo Técnico de Apoyo en Educación para el Trabajo y Desarrollo Humano de la Comisión Intersectorial del Talento Humano en Salud para conceptuar sobre la relación docencia servicio de programas de educación para el trabajo y desarrollo humano en el área de la salud, cosmetología, estética integral y mecánica dental, de acuerdo a las solicitudes que se reciban de las Secretarias de Educación certificadas. </t>
  </si>
  <si>
    <t>2500-20</t>
  </si>
  <si>
    <t xml:space="preserve">Sesiones del Grupo Técnico de Apoyo en  Educación para el Trabajo y Desarrollo Humano de la Comisión Intersectorial del Talento Humano en Salud, realizadas para conceptuar sobre la relación docencia servicio de programas de educación para el trabajo y desarrollo humano en el área de la salud, cosmetología y estética integral y mecánica dental, de acuerdo a las solicitudes que se reciban de las Secretarias de Educación certificadas y asistencias técnicas brindadas a la entidades territoriales. </t>
  </si>
  <si>
    <t>Número de actas de las sesiones del Grupo Técnico de Apoyo en Educación para el Trabajo y Desarrollo Humano de la Comisión Intersectorial del Talento Humano en Salud, y de las asistencias técnicas brindadas a las entidades territoriales.</t>
  </si>
  <si>
    <t>Acta de la sesión del Grupo Técnico de Apoyo en Educación para el Trabajo y Desarrollo Humano de la Comisión Intersectorial del Talento Humano en Salud.</t>
  </si>
  <si>
    <t>Realizar asistencias técnicas a entidades territoriales para el fortalecimiento de las capacidades en formación, gestión del conocimiento y la información, ejercicio y desempeño del THS.</t>
  </si>
  <si>
    <t>2500-21</t>
  </si>
  <si>
    <t>Asistencias técnicas realizadas a entidades territoriales para el fortalecimiento de las capacidades en formación, gestión del conocimiento y la información, ejercicio y desempeño del THS.</t>
  </si>
  <si>
    <t>Número de reportes de asistencias técnicas realizadas a entidades territoriales para el fortalecimiento de las capacidades en formación, gestión del conocimiento y la información, ejercicio y desempeño del THS.</t>
  </si>
  <si>
    <t xml:space="preserve">Reporte del número de asistencias técnicas realizadas a entidades territoriales para el fortalecimiento de las capacidades en formación, gestión del conocimiento y la información, ejercicio y desempeño del THS. </t>
  </si>
  <si>
    <t xml:space="preserve">Realizar transferencia de recursos a los tribunales nacionales de ética médica, odontología y enfermería. </t>
  </si>
  <si>
    <t>2500-22</t>
  </si>
  <si>
    <t>Transferencias realizadas a  los tribunales nacionales de ética médica, odontología y enfermería.</t>
  </si>
  <si>
    <t>Número de reportes de las transferencias realizadas a  los tribunales nacionales de ética médica, odontología y enfermería.</t>
  </si>
  <si>
    <t>03-03-04-018</t>
  </si>
  <si>
    <t>Reporte de transferencias realizadas a  los tribunales nacionales de ética médica, odontología y enfermería.</t>
  </si>
  <si>
    <t>Realizar transferencias a ADRES para el apoyo del sostenimiento educativo mensual a residentes beneficiarios del programa Sistema Nacional de Residencias Médicas - SNRM.</t>
  </si>
  <si>
    <t>2500-23</t>
  </si>
  <si>
    <t>Residentes beneficiarios del programa Sistema Nacional de Residencias Médicas - SNRM.</t>
  </si>
  <si>
    <t>Número de beneficiarios</t>
  </si>
  <si>
    <t>03-11-01-009</t>
  </si>
  <si>
    <t>Residentes beneficiarios del programa Sistema Nacional de Residencias Médicas - SNRM</t>
  </si>
  <si>
    <t>Atender compromisos y requerimientos transversales relacionados con la formación, gestión de la información, ejercicio y desempeño del THS.</t>
  </si>
  <si>
    <t>2500-24</t>
  </si>
  <si>
    <t>Compromisos y requerimientos transversales relacionados con la formación, gestión de la información, ejercicio y desempeño del THS, atendidos.</t>
  </si>
  <si>
    <t>Número de reportes sobre los compromisos y requerimientos transversales relacionados con la formación, gestión de la información, ejercicio y desempeño del THS, atendidos.</t>
  </si>
  <si>
    <t>Reporte sobre compromisos y requerimientos transversales relacionados con la formación, gestión de la información, ejercicio y desempeño del THS, atendidos.</t>
  </si>
  <si>
    <t>Realizar mantenimiento y actualización de información en el aplicativo del servicio social obligatorio.</t>
  </si>
  <si>
    <t>2500-25</t>
  </si>
  <si>
    <t>Mantenimiento y actualización de información realizados en el aplicativo del servicio social obligatorio.</t>
  </si>
  <si>
    <t xml:space="preserve">Número de reportes de avance  en las acciones realizadas para el mantenimiento y actualización de información en el aplicativo del servicio social obligatorio. </t>
  </si>
  <si>
    <t>Aplicativo de SSO</t>
  </si>
  <si>
    <t xml:space="preserve">Reporte de avance en las acciones realizadas para el mantenimiento y actualización de información en el aplicativo del servicio social obligatorio. </t>
  </si>
  <si>
    <t>Fortalecer el aseguramiento social y el acceso a  través de actividades que apoyen la continuidad, focalización y la inscripción de las personas sin afiliar al SGSSS, incluyendo la población migrante en el territorio nacional</t>
  </si>
  <si>
    <t>3100-01</t>
  </si>
  <si>
    <t>Reporte de las actividades desarrolladas, socializadas y ejecutadas, de apoyo para el incremento y continuidad en el aseguramiento</t>
  </si>
  <si>
    <t>GESTION</t>
  </si>
  <si>
    <t>Número de reportes de actividades desarrolladas, socializadas y ejecutadas, de apoyo para el incremento y continuidad en el aseguramiento</t>
  </si>
  <si>
    <t>NÚMERO</t>
  </si>
  <si>
    <t>Registros físicos de las asistencias técnicas, registros documentales de respuestas a comunicaciones y lineamientos técnios y registros tecnologicos de los desarrollos en sistemas de información</t>
  </si>
  <si>
    <t xml:space="preserve">Reporte de actividades desarrolladas, socializadas y ejecutadas en el trimestre que reflejen el apoyo, continuidad, focalización e incremento de población sin afiliar al SGSSS y que residan legalmente en el territorio nacional. </t>
  </si>
  <si>
    <t>Implementar las funcionalidades en el SAT relacionadas con las novedades en salud, riesgos laborales, pensiones y cajas de compensación,  asi como hacer seguimiento al desarrollo y ajustes en el sistema de información  de listados censales para poblaciones especiales.</t>
  </si>
  <si>
    <t>3100-02</t>
  </si>
  <si>
    <t>Porcentaje de avance en la implementación de las funcionalidades del sistema de afiliación transaccional para en salud, riesgos laborales, pensiones y cajas de compensación</t>
  </si>
  <si>
    <t>(Número de funcionalidades implementadas en en salud, riesgos laborales, pensiones y cajas de compensación en el SAT por trimestre / total de funcionalidades a implementar en en salud, riesgos laborales, pensiones y cajas de compensación en el SAT por trimestre)</t>
  </si>
  <si>
    <t>PORCENTAJE</t>
  </si>
  <si>
    <t>Implementación de las funcionalidades requeridas en el SAT en el primer trimestre</t>
  </si>
  <si>
    <t>Implementación de las funcionalidades requeridas en el SAT en el segundo trimestre</t>
  </si>
  <si>
    <t>Implementación de las funcionalidades requeridas en el SAT en el tercer trimestre</t>
  </si>
  <si>
    <t>Realizar asistencia técnica a los integrantes del SGSSS en lo referente a la política del aseguramiento en salud, el uso del SAT, la implementación de nuevas funcionalidades sobre el aseguramiento en salud y el relacionamiento entre los agentes para gestionar la atención en salud de las personas.</t>
  </si>
  <si>
    <t>3100-03</t>
  </si>
  <si>
    <t>Porcentaje de asistencias técnicas a los integrantes del SGSSS respecto a las políticas del aseguramiento en salud, el uso del SAT, la implementación de nuevas funcionalidades sobre el aseguramiento en salud y el relacionamiento entre los agentes para gestionar la atención en salud de las personas.</t>
  </si>
  <si>
    <t>Numero de asistencias realizadas a los integrantes del SGSSS respecto a las políticas del aseguramiento en salud, el uso del SAT, la implementación de nuevas funcionalidades sobre el aseguramiento en salud y el relacionamiento entre los agentes para gestionar la atención en salud de las personas / Total de asistencias programadas a los integrantes del SGSSS respecto a las políticas del aseguramiento en salud, el uso del SAT, la implementación de nuevas funcionalidades sobre el aseguramiento en salud y el relacionamiento entre los agentes para gestionar la atención en salud de las personas.</t>
  </si>
  <si>
    <t>Asistencias técnicas a los integrantes del SGSSS respecto a nuevos lineamientos técnicos que contienen  las políticas del aseguramiento en salud, el uso del SAT, la implementación de nuevas funcionalidades sobre el aseguramiento en salud y el relacionamiento entre los agentes para gestionar la atención en salud de las personas.</t>
  </si>
  <si>
    <t>Realizar proyectos de actos administrativos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t>
  </si>
  <si>
    <t>3100-04</t>
  </si>
  <si>
    <t>Proyectos de actos admistrativos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t>
  </si>
  <si>
    <t>Total de Proyectos de actos admistrativos y documentos técnicos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 emitidos</t>
  </si>
  <si>
    <t>Registros físicos y virtuales, orfeos y publicaciones</t>
  </si>
  <si>
    <t>Proyectos de actos admistrativos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 gestionados.</t>
  </si>
  <si>
    <t xml:space="preserve">Realizar seguimiento a requerimientos de la Corte Constitucional en materia judicial, que competen al aseguramiento, y conceptualizar la normatividad que garantice la operación del aseguramiento en salud. </t>
  </si>
  <si>
    <t>3100-05</t>
  </si>
  <si>
    <t>Informes de seguimiento a requerimientos judiciales y regulación del aseguramiento en el SGSS</t>
  </si>
  <si>
    <t>Número de Informes de seguimiento a requerimientos judiciales y regulación del aseguramiento en el SGSS.</t>
  </si>
  <si>
    <t>Registros físicos, virtuales y orfeos.</t>
  </si>
  <si>
    <t>Informe de conceptualización de proyectos normativos y respuesta a requerimientos judiciales sobre la operación del aseguramiento en salud</t>
  </si>
  <si>
    <t xml:space="preserve">Fortalecer  los mecanismos de monitoreo y seguimiento al acceso efectivoen salud y generar los análisis procesados para la actualización de los lineamientos. </t>
  </si>
  <si>
    <t>3100-06</t>
  </si>
  <si>
    <t>Informes de monitoreo y seguimiento a la operación del aseguramiento que contenga los análisis procesados para la actualización de los lineamientos</t>
  </si>
  <si>
    <t>Informes que contienen datos cuantitativos y cualitativos de monitoreo y seguimiento a la operación del aseguramiento en salud para la actualización de los lineamientos</t>
  </si>
  <si>
    <t xml:space="preserve">Poner en marcha del modulo de datos en el Sistema de Información de incapacidades temporales de origen laboral </t>
  </si>
  <si>
    <t>3100-07</t>
  </si>
  <si>
    <t>Modelo de datos para consulta de información de incapacidades temporales de origen laboral implementado en el periodo y diagnósticos priorizados CIE 10</t>
  </si>
  <si>
    <t>Registros físicos, virtuales, orfeos y registros tecnológicos de los desarrollos en sistemas de información de incapacidades temporales de origen laboral.</t>
  </si>
  <si>
    <t>Reporte con análisis de información sobre incapacidades de origen laboral relacionados con los diagnósticos priorizados del CIE 10 relacionados con la actividad economica u ocupación.</t>
  </si>
  <si>
    <t>Correlación de información entre afiliados EPS vs ARL vs diagnósticos priorizados del CIE 10 relacionados con la actividad economica u ocupación con mayor peso porcentual en su frecuencia.</t>
  </si>
  <si>
    <t xml:space="preserve">Modelo de datos para consulta de información de incapacidades temporales de origen laboral implementado en el periodo y diagnósticos priorizados </t>
  </si>
  <si>
    <t xml:space="preserve">Elaborar los proyectos de actos administrativos relacionados con el sistema general de riesgos laborales </t>
  </si>
  <si>
    <t>3100-08</t>
  </si>
  <si>
    <t>Porcentaje de Proyectos de actos administrativos relacionados con el sistema general de riesgos laborales tramitados</t>
  </si>
  <si>
    <t>Proyectos actos administrativos tramitados con relación a el sistema general de riesgos laborales / Proyectos actos administrativos requeridos con relación a el sistema general de riesgos laborales *100</t>
  </si>
  <si>
    <t xml:space="preserve">Proyectos actos administrativos tramitados con relación a el sistema general de riesgos laborales </t>
  </si>
  <si>
    <t>Proponer la estructura de un observatorio de la salud de los trabajadores de acuerdo con la metodología definida por el Ministerio de Salud y Protección Social.</t>
  </si>
  <si>
    <t>3100-09</t>
  </si>
  <si>
    <t>Documento que contenga la estructura de un observatorio de la salud de los trabajadores de acuerdo con la metodología definida por el Ministerio de Salud y Protección Social.</t>
  </si>
  <si>
    <t>Registros físicos, virtuales, orfeos y registros tecnológicos de los desarrollos en sistemas de información.</t>
  </si>
  <si>
    <t>Definición de criterios para la estructuración del observatorio de la salud de los trabajadores de acuerdo con la metodologia definida por el Ministerio de Salud y protección Social</t>
  </si>
  <si>
    <t>Documento preliminar de estructuración del observatorio de la salud de los trabajadores de acuerdo con la metodologia definida por el Ministerio de Salud y Protección Social</t>
  </si>
  <si>
    <t>Documento con el  Análisis de Viabilidad del Observatorio de la salud de los trabajadores</t>
  </si>
  <si>
    <t>Realizar asistencia ténica en el Sistema General de Riesgos Laborales para el fortalecimiento de capacidades institucionales a las Entidades Administradores de Planes de Beneficios -EAPB-.</t>
  </si>
  <si>
    <t>3100-10</t>
  </si>
  <si>
    <t>Porcentaje de asistencias técnicas realizadas a la Entidades Administradores de Planes de Beneficios -EAPB- para el fortalecimiento de capacidades institucionales en Sistema General de Riesgos Laborales</t>
  </si>
  <si>
    <t>Asistencias técnicas realizadas a la Entidades Administradores de Planes de Beneficios -EAPB- para el fortalecimiento de capacidades institucionales en Sistema General de Riesgos Laborales /Total de Asistencias técnicas programadas a la Entidades Administradores de Planes de Beneficios -EAPB- para el fortalecimiento de capacidades institucionales en Sistema General de Riesgos Laborales</t>
  </si>
  <si>
    <t>Apoyar el fortalecimiento de la  Cultura de la Seguridad Social</t>
  </si>
  <si>
    <t>3100-11</t>
  </si>
  <si>
    <t>Porcentaje de acciones ejecutadas para el fortalecimiento de la  Cultura de la Seguridad Social</t>
  </si>
  <si>
    <t>Número de acciones ejecutadas para el fortalecimiento de la Cultura de la Seguridad Social / Total de acciones programadas en el trimestre para el fortalecimiento de la Cultura de la Seguridad Social</t>
  </si>
  <si>
    <t>Registros físicos, virtuales, registros tecnológicos de los desarrollos en sistemas de información y bases de datos propias de la Dirección.</t>
  </si>
  <si>
    <t>Acciones ejecutadas para el fortalecimiento de la Cultura de la Seguridad Social en el trimestre 1</t>
  </si>
  <si>
    <t>Acciones ejecutadas para el fortalecimiento de la Cultura de la Seguridad Social en el trimestre 2</t>
  </si>
  <si>
    <t>Acciones ejecutadas para el fortalecimiento de la Cultura de la Seguridad Social en el trimestre 3</t>
  </si>
  <si>
    <t>Acciones ejecutadas para el fortalecimiento de la Cultura de la Seguridad Social en el trimestre 4</t>
  </si>
  <si>
    <t>Elaborar los proyectos normativos de pensiones, afiliación al Sistema de Seguridad Social Integral y Parafiscales, y recaudo de aportes.</t>
  </si>
  <si>
    <t>3100-12</t>
  </si>
  <si>
    <t>Porcentaje de proyectos normativos tramitados de pensiones, afiliación al Sistema de Seguridad Social Integral y Parafiscales, y recaudo de aportes.</t>
  </si>
  <si>
    <t>Numero de proyectos normativos tramitados de pensiones, afiliación al Sistema de Seguridad Social Integral y Parafiscales, y recaudo de aportes / Total de proyectos normativos requeridos de pensiones, afiliación al Sistema de Seguridad Social Integral y Parafiscales, y recaudo de aportes</t>
  </si>
  <si>
    <t>proyectos normativos tramitados y/o gestionados de pensiones, afiliación al Sistema de Seguridad Social Integral y Parafiscales, y recaudo de aportes</t>
  </si>
  <si>
    <t xml:space="preserve">Emitir conceptos tecnicos requeridos para defensa legal de la normativa del Sistema General de Pensiones y de Aportes al Sistema de Seguridad Social  Integral  y   proyectos de ley de competencia  de la dependencia   </t>
  </si>
  <si>
    <t>3100-13</t>
  </si>
  <si>
    <t>Porcentaje de Conceptos técnicos emitidos oportunamente para la defensa legal de la normativa del Sistema General de Pensiones y de Aportes al Sistema de Seguridad Social Integral, así como para los proyectos de ley.</t>
  </si>
  <si>
    <t>PRODUCTO</t>
  </si>
  <si>
    <t>Número de conceptos técnicos emitidos oportunamente para la defensa legal del Sistema General de Pensiones y de Aportes al Sistema de Seguridad Social Integral, así como para los proyectos de ley / Número de conceptos técnicos requeridos para la defensa legal del Sistema General de Pensiones y de Aportes al Sistema de Seguridad Social Integral, así como para los proyectos de ley</t>
  </si>
  <si>
    <t>Conceptos técnicos emitidos oportunamente para la defensa legal de la normativa del Sistema General de Pensiones y de Aportes al Sistema de Seguridad Social Integral, así como para los proyectos de ley.</t>
  </si>
  <si>
    <t xml:space="preserve"> Atender con oportunidad el 100% de la PQR que correspondan a la Subdirección de Pensiones y otras prestaciones. </t>
  </si>
  <si>
    <t>3100-14</t>
  </si>
  <si>
    <t>Porcentaje de PQR atendidas oportunamente que correspondan a la Subdirección de Pensiones y otras prestaciones.</t>
  </si>
  <si>
    <t>RESULTADO</t>
  </si>
  <si>
    <t>Número PQR tramitadas oportunamente durante el trimestre que correspondan a la Subdirección de Pensiones y otras prestaciones / Total de PQR radicadas en el trimestre que correspondan a la Subdirección de Pensiones y otras prestaciones.</t>
  </si>
  <si>
    <t>Oficios de respuesta a PQR tramitados oportunamente en el trimestre que correspondan a la Subdirección de Pensiones y otras prestaciones.</t>
  </si>
  <si>
    <t>Estructurar bases de datos de los beneficios de la población</t>
  </si>
  <si>
    <t>3200-01</t>
  </si>
  <si>
    <t>Base de datos consolidada de giro directo</t>
  </si>
  <si>
    <t>No. de bases de datos consolidada de giro directo</t>
  </si>
  <si>
    <t>Número (NO ACUMULABLE)</t>
  </si>
  <si>
    <t>Bases de datos consolidada de giro directo a marzo de 2023</t>
  </si>
  <si>
    <t>Bases de datos consolidada de giro directo a junio de 2023</t>
  </si>
  <si>
    <t>Bases de datos consolidada de giro directo a septiembre de 2023</t>
  </si>
  <si>
    <t>Bases de datos consolidada de giro directo a diciembre de 2023</t>
  </si>
  <si>
    <t>Analizar Cualitativa y cuantitativamente las Bases de Datos</t>
  </si>
  <si>
    <t>3200-02</t>
  </si>
  <si>
    <t>Base de datos consolidada de cuentas maestras de ET</t>
  </si>
  <si>
    <t>No. de bases de datos consolidadas de cuentas maestras de entidades territoriales</t>
  </si>
  <si>
    <t>Bases de datos consolidada de cuentas maestras de entidades territoriales a febrero de 2023.</t>
  </si>
  <si>
    <t>Bases de datos consolidada de cuenta maestras de entidades territoriales a mayo de 2023</t>
  </si>
  <si>
    <t>Bases de datos consolidada de cuentas maestras de entidades territoriales a agosto de 2023</t>
  </si>
  <si>
    <t>Bases de datos consolidada de cuentas maestras de entidades territoriales a noviembre de 2023</t>
  </si>
  <si>
    <t>Elaborar documento de análisis</t>
  </si>
  <si>
    <t>3200-03</t>
  </si>
  <si>
    <t>Documento de actualización de la metodología del gasto en salud</t>
  </si>
  <si>
    <t>spi</t>
  </si>
  <si>
    <t>Avance del documento de actualización de la metodología del gasto en salud</t>
  </si>
  <si>
    <t>Identificar la necesidad de cambios para mejorar la política</t>
  </si>
  <si>
    <t>3200-04</t>
  </si>
  <si>
    <t>Documento de diagnóstico sobre las necesidades de cambios en la regulación, procedimientos y/o metodologías para mejorar las políticas públicas</t>
  </si>
  <si>
    <t>Avance del documento de diagnóstico sobre las necesidades de cambios en la regulación, procedimientos y/o metodologías para mejorar las políticas públicas</t>
  </si>
  <si>
    <t>Diseñar la norma</t>
  </si>
  <si>
    <t>3200-05</t>
  </si>
  <si>
    <t xml:space="preserve">Acto administrativo expedido en virtud de la normatividad vigente </t>
  </si>
  <si>
    <t>Número de actos administrativos generados</t>
  </si>
  <si>
    <t xml:space="preserve">Proyecto de actos administrativos sobre la normatividad vigente </t>
  </si>
  <si>
    <t xml:space="preserve">Actos administrativos sobre la normatividad vigente </t>
  </si>
  <si>
    <t>Acto administrativo sobre la normatividad vigente</t>
  </si>
  <si>
    <t>Revisar la normatividad vigente</t>
  </si>
  <si>
    <t>3200-06</t>
  </si>
  <si>
    <t>Propuesta de artículos relacionados con la Ley del Plan Nacional de Desarrollo 2023-2026</t>
  </si>
  <si>
    <t>Número de propuestas de artículos relacionados con la Ley del Plan Nacional de Desarrollo 2023-2026</t>
  </si>
  <si>
    <t>Avance en las propuestas de artículos relacionados con la Ley del Plan Nacional de Desarrollo 2023-2026</t>
  </si>
  <si>
    <t>Avance sobre las propuestas de reglamentación  de artículos relacionados con la Ley del Plan Nacional de Desarrollo 2023-2026</t>
  </si>
  <si>
    <t>Analizar los planes Financieros Territoriales presentados</t>
  </si>
  <si>
    <t>3200-07</t>
  </si>
  <si>
    <t>Reporte de la distribución del recaudo de las rentas de las Entidades Territoriales para la Liquidación Mensual de  Afiliados LMA</t>
  </si>
  <si>
    <t xml:space="preserve">No. de reportes de la distribución del recaudo de las rentas de las Entidades Territoriales para la LMA </t>
  </si>
  <si>
    <t xml:space="preserve">Reporte de la distribución del recaudo de las rentas de las Entidades Territoriales para la LMA </t>
  </si>
  <si>
    <t>Evaluar los Planes Financieros Territoriales frente a la normatividad vigente</t>
  </si>
  <si>
    <t>3200-08</t>
  </si>
  <si>
    <t>Informes relacionados con ingresos, gastos y flujo de los recursos entre los actores del sistema que permitan hacer seguimiento a las políticas de sostenibilidad del SGSSS, a nivel nacional y territorial</t>
  </si>
  <si>
    <t>No. De  informes sobre los ingresos, gastos y flujo de los recursos entre los actores del sistema.</t>
  </si>
  <si>
    <t>Informe sobre los ingresos, gastos y flujo de los recursos entre los actores del sistema.</t>
  </si>
  <si>
    <t>Capacitar a las Entidades Territoriales en el diligenciamiento y contenido de los formatos y ejecución de recursos</t>
  </si>
  <si>
    <t>3200-09</t>
  </si>
  <si>
    <t xml:space="preserve">Asistencias técnicas a las entidades territoriales en el proceso de reportes de información sobre la presupuestación y ejecución de los recursos </t>
  </si>
  <si>
    <t>No. Entidades territoriales asistidas frente al reporte de información de presupuestación y ejecución de recursos.</t>
  </si>
  <si>
    <t>Analizar las rentas de las Entidades Territoriales</t>
  </si>
  <si>
    <t>3200-10</t>
  </si>
  <si>
    <t>Entidades territoriales que realizaron reportes respecto a la presupuestación y ejecucion de los recursos de rentas territoriales para la salud</t>
  </si>
  <si>
    <t>No. De entidades territoriales que presentaron los reportes de presupuestación y ejecución de los recursos de rentas territoriales para la salud</t>
  </si>
  <si>
    <t>Entidades territoriales que presentaron los reportes de presupuestación y ejecución de los recursos de rentas territoriales para la salud</t>
  </si>
  <si>
    <t>Revisar estrategias de aseguramiento y ejecución de recursos</t>
  </si>
  <si>
    <t>3200-11</t>
  </si>
  <si>
    <t>Validación de la consistencia de reportes en la información de ejecución de recursos</t>
  </si>
  <si>
    <t>No  de  reportes validados de la ejecución de los recursos</t>
  </si>
  <si>
    <t>Reporte consolidado de las validaciones de la ejecución de los recursos</t>
  </si>
  <si>
    <t>Emitir concepto de aprobación</t>
  </si>
  <si>
    <t>3200-12</t>
  </si>
  <si>
    <t>Análisis a los reportes realizados por las Entidades Territoriales respecto al nuevo catálogo presupuestal CCPET para la adecuada presupuestación y ejecución de los recursos del sector salud.</t>
  </si>
  <si>
    <t>No. Entidades territoriales revisadas sobre la consistencia de la información reportada según el CCPET</t>
  </si>
  <si>
    <t>Entidades territoriales revisadas sobre la consistencia de la información reportada según el CCPET</t>
  </si>
  <si>
    <t>Evaluar los planes financieros frente a la normatividad vigente</t>
  </si>
  <si>
    <t>3200-13</t>
  </si>
  <si>
    <t>Entidades territoriales asistidias  respecto al nuevo catálogo presupuestal CCPET para la adecuada presupuestación y ejecución de los recursos del sector salud.</t>
  </si>
  <si>
    <t>No. Entidades territoriales asistidas y evaluadas frente al  reporte de información según el CCPET en salud</t>
  </si>
  <si>
    <t>Analizar la información reportada en la Circular 030</t>
  </si>
  <si>
    <t>3200-14</t>
  </si>
  <si>
    <t>Informes sobre la conciliación entre actores del Sistema General de Seguridad Social en Salud</t>
  </si>
  <si>
    <t>No. de informes sobre la conciliación entre actores del Sistema General de Seguridad Social en Salud</t>
  </si>
  <si>
    <t>Capacitar para el adecuado reporte de la información de la Circular 030</t>
  </si>
  <si>
    <t>3200-15</t>
  </si>
  <si>
    <t>Asistencias técnicas a las entidades territoriales en el flujo de los recursos de SGSSS</t>
  </si>
  <si>
    <t>No. de asistencias técnicas a las entidades territoriales en el flujo de los recursos de SGSSS</t>
  </si>
  <si>
    <t>Elaborar documento de análisis de la información de la Circular 030</t>
  </si>
  <si>
    <t>3200-16</t>
  </si>
  <si>
    <t>Informes para el seguimiento a las medidas preventivas y correctivas en el marco del Decreto 028 ( a nivel nacional)</t>
  </si>
  <si>
    <t>No. de Informes para el seguimiento a las medidas preventivas y correctivas en el marco del Decreto 028 ( a nivel nacional)</t>
  </si>
  <si>
    <t>Adelantar la planeación y gestión de los recursos del Presupuesto General de la Nación  - PGN del rubro de Aseguramiento en Salud a cargo de la Dirección de Financiamiento Sectorial - DFS.</t>
  </si>
  <si>
    <t>3200-17</t>
  </si>
  <si>
    <t>Porcentaje de las solicitudes de giro  de los recursos del aseguramiento  gestionados por la Dirección de Financiamiento Sectorial</t>
  </si>
  <si>
    <t>porcentaje</t>
  </si>
  <si>
    <t>Rubro: A-03-03-04-052 
Nombre: Aseguramiento, reclamaciones y servicios integrales de Salud (Ley 100 de 1993 – Decreto 780 de 2016)</t>
  </si>
  <si>
    <t>Porcentaje de las solicitudes de giro  de los recursos del aseguramiento  gestionados por la Dirección de Financiamiento Sectorial duante el primer trimestre</t>
  </si>
  <si>
    <t>Porcentaje de las solicitudes de giro  de los recursos del aseguramiento  gestionados por la Dirección de Financiamiento Sectorialdurante el segundo trimestre</t>
  </si>
  <si>
    <t>Porcentaje de las solicitudes de giro  de los recursos del aseguramiento  gestionados por la Dirección de Financiamiento Sectorialdurante el tercer trimestre</t>
  </si>
  <si>
    <t>Porcentaje de las solicitudes de giro  de los recursos del aseguramiento  gestionados por la Dirección de Financiamiento Sectorial durante el cuarto trimestre</t>
  </si>
  <si>
    <t>Adelantar la gestión de los recursos del Presupuesto General de la Nación -PGN correspondientes a la participación de Salud del SGP a cargo de la Dirección de Financiamiento Sectorial - DFS.</t>
  </si>
  <si>
    <t>3200-18</t>
  </si>
  <si>
    <t>Porcentaje de las solicitudes de giro de los recursos del SGP gestionados por la Dirección de Financiamiento Sectorial</t>
  </si>
  <si>
    <t>Rubro: A-03-03-05-002 
Nombre: PARTICIPACIÓN PARA SALUD - DISTRIBUCIÓN PREVIO CONCEPTO DNP</t>
  </si>
  <si>
    <t>Porcentaje de las solicitudes de giro de los recursos del SGP gestionados por la Dirección de Financiamiento Sectorial durante el primer trimestre</t>
  </si>
  <si>
    <t>Porcentaje de las solicitudes de giro de los recursos del SGP gestionados por la Dirección de Financiamiento Sectorial durante el segundo trimestre</t>
  </si>
  <si>
    <t>Porcentaje de las solicitudes de giro de los recursos del SGP gestionados por la Dirección de Financiamiento Sectorial durante el tercer trimestre</t>
  </si>
  <si>
    <t>Porcentaje de las solicitudes de giro de los recursos del SGP gestionados por la Dirección de Financiamiento Sectorial durante el cuarto trimestre</t>
  </si>
  <si>
    <t>Ejecutar el procedimiento técnico científico para la definición de exclusiones y ampliación progresiva del plan de beneficios.</t>
  </si>
  <si>
    <t>3400-01</t>
  </si>
  <si>
    <t>Informes trimestrales de la aplicación de la metodología para la actualización integral del Plan de Beneficios.</t>
  </si>
  <si>
    <t>Número de informes presentados</t>
  </si>
  <si>
    <t>Registro de Información</t>
  </si>
  <si>
    <t>Informe de avance de la aplicación de las metodologías para la actualización integral del Plan de Beneficios.</t>
  </si>
  <si>
    <t>Actualizar la Clasificación Única de Procedimientos en Salud - CUPS</t>
  </si>
  <si>
    <t>3400-02</t>
  </si>
  <si>
    <t>Informe final sobre el desarrollo de las fases que componen la actualización de la CUPS.</t>
  </si>
  <si>
    <t>Informe final</t>
  </si>
  <si>
    <t>Definición del listado de nominaciones avaladas por el equipo técnico para la actualización de la CUPS.</t>
  </si>
  <si>
    <t>Elaboración de la programación de consensos con las sociedades científicas</t>
  </si>
  <si>
    <t>Actas de reunión con los soportes correspondientes de los consensos realizados con las diferentes Sociedades Científicas.</t>
  </si>
  <si>
    <t>Informe final de la actualización de la CUPS.</t>
  </si>
  <si>
    <t>Adelantar el proceso de Participación Ciudadana para validar el ejercicio de definición de exclusiones o ampliación progresiva del Plan de Beneficios y definir valor de prima de aseguramiento</t>
  </si>
  <si>
    <t>3400-03</t>
  </si>
  <si>
    <t>Eventos de participación ciudadana realizados</t>
  </si>
  <si>
    <t>Número de eventos realizados</t>
  </si>
  <si>
    <t>Desarrollar los eventos de participación ciudadana programados</t>
  </si>
  <si>
    <t>Actualizar y mantener la herramienta POS-pópuli y Mi vox populi</t>
  </si>
  <si>
    <t>3400-04</t>
  </si>
  <si>
    <t xml:space="preserve">Herramientas MI VOX PÓPULI y POS PÓPULI actualizadas </t>
  </si>
  <si>
    <t>Actualización de las herramientas tecnológicas</t>
  </si>
  <si>
    <t xml:space="preserve">Programación de la herramienta MI VOX PÓPULI con el fin de brindar soporte técnico al Procedimiento Técnico Científico (PTC) de Exclusiones y actualización de la CUPS. </t>
  </si>
  <si>
    <t>Publicación en MI VOX PÓPULI de las nominaciones y objeciones presentadas por los diferentes actores del SGSSS en el PTC de Exclusiones y actualización de la CUPS.</t>
  </si>
  <si>
    <t>Publicación en MI VOX PÓPULI de los avances en la actualización de la CUPS y del procedimiento tecnico-científico y participativo de Exclusiones.</t>
  </si>
  <si>
    <t>Actualización en POS PÓPULI de los contenidos de los actos administrativos expedidos en la actualización de la CUPS y en el procedimiento tecnico-científico y participativo de Exclusiones.</t>
  </si>
  <si>
    <t>Apoyar el proceso de definición de exclusiones o ampliación progresivo del plan de beneficios y definición de la prima de aseguramiento.</t>
  </si>
  <si>
    <t>3400-05</t>
  </si>
  <si>
    <t xml:space="preserve">Número de documentos generados en el Procedimiento Técnico - Científico y Participativo de Exclusiones  </t>
  </si>
  <si>
    <t>Número de documentos elaborados</t>
  </si>
  <si>
    <t>Validar la metodología para el desarrollo de las fases del Procedimiento Técnico - Científico y Participativo de Exclusiones.</t>
  </si>
  <si>
    <t>Publicación en la herramienta tecnológica de las nominaciones y objeciones presentadas por los diferentes actores del SGSSS.</t>
  </si>
  <si>
    <t>Informe de resultados de la fase II - Grupo de Análisis Técnico Científico y Participativo de Exclusiones.</t>
  </si>
  <si>
    <t>Informe de resultados fase III - Pacientes potencialmente afectados y ciudadanía, y acto administrativo.</t>
  </si>
  <si>
    <t>Definir la Unidad de Pago por Capitación (UPC)</t>
  </si>
  <si>
    <t>3400-06</t>
  </si>
  <si>
    <t>Acto administrativo que define el valor de la UPC</t>
  </si>
  <si>
    <t>Acto administrativo</t>
  </si>
  <si>
    <t xml:space="preserve">Instructivo "Solicitud de información" que contiene la estructura del anexo técnico para cargue de información en la plataforma PISIS. a los actores del SGSSS </t>
  </si>
  <si>
    <t xml:space="preserve">Base de datos inicial de la información recibida para el estudio de suficiencia de la UPC </t>
  </si>
  <si>
    <t xml:space="preserve">Conformación de la base de datos final de prestación de servicios para el estudio de suficiencia de la UPC </t>
  </si>
  <si>
    <t xml:space="preserve">Acto administrativo de la unidad de pago por capitación - UPC  </t>
  </si>
  <si>
    <t>Analizar, validar y hacer seguimiento de las tecnologías en Salud en el Plan de Beneficios en Salud Unidad de Pago por Capitación</t>
  </si>
  <si>
    <t>3400-07</t>
  </si>
  <si>
    <t>Monitoreo de los servicios y las tecnologías en salud financiados con recursos de la UPC</t>
  </si>
  <si>
    <t>Número de reportes entregados</t>
  </si>
  <si>
    <t>Sistema de Información</t>
  </si>
  <si>
    <t xml:space="preserve">Reporte de avance sobre el comportamiento de los servicios y las tecnologías en salud financiadas con recursos de la UPC </t>
  </si>
  <si>
    <t xml:space="preserve">Analizar, validar y hacer seguimiento de las tecnologías en Salud no financiadas por la prima de aseguramiento en salud. </t>
  </si>
  <si>
    <t>3400-08</t>
  </si>
  <si>
    <t>Documento técnico para la definición del presupuesto máximo de los servicios y las tecnologías en salud NO financiados con recursos de la UPC</t>
  </si>
  <si>
    <t xml:space="preserve">Documento técnico  </t>
  </si>
  <si>
    <t xml:space="preserve">Reporte de avance sobre el comportamiento de los servicios y las tecnologías en salud NO financiadas con recursos de la UPC </t>
  </si>
  <si>
    <t>Definir el Manual del Régimen Tarifario</t>
  </si>
  <si>
    <t>3400-09</t>
  </si>
  <si>
    <t>Actualización del Manual del Régimen Tarifario</t>
  </si>
  <si>
    <t xml:space="preserve"> Acto administrativo con las pautas para la actualización del manual del régimen tarifario </t>
  </si>
  <si>
    <t xml:space="preserve">Reporte de avance de la actualización del manual del régimen tarifario </t>
  </si>
  <si>
    <t>Desarrollar actividades para la determinación de gastos de administración</t>
  </si>
  <si>
    <t>3400-10</t>
  </si>
  <si>
    <t>Seguimiento del porcentaje de la UPC para los gastos de administración de las EPS.</t>
  </si>
  <si>
    <t>Documento técnico que contiene el porcentaje de gastos de administración de la UPC.</t>
  </si>
  <si>
    <t>Reporte de avance de los gastos de administración de las EPS</t>
  </si>
  <si>
    <t>Apoyar la gestión operacional para la actualización del Plan de Beneficios en Salud Unidad de Pago por Capitación</t>
  </si>
  <si>
    <t>3400-11</t>
  </si>
  <si>
    <t>Herramientas de apoyo para la gestión operacional del proyecto</t>
  </si>
  <si>
    <t xml:space="preserve">Numero de Herramientas para la gestión operacional del proyecto
</t>
  </si>
  <si>
    <t>Informe sobre el proceso de actualización y desarrollo de las herramientas de soporte</t>
  </si>
  <si>
    <t>Informe sobre el proceso de actualización de las herramientas de soporte y adquisición del software MODELER_ INFORMESE</t>
  </si>
  <si>
    <t>Informe sobre el proceso de actualización de las herramientas de soporte y adquisición del software Oracle</t>
  </si>
  <si>
    <t>Informe final sobre el proceso de actualización de las herramientas de soporte y adquisición de Hardware y componentes tecnológicos  para la actualización de la infraestructura de red  en las sedes  del MSPS.</t>
  </si>
  <si>
    <t>Desarrollar la metodología para solicitudes de inclusión de tecnologías en salud al Plan de Beneficios en Salud con cargo a la Unidad de Pago por Capitación, para la definición de agrupamientos en medicamentos y procedimientos, y para desarrollar las actividades que apliquen a la metodología de exclusiones</t>
  </si>
  <si>
    <t>3400-12</t>
  </si>
  <si>
    <t>Aplicación de la metodología para la actualización de los servicios y tecnologías financiadas con recursos de la UPC y del procedimiento técnico - científico y participativo de Exclusiones.</t>
  </si>
  <si>
    <t xml:space="preserve">Metodologia aplicada </t>
  </si>
  <si>
    <t>Definición de la metodología para la actualización de los servicios y tecnologías financiadas con recursos de la UPC y del procedimiento técnico - científico y participativo de Exclusiones.</t>
  </si>
  <si>
    <t xml:space="preserve">Informe de avance de la aplicación de la metodología. </t>
  </si>
  <si>
    <t>Informe final de la metodología aplicada.</t>
  </si>
  <si>
    <t>Realizar evaluaciones de tecnologías en salud para apoyar actualización del Plan de Beneficios en Salud con Cargo a la Unidad de Pago por Capitación, seguridad, efectividad, costo efectividad o impacto presupuestal y realizar análisis de calidad de evaluaciones presentadas por terceros.</t>
  </si>
  <si>
    <t>3400-13</t>
  </si>
  <si>
    <t>Evaluaciones realizadas</t>
  </si>
  <si>
    <t xml:space="preserve">Número de informes </t>
  </si>
  <si>
    <t>Informe de avance de  la Evaluación de tecnologías en salud realizadas en el periodo</t>
  </si>
  <si>
    <t>Acciones para adecuacion, mejora, ajustes de diseño y dotación de espacios en las sedes del Ministerio de Salud y Protección Social</t>
  </si>
  <si>
    <t>4100-01</t>
  </si>
  <si>
    <t xml:space="preserve">Número acciones para adecuación, mejora, ajustes de diseño y dotación en las sedes del Ministerio </t>
  </si>
  <si>
    <t>Número acciones para adecuación, mejora, ajustes de diseño y dotación  ejecutadas</t>
  </si>
  <si>
    <t>Informacion interna</t>
  </si>
  <si>
    <t xml:space="preserve">Estudios de mercado para procesos de contratación. Contratación apoyo profesional para asesoría en adecuaciones y certificación RETIE.  </t>
  </si>
  <si>
    <t>Estudios previos para ajustes de diseño y adecuaciones en sedes del Ministerio,  publicación de procesos</t>
  </si>
  <si>
    <t>Publicación de procesos, implementación de dotación, ajustes de diseño y adecuaciones en sedes del Ministerio</t>
  </si>
  <si>
    <t>Implementación de dotación, ajustes de diseño y adecuaciones en sedes del Ministerio</t>
  </si>
  <si>
    <t>Iniciar piloto de expediente electrónico para contratos de prestación de servicios profesionales y apoyo a la gestión</t>
  </si>
  <si>
    <t>4200-01</t>
  </si>
  <si>
    <t>Etapas cumplidas para iniciar el plan piloto</t>
  </si>
  <si>
    <t>Número de etapas finalizadas</t>
  </si>
  <si>
    <t>registros físicos</t>
  </si>
  <si>
    <t>Revisar, validar y probar la solución de firma electrónica para los documentos contractuales</t>
  </si>
  <si>
    <t>Revisar, validar y probar el aplicativo de expediente electrónico para los contratos de prestación de servicios profesionales y de apoyo a la gestión</t>
  </si>
  <si>
    <t>Inicio del piloto de expdiente electrónico para los contratos de prestación de servicios profesionales y apoyo a la gestión</t>
  </si>
  <si>
    <t>Actualizar el proceso y procedimientos del Proceso de Gestión de Contratación para reflejar las funciones del grupo Ejecucion y Liquidación contractual</t>
  </si>
  <si>
    <t>4200-02</t>
  </si>
  <si>
    <t>Etapas de actualización finalizadas</t>
  </si>
  <si>
    <t xml:space="preserve">Efectuar la revisión del proceso y procedimientos actuales con los servidores del Grupo de Ejecución y Liquidación </t>
  </si>
  <si>
    <t>Generar proyecto de documentos actualizados del proceso y  procedimientos en el marco de las funciones asignadas al GELC</t>
  </si>
  <si>
    <t>Entrega de Documentos en los formatos establecidos para la revisión y aprobación de la Oficina Asesora de Planeación  y Estudios Sectoriales</t>
  </si>
  <si>
    <t>Publicación del proceso y procedimiento actualizado conforme a las funciones asignadas al GELC y la respectiva divulgación</t>
  </si>
  <si>
    <t>Elaborar el programa de gestión de documentos electronicos de archivo.</t>
  </si>
  <si>
    <t>4200-03</t>
  </si>
  <si>
    <t>Porcentaje de avance del documento final del Programa</t>
  </si>
  <si>
    <t>Porcentaje de avance del documento del Programa</t>
  </si>
  <si>
    <t>Elaboración marco normativo y de buenas prácticas aplicables a la gestión documental electronica del Ministerio.</t>
  </si>
  <si>
    <t>Elaboración del plan de implementación del programa de gestión de documento electronico.</t>
  </si>
  <si>
    <t>Presentación plan de implementación del programa de gestión de documento electronico.</t>
  </si>
  <si>
    <t>Elaboración del plan de preservación digital a largo plazo.</t>
  </si>
  <si>
    <t>Administrar y soportar la infraestructura tecnológica del Ministerio incluyendo la plataforma de seguridad, redes y comunicaciones.</t>
  </si>
  <si>
    <t>4200-04</t>
  </si>
  <si>
    <t>Elementos y/o servicios actualizados y/o adquiridos</t>
  </si>
  <si>
    <t>Número de contrataciones para adquirir elementos y/o servicios completadas</t>
  </si>
  <si>
    <t>Contratos de tecnología</t>
  </si>
  <si>
    <t>Una adquisición de elementos y/o servicios realizada en el primer semestre</t>
  </si>
  <si>
    <t>Dos contratos adquisición de elementos y/o servicios realizados en el tercer trimestre</t>
  </si>
  <si>
    <t>Dos contratos adquisición de elementos y/o servicios realizados en el cuarto trimestre</t>
  </si>
  <si>
    <t>Generar el Modelo de Servicio al Ciudadano para el Sector Salud por parte del Ministerio</t>
  </si>
  <si>
    <t>4200-05</t>
  </si>
  <si>
    <t xml:space="preserve"> Porcentaje de implementación de la  fase de consolidación  del Modelo de Servicio al Ciudadano para el Sector Salud por parte del Ministerio implementada</t>
  </si>
  <si>
    <t xml:space="preserve">Producto
</t>
  </si>
  <si>
    <t xml:space="preserve"> Fase consolidación del Modelo de Servicio al Ciudadano para el Sector Salud por parte del Ministerio implementada.</t>
  </si>
  <si>
    <t>Difusión y sensibilización al Sector Salud de la fase de consolidación del Modelo de Servicio al ciudadano con las entidades del sector administrativo de salud programada.</t>
  </si>
  <si>
    <t>Tres componentes  del Modelo de Servicio al ciudadano con las entidades del sector administrativo de  salud articulados.</t>
  </si>
  <si>
    <t>Seis  componentes del Modelo de Servicio al ciudadano con las entidades del sector administrativo de  salud articulados.</t>
  </si>
  <si>
    <t>Implementar el Centro Especializado de Servicio al Ciudadano en las entidades del Sector en Salud</t>
  </si>
  <si>
    <t>4200-06</t>
  </si>
  <si>
    <t>Porcentaje de actualización del  Centro Especializado de Servicio al Ciudadano en las entidades del Sector en Salud actualizado</t>
  </si>
  <si>
    <t>Centro Especializado de Servicio al Ciudadano en las entidades del Sector en Salud actualizado.</t>
  </si>
  <si>
    <t>Información de las entidades que conforman el sector administrativo en salud actualizada y cargada a marzo de 2023</t>
  </si>
  <si>
    <t>Nuevas funcionalidades del Centro Especializado habilitadas. Información de las entidades que conforman el sector administrativo en salud actualizada y cargada a junio de 2023</t>
  </si>
  <si>
    <t>Nuevas funcionalidades del Centro Especializado habilitadas. Información de las entidades que conforman el sector administrativo en salud actualizada y cargada a septiembre de 2023</t>
  </si>
  <si>
    <t>Información de las entidades que conforman el sector administrativo en salud actualizada y cargada a noviembre de 2023</t>
  </si>
  <si>
    <t>Desarrollar acciones de cultura de servicio para la apropiación del modelo, en las entidades del sector</t>
  </si>
  <si>
    <t>4200-07</t>
  </si>
  <si>
    <t>Porcentaje de implementación de acciones de cultura de servicio para la apropiación de la fase de consolidación del modelo implementadas</t>
  </si>
  <si>
    <t>Acciones de cultura de servicio para la apropiación del modelo correspondientes a la fase de consolidación  implementadas</t>
  </si>
  <si>
    <t>Estrategia comunicacional con los lideres de las entidades del sector administrativo de salud para la implementación de la fase de consolidación, socializada.</t>
  </si>
  <si>
    <t xml:space="preserve">Estrategia comunicacional de acciones de cultura de servicio relacionada con tres componentes articulada con los lideres de las entidades del sector administrativo de salud. </t>
  </si>
  <si>
    <t xml:space="preserve">Recopilación con los lideres de las entidades del sector administrativo de salud de las acciones de cultura de servicio elaborada. </t>
  </si>
  <si>
    <t>Realizar seguimiento a la implementación del modelo de servicio al ciudadano en cada Entidad del sector administrativo en salud</t>
  </si>
  <si>
    <t>4200-08</t>
  </si>
  <si>
    <t>Porcentaje de  consolidación de resultados al seguimiento  a la implementación del  modelo en cada Entidad  del sector administrativo de salud realizado</t>
  </si>
  <si>
    <t>Consolidación de resultados al seguimiento a la implementación del modelo en cada Entidad  del sector administrativo de salud realizado.</t>
  </si>
  <si>
    <t>Seguimiento a la implementación del modelo programado.</t>
  </si>
  <si>
    <t>Consolidación de los resultados de  las mediciones al interior de las entidades del sector  realizada.</t>
  </si>
  <si>
    <t>Evaluación de los resultados de la implementación del  Modelo de Servicio al ciudadano realizada.</t>
  </si>
  <si>
    <t>Diseñar una ruta de transparencia focalizada para el acceso a la información de un segmento poblacional priorizado (puede ser discapacidad, victimas, ciclo de vida, etc)</t>
  </si>
  <si>
    <t>4200-09</t>
  </si>
  <si>
    <t>Informe de cumplimiento de actividades para el diseño de la ruta de transparencia</t>
  </si>
  <si>
    <t>Informes realizados / informes programados</t>
  </si>
  <si>
    <t xml:space="preserve">Identificación de insumos y priorización de población </t>
  </si>
  <si>
    <t>Consulta a población priorizada</t>
  </si>
  <si>
    <t>Elaboración del documento de ruta de transparencia focalizada para la población priorizada</t>
  </si>
  <si>
    <t>Implementar piloto de adopción de la ruta de transparencia focalizada</t>
  </si>
  <si>
    <t>Acompañar metodologicamente la construcción de un Indice de transparencia para entidades del sector salud.</t>
  </si>
  <si>
    <t>4200-10</t>
  </si>
  <si>
    <t>Actividades finalizadas para tener un Indice de transparencia aplicable a entidades del sector</t>
  </si>
  <si>
    <t>Actividades Realizadas</t>
  </si>
  <si>
    <t>Registros fisicos</t>
  </si>
  <si>
    <t>Reuniones para definiciones con areas misionales involucradas para aplicar el Indice de transparencia a crear</t>
  </si>
  <si>
    <t>Documento de análisis del Indice de transparencia que se puede crear y aplicar a entidades del sector Salud.</t>
  </si>
  <si>
    <t>Prueba piloto del Indice de Transparencia aplicado a por lo menos una entidad del sector salud.</t>
  </si>
  <si>
    <t>Modernización sistema ingreso y CCTV Ministerio de Salud y Protección Social</t>
  </si>
  <si>
    <t>4200-11</t>
  </si>
  <si>
    <t>Cumplimiento actividades modernización sistema ingreso y camaras</t>
  </si>
  <si>
    <t>Análisis de necesidad y sondeo de mercado para modernización sistemas de ingreso y CCTV</t>
  </si>
  <si>
    <t>Analisis de cotizaciones sistemas ingreso y camaras</t>
  </si>
  <si>
    <t>Analizar la obsolescencia del parque automotor</t>
  </si>
  <si>
    <t>4200-12</t>
  </si>
  <si>
    <t>Actividades finalizadas para determinar el nivel de obsolescencia del parque automotor</t>
  </si>
  <si>
    <t>Documento diagnóstico de análisis para el mejoramiento del parque automotor</t>
  </si>
  <si>
    <t>Documento técnico que identifica los vehpiculos que se pueden dar de baja por obsolescencia en el parque automotor</t>
  </si>
  <si>
    <t>Presentación ante el comité de baja de bienes de vehículos obsoletos para dar de baja</t>
  </si>
  <si>
    <t>Presentar el Anteproyecto de presupuesto 2024 ante el Ministerio de Hacienda y Crédito Publico</t>
  </si>
  <si>
    <t>4300-01</t>
  </si>
  <si>
    <t>Anteproyecto de Presupuesto</t>
  </si>
  <si>
    <t>Anteproyecto de presupuesto presentado</t>
  </si>
  <si>
    <t>Seguimiento a la ejecución presupuestal</t>
  </si>
  <si>
    <t>4300-02</t>
  </si>
  <si>
    <t>Informes de seguimiento a la ejecución presupuestal publicados</t>
  </si>
  <si>
    <t>Informes elaborados y publicados</t>
  </si>
  <si>
    <t>Registro de pasivos contingentes</t>
  </si>
  <si>
    <t>4300-03</t>
  </si>
  <si>
    <t>Comprobantes de contabilidad de pasivos contingentes</t>
  </si>
  <si>
    <t>Comprobante de contabilidad registrado</t>
  </si>
  <si>
    <t>Estados Financieros Consolidados</t>
  </si>
  <si>
    <t>4300-04</t>
  </si>
  <si>
    <t>Estados financieros transmitidos y publicados</t>
  </si>
  <si>
    <t>Estados Financieros de la vigencia 2022 transmitidos y publicados</t>
  </si>
  <si>
    <t>Estados Financieros del periodo de Enero a Marzo transmitidos y publicados</t>
  </si>
  <si>
    <t>Estados Financieros del periodo de Abril a Junio transmitidos y publicados</t>
  </si>
  <si>
    <t>Estados Financieros del periodo Julio a Septiembre  transmitidos y publicados</t>
  </si>
  <si>
    <t>Transferencias contabilizadas</t>
  </si>
  <si>
    <t>4300-05</t>
  </si>
  <si>
    <t xml:space="preserve">Conciliaciones de peraciones con terceros </t>
  </si>
  <si>
    <t>Comprobantes de conciliación</t>
  </si>
  <si>
    <t>Dar continuidad a la formación de los servidores a través de los recursos gestionados del convenio Icetex Minsalud.</t>
  </si>
  <si>
    <t>4400-01</t>
  </si>
  <si>
    <t>Servidores Públicos beneficiados</t>
  </si>
  <si>
    <t>Número de Servidores Públicos Beneficiados</t>
  </si>
  <si>
    <t>Servidores Públicos beneficiados con los recursos del Fondo Icetex - Minsalud</t>
  </si>
  <si>
    <t>Realizar actividades de promoción y prevención de la salud, la identificación, evaluación y control de los riesgos laborales y la mejora continua del Sistema de Gestión de Seguridad y Salud en el Trabajo SG – SST.</t>
  </si>
  <si>
    <t>4400-02</t>
  </si>
  <si>
    <t>Personas capacitadas en actividades de la estrategia de seguridad y salud en el trabajo financiada con recursos de inversión</t>
  </si>
  <si>
    <t>Desarrollar las actividades de las estrategias del Ministerio en familia; Hábitos Saludables; Gestión, incentivos, estímulos y reconocimientos; Sistema de información para la planeación y gestión del talento humano y, Planeta saludable para el cumplimiento de los objetivos institucionales.</t>
  </si>
  <si>
    <t>4400-03</t>
  </si>
  <si>
    <t>Personas capacitadas en las actividades de las estrategias hábitos saludables, ministerio en familia, gestión de incentivos, estímulos y reconocimientos y planeta saludable financiadas con recursos de inversión</t>
  </si>
  <si>
    <t>Gestionar capacitaciones en educación para el trabajo y desarrollo humano.</t>
  </si>
  <si>
    <t>4400-04</t>
  </si>
  <si>
    <t>Personas capacitadas en educación para el trabajo y desarrollo humano financiado con recursos de inversión.</t>
  </si>
  <si>
    <t>Publicar Plan de Previsión de Recursos Humanos</t>
  </si>
  <si>
    <t>4400-05</t>
  </si>
  <si>
    <t>Plan de Previsión de Recursos Humanos publicado</t>
  </si>
  <si>
    <t>Plan publicado</t>
  </si>
  <si>
    <t>Saludnet o página Web</t>
  </si>
  <si>
    <t>Plan de previsión de recursos humano publicado</t>
  </si>
  <si>
    <t>Publicar Plan Anual de Vacantes</t>
  </si>
  <si>
    <t>4400-06</t>
  </si>
  <si>
    <t>Plan Anual de Vacantes publicado</t>
  </si>
  <si>
    <t xml:space="preserve">Publicar el Informe de gestión del Código de Integridad y Conflictos de Interés </t>
  </si>
  <si>
    <t>4400-07</t>
  </si>
  <si>
    <t>Informe publicado</t>
  </si>
  <si>
    <t xml:space="preserve"> </t>
  </si>
  <si>
    <t xml:space="preserve">Informe de gestión del código de integridad y conflictos de interés publicado </t>
  </si>
  <si>
    <t>Publicar Plan Estratégico de Talento Humano</t>
  </si>
  <si>
    <t>4400-08</t>
  </si>
  <si>
    <t>Plan Estratégico de Talento Humano publicado</t>
  </si>
  <si>
    <t>Pago Pasivos Exigibles – Vigencias Expiradas.</t>
  </si>
  <si>
    <t>4400-09</t>
  </si>
  <si>
    <t>Pago de vigencia expirada</t>
  </si>
  <si>
    <t>Pago vigencia expirada</t>
  </si>
  <si>
    <t>Pago de Vigencia expirada</t>
  </si>
  <si>
    <t>Formular y ejecutar las sensibilizaciones del plan de trabajo de la OCID para 2023 en temas disciplinarios y plan anticorrupción</t>
  </si>
  <si>
    <t>4500-01</t>
  </si>
  <si>
    <t>Nivel de cumplimiento del Plan de Trabajo</t>
  </si>
  <si>
    <t>(No. socializaciones realizadas/No. De Socializaciones programadas )* 100</t>
  </si>
  <si>
    <t>Sistemas de información, registros magnéticos</t>
  </si>
  <si>
    <t>Avance en la ejecución de las sensibilizaciones programadas en el plan de trabajo de la vigencia.</t>
  </si>
  <si>
    <t>Elaborar  las publicaciones  que seran divulgadas en el boletín institucional "Saludable" conforme a lo propuesto en el plan de trabajo  de la OCID para 2023 de temas disciplinarios y plan anticorrupción</t>
  </si>
  <si>
    <t>4500-02</t>
  </si>
  <si>
    <t>(No. Publicaciones realizadas/No. Publicaciones programadas )* 100</t>
  </si>
  <si>
    <t>Dar cumplimiento a las  publicaciones en el saludable programadas en el plan de trabajo.</t>
  </si>
  <si>
    <t>Realizar seguimiento mediante correo electrónico al resultado de los compromisos establecidos en el informe generado en reunión con las entidades adscritas al sector salud sobre temas disciplinarios y anticorrupción. Realizar análisis de los resultados obtenidos.</t>
  </si>
  <si>
    <t>4500-03</t>
  </si>
  <si>
    <t>(No. De reuniones de seguimiento programadas/No. reuniones de seguimiento realizadas)* 100</t>
  </si>
  <si>
    <t xml:space="preserve">Analisis del seguimiento realizado  mediante correo electrónico al resultado de los compromisos establecidos en el informe generado en reunión con las entidades Adscritas al sector salud sobre temas disciplinarios y anticorrupción   </t>
  </si>
  <si>
    <t xml:space="preserve">Seguimiento  mediante correo electrónico al resultado de los compromisos establecidos en el informe generado en reunión con las entidades Adscritas al sector salud sobre temas disciplinarios y anticorrupción   </t>
  </si>
  <si>
    <t>Tramitar oportunamente la totalidad de las quejas recibidas durante el año 2023</t>
  </si>
  <si>
    <t>4500-04</t>
  </si>
  <si>
    <t>Oportunidad en la atención de las quejas recibidas</t>
  </si>
  <si>
    <t>(No. De quejas recibidass/No. de quejas tramitadas)* 100</t>
  </si>
  <si>
    <t>Dar trámite oporturno alas quejas recibidas</t>
  </si>
  <si>
    <t>Dar trámite oporturno a las quejas recibidas</t>
  </si>
  <si>
    <t>FORMATO REPORTE Y MONITOREO PLAN DE ACCIÓN INSTITUCIONAL</t>
  </si>
  <si>
    <t>DESF14</t>
  </si>
  <si>
    <t>AÑO:</t>
  </si>
  <si>
    <t>ALINEACIÓN INSTITUCIONAL</t>
  </si>
  <si>
    <t>REPORTE Y MONITOREO 1ER TRI</t>
  </si>
  <si>
    <t>REPORTE Y MONITOREO 2DO TRI</t>
  </si>
  <si>
    <t>REPORTE Y MONITOREO 3ER  TRI</t>
  </si>
  <si>
    <t>REPORTE Y MONITOREO 4TO  TRI</t>
  </si>
  <si>
    <t>CONSOLIDADO</t>
  </si>
  <si>
    <t>RESPONSABLE</t>
  </si>
  <si>
    <t>ACTIVIDAD</t>
  </si>
  <si>
    <t>CÓDIGO DE ACTIVIDAD</t>
  </si>
  <si>
    <t>MEDICIÓN DE CUMPLIMIENTO</t>
  </si>
  <si>
    <t>RECURSOS</t>
  </si>
  <si>
    <t>TRIMESTRE I</t>
  </si>
  <si>
    <t>(1) EJECUCIÓN</t>
  </si>
  <si>
    <t>(2) OBSERVACIONES RESPONSABLE</t>
  </si>
  <si>
    <t>(3) SEGUIMIENTO</t>
  </si>
  <si>
    <t>TRIMESTRE II</t>
  </si>
  <si>
    <t>TRIMESTRE III</t>
  </si>
  <si>
    <t>OBSERVACIONES RESPONSABLE</t>
  </si>
  <si>
    <t>SEGUIMIENTO</t>
  </si>
  <si>
    <t>TRIMESTRE IV</t>
  </si>
  <si>
    <t>META</t>
  </si>
  <si>
    <t>DESCRIPCIÓN META</t>
  </si>
  <si>
    <t>PROGRAMACIÓN RECURSOS</t>
  </si>
  <si>
    <t>AVANCE FÍSICO</t>
  </si>
  <si>
    <t>AVANCE FINANCIERO</t>
  </si>
  <si>
    <t>OBSERVACIONES AL CUMPLIMIENTO</t>
  </si>
  <si>
    <t>OBSERVACIONES DE INCUMPLIMIENTO</t>
  </si>
  <si>
    <t>OBSERVACIONES PLANEACIÓN</t>
  </si>
  <si>
    <t>FÍSICO</t>
  </si>
  <si>
    <t>FINANCIERO</t>
  </si>
  <si>
    <t>Valor</t>
  </si>
  <si>
    <t>%</t>
  </si>
  <si>
    <t>PENDIENTE EJECUTAR</t>
  </si>
  <si>
    <t>FACTORES INTERNOS</t>
  </si>
  <si>
    <t>FACTORES EXTERNOS</t>
  </si>
  <si>
    <t>ACCIÓN DE MEJORA</t>
  </si>
  <si>
    <t>Este proceso ha sido programado para ejecutar a partir del mes de mayo de 2023, se adelanta la estruccion del proceso de selección correspondiente para la ejecución de estos recursos.</t>
  </si>
  <si>
    <t xml:space="preserve"> El grupo de Comunicaciones No registra avance de la meta programada, sin embargo, informa que el proceso se encuentra en construcción, respecto a la ejecución financiera ésta no estaba programada. </t>
  </si>
  <si>
    <t>Este proceso ha sido programado para ejecutar en el segundo semestre de la vigencia , se adelanta la estruccion del proceso de selección correspondiente para la ejecución de estos recursos</t>
  </si>
  <si>
    <t>El contratista a cargo de la estructuración del proceso realizó la cesión de su contrato</t>
  </si>
  <si>
    <t>Dar continuidad a los procesos que se venía trabajando para ejecutar el proyecto en el tercer trimestre de 2023</t>
  </si>
  <si>
    <t>El grupo de comunicaciones programó meta física, sin embargo, no dio cumplimiento por las razones que expone, respecto a la meta financiera ésta no habí sido programada para el trimestre en seguimiento</t>
  </si>
  <si>
    <t>Este proceso no se llevo acabo por el cambio de coordinador del grupo se programo para  ejecutar en el cuarto trimestre de la vigencia, el contrato esta en contractual</t>
  </si>
  <si>
    <t>Dar continuidad a los procesos que se vienen trabajando para ejecutar el proyecto en el cuarto trimestre de 2023</t>
  </si>
  <si>
    <t>El grupo de comunicaciones registra cumplimiento de la meta, sin embargo, en la descripciòn no se evidencia el mismo.</t>
  </si>
  <si>
    <t>Se realizo el contrato con imprenta nacional el 16 noviembre de 2023 al 31 de diciembre de 2023 y se ejecuto todos los recursos programados</t>
  </si>
  <si>
    <t>Esta actividad quedó suspendida tras la terminación del contrato  de prestacion de servicios No. 590-2022, a la fecha se aldelanta su estructuración.</t>
  </si>
  <si>
    <t>El grupo de Comunicaciones No registra avance de la meta programada, sin embargo, informa que el proceso no avanzó por la terminación y de un contrato que la ejecutaba y el nuevo se encuentra en construcción, respecto a la ejecución financiera ésta no estaba programada.</t>
  </si>
  <si>
    <t>Este proceso ha sido programado para ejecutar en el segundo semestre de la vigencia , se adelanta la estruccion del proceso de selección correspondiente para la ejecución de estos recursos.</t>
  </si>
  <si>
    <t>El grupo de comunicaciones programó meta física, sin embargo, no dio cumplimiento por las razones que expone, respecto a la meta financiera tampoco se dio cumplimiento, se sugiere realizar reprogramación de metas y de recursos para los dos trimestres que quedan del año.</t>
  </si>
  <si>
    <t>Se esta realizando el monitoreo diario</t>
  </si>
  <si>
    <t>Diariamente se realiza el monitoreo de noticias en temas de salud</t>
  </si>
  <si>
    <t>El grupo de comunicaciones registra cumplimiento de la meta física, la meta financiera no se ejecutó y no se explican las razones de la no ejecuciòn</t>
  </si>
  <si>
    <t>Se realizo con el contrato 1081 de 2023 con RTVC y se ejecuto los recursos programados</t>
  </si>
  <si>
    <t>Este proceso segun el Plan de adquicisiones esta previsto adelantar para el mes de junio de 2023. Se esta adelantantando la estructuración del proceso para adelantar el proceso de seleccion correspodneinte.</t>
  </si>
  <si>
    <t xml:space="preserve"> No se programó meta física ni financiera para el trimestre en seguimiento, sin embargo, se informa que se esta adelantando el proceso </t>
  </si>
  <si>
    <t>El grupo de comunicaciones programó meta física y financiera, sin embargo, no dio cumplimiento por las razones que expone, , se sugiere realizar reprogramación de metas y de recursos para los dos trimestres que quedan del año.</t>
  </si>
  <si>
    <t>Este proceso ha sido programado para ejecutar en el cuarto trimestre de la vigencia, se realizo contrato con RTVC el 15 de septiembre de 2023</t>
  </si>
  <si>
    <t>El grupo de comunicaciones no ejecutò la meta física ni financiera argumentando que se encuentran adelantando el proceso de contratación.</t>
  </si>
  <si>
    <t>Este contrato estaba programado para el mes de abril de 2023,  no fue posible su estructuración en razon a la terminación anticipada del contrato 590-2022,  el cual tenia a su cargo su estructuración, por lo que se modificó la fecha para junio de 2023</t>
  </si>
  <si>
    <t>Factores internos</t>
  </si>
  <si>
    <t>Este proceso ha sido programado para ejecutar en el cuarto trimestre de la vigencia, se realizo contrato con RTVC el 15 de septiembre de 2023 hasta 31 de diciembre de 2023</t>
  </si>
  <si>
    <t>Dar continuidad a los procesos que venia trabajando para ejecutar el proyecto en el cuarto trimestre de 2023</t>
  </si>
  <si>
    <t>Se hicieron mas de 1,000 publicaciones entre  acutualizaciones al Salunet, piezas graficas, notas Minsalud, Ppiezas graficas campañas, boletines de prensa y publicaciones en redes sociales.</t>
  </si>
  <si>
    <t>La dependencia registra un cumplimiento de la meta por encima de lo programado, mientras que en lo que se refiere al avance financiero registra un avance del 61,48%</t>
  </si>
  <si>
    <t>Se realizaron y publicaron 51 boletines de prensa y 50 boletines internos dutante el trimestre</t>
  </si>
  <si>
    <t>El grupo de comunicaciones registra un avance en la meta física del 16,83% y de la meta financiera el 72,19%, se sugiere realizar reprogramción de recursos y de metas para los dos trimestres siguientes</t>
  </si>
  <si>
    <t>Se realizaron boletines 164 de prensa y 178 boletines internos 180 publicaciones en redes sociales y 78 infografias</t>
  </si>
  <si>
    <t>Llegaron solicitudes de las diferentes areas del ministerio para realizar, boletines, boletines internos, replicaren redes sociales y infografias de diferentes eventos</t>
  </si>
  <si>
    <t>El grupo de comunicaciones registra cumplimiento de la meta física en un 100%, la meta financiera  se ejecutó en un 63%.</t>
  </si>
  <si>
    <t xml:space="preserve"> No se programó meta para el trimestre en seguimiento </t>
  </si>
  <si>
    <t>El grupo de comunicaciones programó meta física y financiera, sin embargo, no dio cumplimiento por las razones que expone, se sugiere realizar reprogramación de metas y de recursos para los dos trimestres que quedan del año.</t>
  </si>
  <si>
    <t/>
  </si>
  <si>
    <t>Este proceso se esta ejecutando desde el 15 de septiembre de 2023 día que se firmo contrato con RTVC hasta el 31 de diciembre de 2023</t>
  </si>
  <si>
    <t>Se realizo una contratación directa</t>
  </si>
  <si>
    <t>No se llevo a cabo el contrato de compra de sotfware para los computadores</t>
  </si>
  <si>
    <t>Se entrego el CDP a Soporte informatico pero ellos no realizaron el contrato.</t>
  </si>
  <si>
    <t xml:space="preserve"> La meta programada no se cumplió </t>
  </si>
  <si>
    <t>Se realizaron pago de pasaje y viaticos para cubrimiento del despacho en Campo</t>
  </si>
  <si>
    <t>El grupo de comunicaciones registra un avance en la meta física del 100% y de la meta financiera el 8,6%, se sugiere realizar reprogramción de recursos y de metas para los dos trimestres siguientes</t>
  </si>
  <si>
    <t>Se realizaron desplazamientos a varias ciudades acompañamiento al ministro con periodista y  realizador audiovisual</t>
  </si>
  <si>
    <t>Por solicitud del despacho del ministro se realizo acompañamiento</t>
  </si>
  <si>
    <t>El grupo de comunicaciones registra cumplimiento de la meta física en un 100%, la meta financiera  se ejecutó en un 23%.</t>
  </si>
  <si>
    <t>Por solicitud del despacho del ministro se solicito apoyo periodistico y audio visual</t>
  </si>
  <si>
    <t>Se realizó seguimiento a las iniciativas de cooperación internacional del Ministerio, a través la Matriz de compromisos internacionales DESF10 y la   Agenda anual de relaciones internacionales GCRF01
Así mismo se adelantó  el proceso contractual  frente a los procesos correspondientes en el MSPS para la vinculación del talento humano correspondiente para la ejecución de actividades del  GCRIque corresponden para iniciar en el II trimestre para los meses de mayo y junio de la vigencia 2023.
Se realizó el reporte de avance mensual en la plataforma PIIP dentro de los tiempos establecidos de los periodos de enero y febrero de 2023, del proyecto BPIN 2018011000183 del grupo de Cooperación y Relaciones Internacionales.
Se inicio con la elaboración y presentación de la actualización de la cadena de valor  en los costos de las actividades del proyecto BPIN 2018011000183.
Se  inicio con la elaboración y reporte del anteproyecto para la vigencia 2024.</t>
  </si>
  <si>
    <t>Los recursos no ejecutados en este trimestre corresponden al pago de honorarios del mes de marzo de 2023 que se encuentran comprometidos y que su obligación se verá  reflejada en el reporte de SIIF mes de abril  de 2023</t>
  </si>
  <si>
    <t xml:space="preserve"> De acuerdo con lo reportado se esperaba un avance del 100%, sin embargo, se llego al 66,67% debido al no pago a tiempo de los honorarios de marzo. Se espera cumplir en abril con el pago de lo obligado. </t>
  </si>
  <si>
    <t>Se llevo a cabo el seguimiento  a los compromisos internacionales a través de  GCRF04 Matriz instrumentos cooperación  Matriz de instrumentos , y la agenda relaciones internacionales,
 así mismo se adelanto  el proceso contractual  frente a los procesos correspondientes en el MSPS para la vinculación del talento humano correspondiente para la ejecución de activiades del  GCRI  que permiten llevar a cabo la consecuión de las metas propuestas
El avance fisico  de la meta real es de 1,  unidad de medida establecida para la meta Física se encuentra en  porcentaje no en Numero reales</t>
  </si>
  <si>
    <t xml:space="preserve">Se realizó todo el proceso contractual para  la consecución del profesional a cargo de desarrollar para el cumplimiento de las actividades designadas teniendo en cuenta que la finalizacion del contrato era el 30/04/2023, debido a los direccionamiento  del MSPS de las fechas  de ejecución de los nuevos  contratos y los ajustes en los procesos contractuales los tiempos de contratación se extendieron más de lo estimado
Contratación que a mes de mayo y a  30 de junio no se dio
Actualización de SIIF y aprobación
Actualización de plan de acción, aprobación que generaron mas tiempo en los procesos correspondientes. </t>
  </si>
  <si>
    <t>Se realizó la actualización de la cadena de valor,  con el fin   redistribuir los recursos para fortalecer las actividades, la aprobación de DNP  se prolongo por parte de la entidad, más del tiempo establecido, situación que  retraso los procesos internos que se deben surtir con la actualización de la información de los proyectos internos.</t>
  </si>
  <si>
    <t>Por parte del MSPS mejorar los tiempos en los procesos  de contratación, que se efectuen dentro  de lo establecido.
Se verifique por parte del MSPS que el no contar con el talento humano afecta el cumplimiento de metas y ejecución de recursos.
Los recursos financieros no ejecutados en los trimestres (1) y (2) correspondientes con la Meta Financiera   se van a reprogramar para los trimestres (3) y (4).</t>
  </si>
  <si>
    <t>Las observaciones realizadas por el Grupo de Cooperación y Relaciones Internacionales en para esta actividad en el trimestre 2 de 2023, NO guarda relación con el cumplimiento de la meta planeada denominada “Seguimientos a compromisos internacionales del sector Salud y Protección Social realizados”. ///  Por favor aclarar si el avance físico de la meta es del 33%, teniendo en cuenta que la unidad de medida establecida para la meta Física se encuentra en unidades (Numero reales) no en porcentaje tal como fue reportada. /// Por favor revisar si es necesario utilizar los recursos financieros "no ejecutados" en los trimestres (1) y (2) correspondientes con la Meta Financiera rezagadas trimestres (1) y (2). /// Por favor revisar si los recursos no ejecutados en los trimestres (1) y (2) se van a reprogramar para los trimestres (3) y (4).</t>
  </si>
  <si>
    <t>AVANCE FÍSICO:
Se realizó el tercero de cuatro seguimientos programados en la vigencia, del compromiso "Reporte de acciones de política de implementación del Convenio Marco para el Control (CMCT) de Tabaco de la OMS", a través de la "GCRF03 Matriz de compromisos internacionales".
Al respecto, es preciso destacar que se realizó un reporte semestral y otro bienal, frente a estos se presentó su cumplimiento de la siguiente manera.
• Desde el Grupo de Cooperación y Relaciones Internacionales con base en los insumos remitidos por la Subdirección de Enfermedades No Transmisibles se construyó e hizo cargue del Informe al Congreso, en la plataforma establecida por el Ministerio de Relaciones Exteriores para el reporte de los tratados internacionales. Esto ya se cumplió en el tercer trimestre de la vigencia 2023.
• A través de la adhesión al Convenio, el país asumió el compromiso de entregar un informe país de manera bienal, en donde se brinda información del cumplimiento de las acciones desarrolladas por los diferentes sectores en la implementación del convenio. Esto ya se cumplió en el tercer trimestre de la vigencia 2023.
AVANCE FINANCIERO:
El avance financiero corresponde a la ejecución por obligaciones de los CDP 57123 y 162423</t>
  </si>
  <si>
    <t xml:space="preserve">Las gestiones contractuales tomaron más tiempo del inicialmente programado ocasionando retrasos en la suscripción de los contratos. </t>
  </si>
  <si>
    <t>No se presentaron factores externos de incumplimiento</t>
  </si>
  <si>
    <t>Reprogramación de los recursos en el plan de acción.</t>
  </si>
  <si>
    <t xml:space="preserve">Para el tercer trimestre de 2023 se reporta un cumplimiento físico de la meta programada del 100% y de la meta financiera del 57% //// Por favor revisar si es necesario utilizar los recursos financieros "no ejecutados" en los trimestres (1), (2) y (3) correspondientes con la Meta Financiera rezagadas trimestres (1), (2) y (3) /// Por favor revisar si los recursos no ejecutados en los trimestres (1),  (2) y (3)  se van a reprogramar para el trimestre (4). </t>
  </si>
  <si>
    <t>AVANCE FÍSICO:
Se realizó el cuarto de cuatro seguimientos programados en la vigencia, del compromiso "Reporte de acciones de política de implementación del Convenio Marco para el Control (CMCT) de Tabaco de la OMS". 
Al respecto, es preciso destacar que desde el Grupo de Cooperación y Relaciones Internacionales con base en los insumos remitidos por la Subdirección de Enfermedades No Transmisibles se realizó el reporte del segundo semestre  y cargue del Informe al Congreso, en la plataforma establecida por el Ministerio de Relaciones Exteriores SIN MRE para el reporte de los tratados internacionales.
AVANCE FINANCIERO:
El avance financiero corresponde a la ejecución por obligaciones de los CDP 57123 y 162423</t>
  </si>
  <si>
    <t>Se presentó cesión de contrato, ocasionando el retrasó del pago del mes de agosto y  generando que los recursos quedaran en un mes distinto al programado inicialmente.</t>
  </si>
  <si>
    <t>No aplica, dado que por ser el último trimestre del año no se pueden reprogramar los recursos en el plan de acción.</t>
  </si>
  <si>
    <t xml:space="preserve">Se asistió a las reuniones que fueron convocadas en el marco de la participación en escenarios globales de importancia estratégica, tales como la Organización para la Cooperación y el Desarrollo Económicos (OCDE).
Se participó en espacios de articulación con la Misión OCDE y DNP, Mesa de trabajo del Proyecto Reset alcohol Colombia.
Se gestionó revisión técnica del Memorando de Entendimiento entre MSPS y Médicos del Mundo.
Se gestionó participación del MSPS en la reunión preparatoria interinstitucional para la III Comixta de Drogas Colombia-Bolivia
</t>
  </si>
  <si>
    <t xml:space="preserve">Los recursos no ejecutados en este trimestre corresponden al pago de honorarios del mes de marzo de 2023 que se encuentran comprometidos y que su obligación se vera en el reporte de SIIF mes de abril.
Se realizará la revisión al saldo  que se presentan en viáticos y Tiquetes con el fin de identificar si las metas trimestrales deben ajustarse.
</t>
  </si>
  <si>
    <t>Se presenta un avance inferior al 50% de lo programado, sin embargo, de acuerdo a lo presentado en la acción de mejora este avance mejorará con el pago de las obligaciones de honorarios del mes de marzo.
Impotante que el siguiente reporte se informé sobre la revisión del saldo  que se presentan en viáticos y Tiquetes para saber si se requirió ajustar las metas trimestrales.</t>
  </si>
  <si>
    <t xml:space="preserve">Acorde con la Agenda de relaciones internacionales en el II trimestre se asistio  a los siguientes eventos:
*Se participó presencialmente en la 76ª Asamblea Mundial de la Salud, en representación del Viceministerio de Salud Pública y Prestación de Servicios. Así mismo, se participó en un encuentro con el Organismo Internacional de Energía Atómica.
Reunión entre el ministro y el embajador de Emiratos Árabes Unidos para discutir sobre un acuerdo para la donación de un hospital en La Guajira 
</t>
  </si>
  <si>
    <t xml:space="preserve">Se realizó todo el proceso contractual para  la consecución del profesional a cargo de desarrollar para el cumplimiento de las actividades designadas teniendo en cuenta que la finalizacion del contrato era el 30/04/2023, debido a los direccionamiento  del MSPS de las fechas  de ejecución de los nuevos  contratos y los ajustes en los procesos contractuales los tiempos de contratación se extendieron más de lo estimado
La contratación a la fecha aún no se encuentra en ejecución dados los procesos internos del MSPS.
Actualización de SIIF y aprobación
Actualización de plan de acción, aprobación que generaron mas tiempo en los procesos correspondientes. </t>
  </si>
  <si>
    <t>Por parte del MSPS mejorar los tiempos en los procesos  de contratación, que se efectuen dentro  de lo establecido.
Se verifique por parte del MSPS que el no contar con el talento humano afecta el cumplimiento de la ejecución de recursos.
Los recursos financieros no ejecutados en los trimestres (1) y (2) correspondientes con la Meta Financiera   se van a reprogramar para los trimestres (3) y (4).</t>
  </si>
  <si>
    <t>Para el segundo trimestre de 2023 se reporta un cumplimiento físico de la meta programada del 33% y de la meta financiera del 47,42%. /// Por favor revisar si es necesario utilizar los recursos financieros "no ejecutados" en los trimestres (1) y (2) correspondientes con la Meta Financiera rezagadas trimestres (1) y (2). /// Por favor revisar si los recursos no ejecutados en los trimestres (1) y (2) se van a reprogramar para los trimestres (3) y (4).</t>
  </si>
  <si>
    <t>AVANCE FISICO:
En el tercer trimestre de la vigencia se apoyó la participación del MinSalud en los siguientes espacios internacionales de alto nivel.
• Comité de Salud de la Organización para la Cooperación y el Desarrollo Económicos (OCDE): se llevó a cabo en la ciudad de París, Francia, los días 3 y 4 de julio. En representación del MinSalud participó el Viceministro de Salud Pública y Prestación de Servicios
• Reunión de acciones estratégicas entre el Fondo de Población de las Naciones Unidas (UNFPA) y el MinSalud: se llevó a cabo el 2 de agosto en la ciudad de Bogotá, Colombia. En representación del MinSalud participó el Viceministro de Salud Pública y Prestación de Servicios, la Dirección de Promoción y Prevención y el Grupo de Cooperación y Relaciones Internacionales.
• Diálogo para fortalecer la respuesta del sector salud y Protección Social en el Departamento de la Guajira: se llevó a cabo el 18 de agosto en la ciudad de Bogotá, Colombia. En representación del MinSalud participó el Ministro de Salud, el Viceministro de Salud Pública y Prestación de Servicios, el Viceministro de Protección Social y el Grupo de Cooperación y Relaciones Internacionales.
• 60° Sesión del Consejo Directivo de la Organización Panamericana de la Salud: se llevó a cabo del 25 al 29 de septiembre del 2023 en la ciudad de Washington, Estados Unidos. En representación del MinSalud participó el Viceministro de Salud Pública.
AVANCE FINANCIERO:
El avance financiero corresponde a la ejecución por obligaciones de los CDP 62523, 83223 y 162823</t>
  </si>
  <si>
    <t>Las gestiones contractuales tomaron más tiempo del inicialmente programado ocasionando retrasos en la suscripción de los contratos.</t>
  </si>
  <si>
    <t>Para el tercer trimestre de 2023 se reporta un cumplimiento físico de la meta programada del 100% y de la meta financiera del 54% /// Por favor revisar si es necesario utilizar los recursos financieros "no ejecutados" en los trimestres (1), (2) y (3) correspondientes con la Meta Financiera rezagadas trimestres (1), (2) y (3) /// Por favor revisar si los recursos no ejecutados en los trimestres (1),  (2) y (3)  se van a reprogramar para el trimestre (4).</t>
  </si>
  <si>
    <t>AVANCE FÍSICO:
Para el cuarto  trimestre de la vigencia se apoyó la participación del MinSalud en los siguientes espacios internacionales de alto nivel:
• Encuentro Nacional Experiencias, Avances y Desafíos en Salud Integral de la Población Refugiada y Migrante, con la Organización Internacional para las Migraciones (OIM), Agencia de la ONU para los Refugiados (ACNUR), Humanity &amp; Inclusión (HI)S: Se llevó a cabo en la ciudad de Bogotá los días 30 de noviembre y 1 de diciembre de 2023.
• Lanzamiento de la Alianza por la atención primaria de salud en las Américas con  Organización Panamericana de la Salud (OPS), el Banco Interamericano de Desarrollo (BID) y el Banco Mundial (BM): Se llevó a cabo en Montevideo, Uruguay entre el 4 y 7 de diciembre de 2023.
AVANCE FINANCIERO:
El avance financiero corresponde a la ejecución por obligaciones de los CDP 62523, 83223 y 162823</t>
  </si>
  <si>
    <t>Se apoyó la organización, formación de agenda y gestión de espacios para la participación del señor viceministro de Salud Pública y Prestación de Servicios, Jaime Urrego, en su calidad de representante de Colombia ante el Consejo Ejecutivo 152 de la Organización Mundial de la Salud.
Se apoyó en la elaboración de la versión final del proyecto de la resolución presentada por Colombia ante el Consejo Ejecutivo de la OMS, para la prevención de la deficiencia de micronutrientes, la espina bífida y otros defectos del tubo neural.</t>
  </si>
  <si>
    <t>Se apoyó la participación del área técnica, acompañada por el Grupo de Cooperación y Relaciones Internacionales, ante el Comité contra la Tortura.
Se apoya la preparación de la delegación del Ministerio de Salud y Protección Social ante la Asamblea Mundial de la Salud. Esto incluye la participación en la plenaria, comisiones A y B, reuniones bilaterales
Se participó en el evento virtual Fortifying our Future, en referencia a la resolución de autoría colombiana, sobre la fortificación de alimentos en el marco de la OMS
Se redactaron propuestas para, y se participó del Grupo de Trabajo de la OMS para las enmiendas al Reglamento Sanitario Internacional.
Se redactaron propuestas de artículos y se participó del Órgano de Negociación Intergubernamental para la redacción de un instrumento internacional sobre pandemias.
Actividades que se realizaron hasta el mes abril de 2023,  teniendo en cuenta que para mayo y junio no se conto con la contratación del profesional para el desarrollo de las mismas.</t>
  </si>
  <si>
    <t xml:space="preserve">Se realizó todo el proceso contractual para  la consecución del profesional a cargo de desarrollar para el cumplimiento de las actividades designadas teniendo en cuenta que la finalizacion del contrato 30/04/2023, debido a los direccionamiento  del MSPS de las fechas  de ejecución de los nuevos  contratos y los ajustes en los procesos contractuales los tiempos de contratación se extendieron más de lo estimado
La contratación a la fecha aún no se encuentra en ejecución dados los procesos internos del MSPS.
Actualización de SIIF y aprobación
Actualización de plan de acción, aprobación que generaron mas tiempo en los procesos correspondientes. </t>
  </si>
  <si>
    <t>Se realizó la actualización de la cadena de valor,  con el fin   redistribuir los recursos para fortalecer las actividades, la aprobación de DNP  se prolongo por parte de la entidad, más del tiempo establecido, situación que  retraso los procesos internos que se deben surtir con la actualización de la información de los proyectos internos.
Una vez finalizado la contratación en el proceso final a mediados del mes de junio para legalizar la contratación, el profesional desistió de aceptar el contrato.</t>
  </si>
  <si>
    <t>Por parte del MSPS mejorar los tiempos en los procesos  de contratación, que se efectuen dentro  de lo establecido.
Se verifique por parte del MSPS que el no contar con el talento humano afecta el cumplimiento de la ejecución de recursos.
Los recursos financieros no ejecutados en los trimestres (1) y (2) correspondientes con la Meta Financiera   se van a reprogramar para los trimestres (3) y (4).</t>
  </si>
  <si>
    <t>Para el segundo trimestre de 2023 se reporta un cumplimiento físico de la meta programada del 33% y de la meta financiera del 49,13%. /// Por favor revisar si es necesario utilizar los recursos financieros "no ejecutados" en los trimestres (1) y (2) correspondientes con la Meta Financiera rezagadas trimestres (1) y (2). /// Por favor revisar si los recursos no ejecutados en los trimestres (1) y (2) se van a reprogramar para los trimestres (3) y (4).</t>
  </si>
  <si>
    <t>AVANCE FÍSICO:
Con el fin de apoyar y fortalecer la participación del MinSalud en instancias de importancia estratégica, se apoyó la elaboración de insumos para la participación en los siguientes espacios:
• Visita del buque Burlington de la misión naval de Estados Unidos
•  Reunión Ministro de Salud y la Organización Panamericana de la Salud (OPS), en la cual se conversó sobre los procesos de cooperación apoyados por la Organización
• Reunión Viceministro de Salud Pública, la OPS y Organización Internacional para las Migraciones (OIM), en la cual se revisó la cooperación brindada por estas dos entidades en materia de rehabilitación
• Reunión entre el Ministro de Salud y la Directora de la Agencia de los Estados Unidos para el Desarrollo Internacional (USAID)
• Visita técnica del Gobierno de India a Colombia en el marco de la implementación del Memorando de Entendimiento AYUSH
• Comité de Salud de la Organización para la Cooperación y el Desarrollo Económicos (OCDE)
• Reunión de acciones estratégicas entre el Fondo de Población de las Naciones Unidas (UNFPA) y el MinSalud
• Diálogo para fortalecer la respuesta del sector salud y Protección Social en el Departamento de la Guajira
• 60° Sesión del Consejo Directivo de la Organización Panamericana de la Salud
AVANCE FINANCIERO:
El avance financiero corresponde a la ejecución por obligaciones del CDP 62623</t>
  </si>
  <si>
    <t xml:space="preserve">Para el tercer trimestre de 2023 se reporta un cumplimiento físico de la meta programada del 100% y de la meta financiera del 0% //// Por favor revisar si es necesario utilizar los recursos financieros "no ejecutados" en los trimestres (1), (2) y (3) correspondientes con la Meta Financiera rezagadas trimestres (1), (2) y (3) /// Por favor revisar si los recursos no ejecutados en los trimestres (1),  (2) y (3)  se van a reprogramar para el trimestre (4). //// //// Las observaciones al cumplimiento realizadas por el Grupo de Cooperación y Relaciones Internacionales  para esta actividad en el trimestre 3 de 2023, NO guarda relación con el cumplimiento de la meta planeada denominada "Documentos de insumos e instrucciones elaborados"   Para evaluar si la meta se cumplió, es importante verificar si el informe incluye información sobre la creación o entrega de estos documentos, su relevancia en las instancias mencionadas y su contribución al fortalecimiento de la participación del Ministerio de Salud. Sin información detallada sobre la elaboración y entrega de estos documentos, no es posible concluir de manera definitiva si la meta se cumplió con el informe de avance proporcionado. Para una evaluación más precisa, se necesitaría información adicional sobre la realización de esta tarea específica.
</t>
  </si>
  <si>
    <t>AVANCE FÍSICO:
Con el fin de apoyar y fortalecer la participación del MinSalud en instancias de importancia estratégica, se apoyó:
• la elaboración de insumos para la presentación de las prioridades del Ministerio en el marco del II Comité de Cooperación con Emiratos Árabes Unidos.
• la preparación de insumos de la posición nacional para la Declaración de Panamá para ser presentada en las Reuniones Preparatorias de la 10ª sesión de la Conferencia de las Partes (pre-COP10) del Convenio Marco de la OMS para el Control del Tabaco (CMCT) en Brasilia, Brasil.
• la preparación de insumos para la participación de la misión en eventos de Una Sola Salud y World Health Summit en Berlín.
• la elaboración de los insumos para el evento 1° Congreso Latinoamericano de Autocuidado en el cual participará el viceministro de Salud Pública y Prestación de Servicios y la Subdirectora de enfermedades no transmisibles.
• la preparación de insumos para participación de la alta dirección del Ministerio de Salud en la ceremonia protocolaria del proyecto Bogotá Bio con SINOVAC.
• la preparación de insumos para reunión de alto nivel entre el Ministerio de Salud y la farmacéutica corea Sk Bioscience.
• la preparación de insumos para la participación del viceministro de Protección Social en el evento de lanzamiento de la alianza global por la atención primaria en salud, realizado en Uruguay.
• la preparación de insumos para la participación de los viceministros de Salud y Protección Social en las mesas de diálogo de la estrategia de cooperación país de la Organización Panamericana de Salud (OPS).
• la preparación de insumos  para la reunión bilateral entre el Ministro y la directora de USAID, durante la cual se revisó el portafolio de apoyo y cooperación de la agencia al sector salud del país.
• la preparación de insumos para la mesa de trabajo virtual OEA/OPS-Programa Interamericano sobre políticas de alimentación saludable y actividad física en entornos escolares.
AVANCE FINANCIERO:
El avance financiero corresponde a la ejecución por obligaciones del CDP 62623 y 163023</t>
  </si>
  <si>
    <t>Se coordinó y participó en los espacios con el Programa Comunidades Saludables y las direcciones y oficinas del Ministerio, con el objetivo de revisar el plan operativo del programa y alinear el mismo a las líneas estratégicas del gobierno. En este marco, se realizó la actualización del estado de implementación del año 4 del programa, y se presentó la misma al Viceministro de salud pública, con el objetivo de socializar los mas recientes avances en el marco del programa. 
Se participó y gestionó insumos para participar en las reuniones preparatorias del Diálogo de Alto Nivel con Estados Unidos.
Se prepararon los insumos para la realización de la Misión de la OPS/OMS en apoyo al proceso de reforma.
Se acompañaron las reuniones preparatorias para la realización de la Misión de la OPS/ OMS.</t>
  </si>
  <si>
    <t>Se realizaron los insumos para la participación del viceministro en el evento " Salud para todas las personas" organizado por la OPS en el marco de la conmemoración del día mundial de la salud.
Se coordinó de la participación del ministerio de salud en la conmemoración del día mundial de la salud.
Se gestionó la participación del Ministerio de Salud en el evento regional de vacunación segura, realizado por la OPS durante la segunda semana de abril.
Se llevo a cabo el proceso de revisión y formulación de actividades del proyecto de Tracoma implementado por la OPS y financiado por el gobierno de Canadá.
Participación del proceso de formulación y presentación de la propuesta de proyecto para el fondo para pandemias, en un trabajo conjunto entre el MSPS, INS y el ICA.
Seguimiento al Programa Comunidades Saludables de USAID.</t>
  </si>
  <si>
    <t>Procesos contractuales  para el trámite de la contratación más tiempo de lo estipulado.
Direccionamiento  del MSPS de las fechas  de ejecución de los nuevos  contratos y los ajustes en los procesos contractuales los tiempos de contratación se extendieron más de lo estimado</t>
  </si>
  <si>
    <t> </t>
  </si>
  <si>
    <t>Los recursos no ejecutados de este trimeste se debe a :
a) Inicio del contrato hasta el 16 de mayo, no la planeado inicio 1/05/2023.
b) Los recursos no ejecutados en este trimestre corresponden al pago de honorarios del mes de junio  de 2023 que se encuentran comprometidos y que su obligación se verá  reflejada en el reporte de SIIF mes de julio  de 2023
Los recursos financieros no ejecutados en los trimestres (1) y (2) correspondientes con la Meta Financiera   se van a reprogramar para los trimestres (3) y (4)</t>
  </si>
  <si>
    <t>Para el segundo trimestre de 2023 se reporta un cumplimiento físico de la meta programada del 100% y de la meta financiera del 82,22%. /// Por favor revisar si es necesario utilizar los recursos financieros "no ejecutados" en los trimestres (1) y (2) correspondientes con la Meta Financiera rezagadas trimestres (1) y (2). /// Por favor revisar si los recursos no ejecutados en los trimestres (1) y (2) se van a reprogramar para los trimestres (3) y (4).</t>
  </si>
  <si>
    <t>Se realizó la actualización y seguimiento permanente del instrumento "GCRF01 Agenda anual de relaciones internacionales". Esta se compone de reuniones periódicas de mecanismos de integración regional y subregional, reuniones de los principales órganos de gobierno de la Organización Mundial de la Salud y la Organización Panamericana de la Salud, así como también de foros y reuniones de grupos de expertos que se realiza en el marco de la Organización de las Naciones Unidas y de otros instrumentos internacionales. 
La participación del MinSalud en esta agenda internacional en salud tiene como principal objetivo cumplir con los compromisos internacionales en materia de salud adquiridos por el país e incidir en las agendas, debates, seguimiento y decisiones de mecanismos y organismos internacionales de carácter global, regional y subregional, promoviendo los intereses nacionales en salud.
AVANCE FINANCIERO:
El avance financiero corresponde a la ejecución por obligaciones de los CDP 62823, 121123 y 206823</t>
  </si>
  <si>
    <t>Para el tercer trimestre de 2023 se reporta un cumplimiento físico de la meta programada del 100% y de la meta financiera del 93% /// Por favor revisar si es necesario utilizar los recursos financieros "no ejecutados" en los trimestres (1), (2) y (3) correspondientes con la Meta Financiera rezagadas trimestres (1), (2) y (3) /// Por favor revisar si los recursos no ejecutados en los trimestres (1),  (2) y (3)  se van a reprogramar para el trimestre (4).</t>
  </si>
  <si>
    <t>AVANCE FÍSICO:
Para el cuarto  trimestre de la vigencia se realizó la actualización y seguimiento permanente del instrumento "GCRF01 Agenda anual de relaciones internacionales". Esta se compone de reuniones periódicas de mecanismos de integración regional y subregional, reuniones de los principales órganos de gobierno de la Organización Mundial de la Salud y la Organización Panamericana de la Salud, así como también de foros y reuniones de grupos de expertos que se realiza en el marco de la Organización de las Naciones Unidas y de otros instrumentos internacionales. 
La participación del MinSalud en esta agenda internacional en salud tiene como principal objetivo cumplir con los compromisos internacionales en materia de salud adquiridos por el país e incidir en las agendas, debates, seguimiento y decisiones de mecanismos y organismos internacionales de carácter global, regional y subregional, promoviendo los intereses nacionales en salud.
AVANCE FINANCIERO:
El avance financiero corresponde a la ejecución por obligaciones de los CDP 62823, 121123 y 206823</t>
  </si>
  <si>
    <t>Se incrementó el perfil del contrato de acuerdo a las obligaciones requeridas,  ocasionando aumento en los recursos programadas inicialmente.</t>
  </si>
  <si>
    <t>El grupo de cooperación  y relaciones internacionales  asumio las actividades con el fin de garantizar  el cumplimiento de los compromisos adquiridos y metas planteadas en el proyecto en la ejecución  para esta actividad en el primer trimestre así:
UNICEF: Se avanzó en la ejecución del plan de trabajo acordado con UNICEF para el fortalecimiento del PAI. En particular se avanzó a la contratación de los consultores que impulsarán  las lineas de acción del plan de trabajo y en los procesos de identificación y compra de insumos para dotar espacios para la aplicación y conservación de vacunas en el nivel nacional y territorial.
AFD: Se apoyó la articulación con la AFD, Dirección deMedicamentos e INVIMA para poder coordinar la cooperación con la AFD. Se adelantó espacio de coordinación con la AFD para hacer seguimiento a las iniciativas de cooperación. 
Se llevó a cabo reunión con la  Agencia Francesa de Desarrollo AFD con el fin de buscar medidas de  apoyo con el préstamo para el próximo año y el apoyo del técnico para apoyar la Dirección de Medicamentos</t>
  </si>
  <si>
    <t>Se realizó todo el proceso contractual para  la consecución del profesional a cargo de desarrollar para el cumplimiento de las actividades designadas, en el proceso final para legalizar la contratación el profesional desistió de aceptar el contrato.</t>
  </si>
  <si>
    <t>Los recursos no ejecutados en este trimestre se redistribuyeron con el fin de fortalecer las  actividades y  el posicionamiento de la cooperación y relaciones internacionales. 
Lo cual se llevo a cabo a través del inicio de solicitud de  actualización de la cadena de valor y su respectiva justificación.</t>
  </si>
  <si>
    <t xml:space="preserve"> No se cumplió con la meta financiera y fisica del trimestre programado, sin embargo, se presenta una acción de mejora que permitirá dar cumplimiento. </t>
  </si>
  <si>
    <t>El grupo de cooperación  y relaciones internacionales  asumio las actividades con el fin de garantizar  el cumplimiento de los compromisos adquiridos y metas planteadas en el proyecto en la ejecución  para esta actividad en el  segundo  trimestre así:
Durante el periodo reportado, se ha avanzado en la negociación del Plan de Trabajo de 2023, resaltando la identificación de 5 líneas estratégicos (Gestantes, Recién nacido, Primera Infancia, Infancia y adolescencia y transversales) que establece actividades por cada ciclo de vida de los niños niñas y adolescentes que sean el marco de los diferentes proyectos y programas desarrollados desde el UNICEF como apoyo al fortalecimiento del sector salud. Estas líneas fueron establecidas de acuerdo con las prioridades del nuevo gobierno</t>
  </si>
  <si>
    <t xml:space="preserve">Se realizó todo el proceso contractual para  la consecución del profesional a cargo de desarrollar para el cumplimiento de las actividades designadas teniendo en cuenta que la finalizacion del contrato 30/04/2023, debido a los direccionamiento  del MSPS de las fechas  de ejecución de los nuevos  contratos y los ajustes en los procesos contractuales los tiempos de contratación se extendieron más de lo estimado
Contratación que a mes de mayo y a  30 de junio no se dio
Actualización de SIIF y aprobación
Actualización de plan de acción, aprobación que generaron mas tiempo en los procesos correspondientes. </t>
  </si>
  <si>
    <t>Se realizó la actualización de la cadena de valor,  con el fin   redistribuir los recursos para fortalecer las actividades, la aprobación de DNP  se prolongo por parte de la entidad, más del tiempo establecido, situación que  retraso los procesos internos que se deben surtir con la actualización de la información de los proyectos internos.
Una vez finalizado la contratación en el proceso final para legalizar la contratación el profesional desistió de aceptar el contrato.</t>
  </si>
  <si>
    <t>Inicio nuevo proceso contractual.
Por parte del MSPS mejorar los tiempos en los procesos  de contratación, que se efectuen dentro  de lo establecido.
b) Los recursos no ejecutados en este trimestre corresponden al pago de honorarios del mes de junio  de 2023 que se encuentran comprometidos y que su obligación se verá  reflejada en el reporte de SIIF mes de julio  de 2023
Los recursos financieros no ejecutados en los trimestres (1) y (2) correspondientes con la Meta Financiera   se van a reprogramar para los trimestres (3) y (4).</t>
  </si>
  <si>
    <t>Según las observaciones realizadas por el Grupo de Cooperación y Relaciones Internacionales, se incumplio con la meta fisica establecida para el segundo trimestre de 2023. /// Por favor revisar si es necesario utilizar los recursos financieros "no ejecutados" en los trimestres (1) y (2) correspondientes con la Meta Financiera rezagadas trimestres (1) y (2). /// Por favor revisar si los recursos no ejecutados en los trimestres (1) y (2) se van a reprogramar para los trimestres (3) y (4).</t>
  </si>
  <si>
    <t>AVANCE FÍSICO:
En el marco de los instrumentos de cooperación internacional suscritos con fuentes tradicionales, destacan las siguientes gestiones. 
• Cooperación financiera para la elaboración del plan de implementación de prevención combinada en Colombia con ONUSIDA: en septiembre se dio inicio a este instrumento con el objetivo de obtener apoyo de ONUSIDA con la contratación de un consultor que apoye la elaboración de este plan
Además, se están realizando las siguientes actividades.
• Búsqueda de apoyo en el componente legislativo de la hoja de ruta de cooperación con la OPS en el marco del proceso de reforma a la salud
• Gestión para abrir un portafolio de cooperación entre el Ministerio de Salud y los Centros para el Control y la Prevención de Enfermedades de Estados Unidos para asuntos en materia de malaria y dengue
• Gestión para posible donación de un hospital a la Guajira por parte de Emiratos Árabes Unidos
• Gestión de recepción de la donación de seis equipos de rayos X donados por el Gobierno de Japón en el marco del proyecto de desarrollo económico y social, en las instalaciones de la bodega de Zona Franca del MinSalud
AVANCE FINANCIERO:
El avance financiero corresponde a la ejecución por obligaciones del CDP 163223</t>
  </si>
  <si>
    <t>Las gestiones contractuales tomaron más tiempo del inicialmente programado ocasionando retrasos en la suscripción de los contratos. Sin embargo, ya se encuentra comprometido el CDP 163223 y se espera empiece a obligarse en el mes de octubre</t>
  </si>
  <si>
    <t>Para el tercer trimestre de 2023 se reporta un cumplimiento físico de la meta programada del 100% y de la meta financiera del 0% //// Por favor revisar si es necesario utilizar los recursos financieros "no ejecutados" en los trimestres (1), (2) y (3) correspondientes con la Meta Financiera rezagadas trimestres (1), (2) y (3) /// Por favor revisar si los recursos no ejecutados en los trimestres (1),  (2) y (3)  se van a reprogramar para el trimestre (4).</t>
  </si>
  <si>
    <t>AVANCE FÍSICO:
En el marco de los instrumentos de cooperación internacional suscritos con fuentes tradicionales, destacan las siguientes gestiones. 
• Memorando de entendimiento entre el MinSalud y el AIDS Healthcare Foundation - AHF : en diciembre se dio inicio a este memorando con el fin de contribuir a las estrategias de respuesta a la población con VIH en especial a aquellas en contexto de vulnerabilidad. 
• Proyecto de cooperación con Canadá y Organización Panamericana de Salud - OPS: en noviembre se dio inicio a este proyecto que busca apoyar al país en su ruta hacia la eliminación del tracoma, el cual tendrá un componente de atenciones médicas y quirúrgicas en la población del departamento del Vaupés, asimismo, incluye un componente de comunicación y educativo. el cual está orientado a fortalecer el componente comunicacional y educativo para aumentar el impacto de las acciones. 
• Prorroga del convenio entre el MinSalud y el Banco Interamericano de Desarrollo para la Iniciativa Regional para la Eliminación de la Malaria - IREM en tres zonas del país  Frontera con Panamá: Acandí, Juradó, Riosucio y Unguía, Quibdó, Atrato, Lloró, Medio Atrato, Rio Quito y Bagadó y  Pacífico Sur Tumaco ( Nariño ) y Distrito de Buenaventura.
Además, se están realizando las siguientes actividades.
• Gestión para el apoyo de la OPS a las dos jornadas de vacunatón realizadas durante el mes de octubre, en las cuales se contó también con la participación en la mesa principal por parte de la OPS.
• Gestión ante el INVIMA y otros actores interesados, sobre asuntos relacionados con la implementación del proyecto de Desarrollo económico y social con Japón.
•Gestión  y participación en reunión con VECOL y Sk Bioscience para la implementación de proyecto para la producción de vacunas a nivel nacional
• Gestión  y participación en sesiones de trabajo para la construcción de la estrategia de cooperación con la OPS, en donde se revisó el contenido de la estrategia y se coordinaron pasos a seguir.
AVANCE FINANCIERO:
El avance financiero corresponde a la ejecución por obligaciones del CDP 163223</t>
  </si>
  <si>
    <t>Dado que las gestiones contractuales tomaron más tiempo de lo programado, se contrató un perfil superior al inicialmente planeado.</t>
  </si>
  <si>
    <t>Se apoyó la convocatoria para el evento sobre la reforma a salud en socialización a los cooperantes.
Se apoya la gestión de la reunión con el Embajador de Emiratos Árabes y la negociación de Mou con India.
Se gestionó reuniones con el Embajador de China, y con la Embajada de Japón en materia de la resolución de sodio.
En articulación con la Cancillería y UNGRD se encuentra realizando gestiones para el llamado de urgencia que realizó Siria en ocasión del terremoto en el mes de febrero. De igual forma, está acompañando la gestión para apoyar a la Dirección de PyP en materia de Artémeter.
Se realiza acompañamiento al anuncio de la Embajada de Emiratos Árabes frente al ofrecimiento de construcción de un hospital en La Guajira. Esto, se está articulando con la Dirección de Prestación de Servicios.
Se  apoyan gestiones para la donación en el marco delacuerdo de Japon paravacuna de viruela símica y de la misión delGobierno de EmiratosÁrabes Unidos en elmarco del ofrecimientode la construcción de un hospital.</t>
  </si>
  <si>
    <t>Se envío proyecto de cambio climático y enfermedades infecciosas, el proyecto está basado en capacitaciones virtuales y presenciales en Colombia y Corea.
Se organizó la visita de los técnicos del ministerio de Salud de EAU para visitar Leticia, Cartagena y Riohacha con el fin de revisar los posibles terrenos para la construcción del hospital.
Se llevaron a cabo  las gestiones pertinentes de seguimiento al II Comité de Cooperación con Emiratos Árabes Unidos.
Se ha apoyado y acompañado las acciones de relacionamiento con los gobiernos de Israel, Corea, Emiratos Árabes y Japón.
Se realizó gestiones de acuerdo a la relación bilateral con China, incluyendo respuesta al premio chino, reunión con empresa China BGI y el diálogo con empresas chinas organizado por la Cámara Colombo-China.
Se ha desarrollado seguimiento y acompañamiento a las acciones con la APEC, Convenios Ambientales y de armas biológicas y químicas, así como el relacionamiento con la OIEA.</t>
  </si>
  <si>
    <t>Los recursos no ejecutados de este trimeste se debe a :
a) Inicio del contrato hasta el 16 de mayo, no la planeado inicio 1/05/2023.
b) Los recursos no ejecutados en este trimestre corresponden al pago de honorarios del mes de junio  de 2023 que se encuentran comprometidos y que su obligación se verá  reflejada en el reporte de SIIF mes de julio  de 2023</t>
  </si>
  <si>
    <t>Para el segundo trimestre de 2023 se reporta un cumplimiento físico de la meta programada del 100% y de la meta financiera del 79,18%. /// Por favor revisar si es necesario utilizar los recursos financieros "no ejecutados" en los trimestres (1) y (2) correspondientes con la Meta Financiera rezagadas trimestres (1) y (2). /// Por favor revisar si los recursos no ejecutados en los trimestres (1) y (2) se van a reprogramar para los trimestres (3) y (4). /// Se sugiere evitar emplear el uso de Siglas en la descripción de las observaciones.</t>
  </si>
  <si>
    <t>AVANCE FÍSICO:
Se realizó el tercero de cuatro seguimientos programados en la vigencia, de los instrumentos de cooperación internacional que se encuentran en gestión, a través de la "GCRF04 Matriz de instrumentos de cooperación internacional".
AVANCE FINANCIERO:
El avance financiero corresponde a la ejecución por obligaciones del los CDP 62923, 115823 y 206923</t>
  </si>
  <si>
    <t>Para el tercer trimestre de 2023 se reporta un cumplimiento físico de la meta programada del 100% y de la meta financiera del 74% //// Por favor revisar si es necesario utilizar los recursos financieros "no ejecutados" en los trimestres (1), (2) y (3) correspondientes con la Meta Financiera rezagadas trimestres (1), (2) y (3) /// Por favor revisar si los recursos no ejecutados en los trimestres (1),  (2) y (3)  se van a reprogramar para el trimestre (4).</t>
  </si>
  <si>
    <t>AVANCE FÍSICO:
Se realizó el cuarto de cuatro seguimientos programados en la vigencia, de los instrumentos de cooperación internacional que se encuentran en gestión, a través de la "GCRF04 Matriz de instrumentos de cooperación internacional".
AVANCE FINANCIERO:
El avance financiero corresponde a la ejecución por obligaciones del los CDP 62923, 115823 y 206923</t>
  </si>
  <si>
    <t>Gestión y coordinación Misión de identificación nuevo crédito BID, Misión de identificación CO-L1286, realizada en las oficinas del BID el 16 de enero de 2023.
Gestión y envío de las invitaciones para el evento de la "Mesa de aliados del sector privado para fortalecer el sistema de salud colombiano en el marco del modelo de APS - predictivo y preventivo – programa comunidades saludables.
Se lideró la organización de la Misión de identificación para la operación del crédito con la Banca Multilateral. De igual forma, acompañó y gestionó espacios bilaterales con las direcciones técnicas para avanzar en la construcción de los indicadores del crédito.
Se acompañó laorganización y coordinación con la OTIC para el taller Medicióndel uso de TIC en elsector Salud en Colombia - CETIC  en articulación con el BID.
Se realiza  acompañamiento con el relacionamiento con la Banca Multilateral, en acciones como el seguimiento al crédito anterior,acompañamiento a las áreas técnicas.</t>
  </si>
  <si>
    <t>Se llevo acabo la gestión de actividades con la Banca Multilateral, en particular lo relacionado con la IREM y la misión de seguimiento de la operación de crédito.
Se realizó acompañamiento y gestión de la reunión con el Grupo de Gestión Integrada para la Salud Mental, con el equipo del Banco Mundial de Ecuador.
Se  gestiono   la operación del crédito CAT DDO en articulación con la OEGTD y el DNP
Actividades que se realizaron hasta el mes abril de 2023,  teniendo en cuenta que para mayo y junio no se conto con la contratación del profesional para el desarrollo de las mismas</t>
  </si>
  <si>
    <t>Para el segundo trimestre de 2023 se reporta un cumplimiento físico de la meta programada del 33% y de la meta financiera del 66,67%. /// Por favor revisar si es necesario utilizar los recursos financieros "no ejecutados" en los trimestres (1) y (2) correspondientes con la Meta Financiera rezagadas trimestres (1) y (2). /// Por favor revisar si los recursos no ejecutados en los trimestres (1) y (2) se van a reprogramar para los trimestres (3) y (4).  /// Se sugiere evitar emplear el uso de Siglas en la descripción de las observaciones.</t>
  </si>
  <si>
    <t>AVANCE FÍSICO:
En el marco de los instrumentos de cooperación internacional suscritos con socios no tradicionales (sector privado), destacan las siguientes gestiones.
• Memorando de Entendimiento entre el MinSalud, Medicines for Malaria Venture (MMV) y PATH: en de septiembre se dio inicio a este memorando con el fin de gestionar los esfuerzos y explorar las posibilidades relacionadas con la introducción y el acceso a herramientas para la cura radical optimizada para la malaria por Plasmodium vivax, incluyendo la prueba de glucosa-6-fosfato deshidrogenasa (G6PD) para la eliminación de la malaria en Colombia
• Carta de intención con HealthNet TPO: en septiembre se dio inicio a este instrumento con el objetivo de consolidar espacios de construcción de conocimiento desde el intercambio de ejercicios investigativos e intercambio de expertos, fortalecer las capacidades en salud mental y apoyo psicosocial en los territorios priorizados por ambas partes y realizar encuentros, reflexiones y experiencias de autocuidado y cuidado colectivo para los equipos de funcionarios en salud
• Proyecto con Fundación Sasakawa de Japón: en septiembre se dio inicio a este instrumento con el objetivo de fortalecer las acciones de salud en los territorios para incrementar la detección temprana de casos de lepra en el marco del Modelo de Salud Preventiva y Predictiva para una Colombia potencia global de vida, como detección temprana, diagnóstico y tratamiento, rastreo de contactos, entre otros. El proyecto tiene dos fases, la primera se implementará en Sucre y Bolívar, y la segunda en Chocó y Magdalena
• Programa de jóvenes resilientes con la Organización No Gubernamental (ONG) Norteamericana ACDI VOCA: en agosto se dio inicio a este instrumento con el objetivo de articular el Programa de Jóvenes Resilientes (YRA) con las apuestas y programas que está implementando el MinSalud en materia de salud mental
• Programa Gestión de Activos de Infraestructura con el Departamento de Asuntos Económicos y Sociales de las Naciones Unidas: en de agosto se dio inicio a este instrumento con el objetivo de Programa de realizar un taller de sensibilización,  un diagnóstico de la gestión de Activos de Infraestructura, un taller de capacitación para líderes y la implementación de mejoras en infraestructuras críticas
AVANCE FINANCIERO:
El avance financiero corresponde a la ejecución por obligaciones del CDP 62723</t>
  </si>
  <si>
    <t>AVANCE FÍSICO:
En el marco de los instrumentos de cooperación internacional suscritos con socios no tradicionales (sector privado), destacan las siguientes gestiones.
• Memorando de Entendimiento entre el MinSalud y  Unidad de Búsqueda de Personas dadas por Desaparecidas: en diciembre se dio inicio a este memorando con el fin de establecer los lineamientos para la articulación y coordinación interinstitucional entre el Minsalud y la UBPD, para la atención psicosocial y salud integral de las personas que participan en el proceso de búsqueda humanitaria y extrajudicial, con enfoque psicosocial, territorial, diferencial y de género
• Proyecto con la Organización de los Estados Americanos y el Ministerio de Educación Nacional: en noviembre se dio inicio a este proyecto que busca promover el cambio de actitudes y comportamientos de los y las Adolescentes y Jóvenes frente a la realización de actividades físicas en los departamentos focalizados para la recreación y el deporte en entornos educativos escolares para una vida saludable y feliz.
AVANCE FINANCIERO:
El avance financiero corresponde a la ejecución por obligaciones del CDP 62723 y 121223</t>
  </si>
  <si>
    <t>El indicador es 26/22 y se le suman 5 que quedaron pendientes del trimestre anterior para un total de 27.  lo que se recibe en los ultimos dias del mes su analisis y estudio se realiza dentro del mes siguiente sin que implique extemporaneidad. solo un profesional del grupo de asuntos reglamentarios se encarga de la preparación de los conceptos institucionales a los proyectos de ley de interés del sector .es usual que los conceptos técnicos lleguen desactualizados conforme a la última actuación del congreso de la republica y se espera el último texto para ajustarlo o devolverlo</t>
  </si>
  <si>
    <t xml:space="preserve">Se cumplió con la meta programada </t>
  </si>
  <si>
    <t xml:space="preserve">El indicador es 28/27, se le suma 1 que quedo pendiente del trimestre anterior. Lo que se recibe en los ultimos dias del mes se tramiten en el mes siguiente sin que signifique extemporaneidad en su tramite . Se cumple la meta establecida </t>
  </si>
  <si>
    <t>La oficina jurídica reporta un cumplimiento de la meta Fisca correspondiente al 125% /// Actividad sin recursos programados para el segundo trimestre de 2023.</t>
  </si>
  <si>
    <t>El indicadr es 7/26. lo que se recibe los ultimos dias del mes se tramitan al mes siguiente,</t>
  </si>
  <si>
    <t>La Dirección Jurídica reporta incumplimiento de la meta física programada para el periodo. Se recomienda ampliar la información descrita en la columna BA observaciones al cumplimiento, indicando dónde es posible hacer la consulta de las evidencias.
Esta actividad no se desarrolla con recursos de inversión.</t>
  </si>
  <si>
    <t>se cumple con la meta fisica establecida, segun la informacion suministrada por la dependencia</t>
  </si>
  <si>
    <t>El indicador es 151/124. para un total de 177 sumando el saldo del trimestre  anterior (53). lo que se recibe en los ultimos dias del mes se tramite en el mes siguiente sin que ello implique incumplimiento por parte de la direccion ni extemporaneidad</t>
  </si>
  <si>
    <t>Se cumpió con la meta fisica progamada.</t>
  </si>
  <si>
    <t>El indicador es 89/120 Lo que se recibe en los ultimos dias del mes se tramiten en el mes siguiente sin que signifique extemporaneidad en su tramite . Se</t>
  </si>
  <si>
    <t>El personal con el que cuenta el Grupo no es suficiente  para atender los asuntos que se rdican</t>
  </si>
  <si>
    <t>Se esta adelantando tramite contractual para contar con contratistas que apoyen la gestion</t>
  </si>
  <si>
    <t>La oficina jurídica reporta un cumplimiento de la meta Fisca correspondiente al 87,25% /// Actividad sin recursos programados para el segundo trimestre de 2023.</t>
  </si>
  <si>
    <t xml:space="preserve">El indicador  es 67/81 lo que se recibe en los ultimos dias del mes se tramita en el mes siguiente </t>
  </si>
  <si>
    <t xml:space="preserve">El prsonal con el que se cuente no es suficiente para atender el volumen de solicitudes que se radican en la Direccion </t>
  </si>
  <si>
    <t>Se sesta solicitando autorizacion para contratar pofesionales en Derecho que apoyen la gestion</t>
  </si>
  <si>
    <t>La dependencia no registra informacion correspondiente respecto al cumplimiento en la casilla BN, se recomienda hacer la explicacion corrrespondiente del avance del cumplimiento.</t>
  </si>
  <si>
    <t>El indicador es 338/338 .se tramitaron 338 las cuales fueron atendidas dentro de oportunidad</t>
  </si>
  <si>
    <t>Se dió cumplimiento a la meta fisica programada</t>
  </si>
  <si>
    <t>El indiador es 324/324 las que se atendieron dentro del termino estableido por la ley</t>
  </si>
  <si>
    <t>La oficina jurídica reporta un cumplimiento de la meta Fisca correspondiente al 105,26% /// Actividad sin recursos programados para el segundo trimestre de 2023.</t>
  </si>
  <si>
    <t xml:space="preserve">El indicador es 295/295 as que se atendieron dentro del termino establecido por la ley. Se cumple con la meta fijada </t>
  </si>
  <si>
    <t>La Dirección Jurídica reporta cumplimiento de la meta física programada para el periodo. Se recomienda ampliar la información descrita en la columna BA observaciones al cumplimiento, mencionando dónde es posible hacer la consulta de las evidencias.
Esta actividad no se desarrolla con recursos de inversión.</t>
  </si>
  <si>
    <t>El indiador es 220/220 las que se atendieron dentro del termino estableido por la ley</t>
  </si>
  <si>
    <t>se cumple con la meta fisica establecida, segun la informacion suministrada por la dependencia.</t>
  </si>
  <si>
    <t xml:space="preserve">Se publicaron 3 boletines </t>
  </si>
  <si>
    <t>se cumplió con lameta de los bloetines programada</t>
  </si>
  <si>
    <t xml:space="preserve">Se publicaron 3 boletines. Se cmple la meta </t>
  </si>
  <si>
    <t>La oficina jurídica reporta un cumplimiento de la meta Fisca correspondiente al 100% /// Actividad sin recursos programados para el segundo trimestre de 2023. /// Actividad sin recursos programados para el segundo trimestre de 2023.</t>
  </si>
  <si>
    <t xml:space="preserve">Se publicaron 3 boletines . Se cumple con la meta </t>
  </si>
  <si>
    <t xml:space="preserve">Se publicaron 3 boletines. Se cumple la meta </t>
  </si>
  <si>
    <t>El indicador es 7716/7750 para un total de 7781 sumando un saldo de (66) del trimestre anterior que quedaron pendientes. Lo que se recibe en los ultimos dias del mes se tramite dentro del mes siguientes se tramitaron asuntos radicados en el mes anterior</t>
  </si>
  <si>
    <t>Se dió cumplimiento al número de peticiones programada.</t>
  </si>
  <si>
    <t xml:space="preserve">El indicador es 8946/8959 mas 98 que estaban pendientes del trimestre anterior para un tta del 9057. Lo que se recbe en los ultimos dias del mes se tramita en el mes siguiente Se cumple con la meta fijada </t>
  </si>
  <si>
    <t>La oficina jurídica reporta un cumplimiento de la meta Fisca correspondiente al 116,20% /// Actividad sin recursos programados para el segundo trimestre de 2023.</t>
  </si>
  <si>
    <t xml:space="preserve">El indicador es 10,360/10,510.Lo que se recibe en los ultimos dias del mes se tramita en el mes siguiente. Se cumple con la meta </t>
  </si>
  <si>
    <t>La Direcciòn Juridica reporta cumpllimiento de la meta fisica programada.
Esta actividad no se desarrolla con recursos de inversión.</t>
  </si>
  <si>
    <t>El indicador es 7564/7716 .la respuesta fuera de termino en algunos casos obedece a que se requiere información de otras areas y como los términos son tan cortos humanamente es imposible cumplir con el termino por fallas en el sistema orfeo</t>
  </si>
  <si>
    <t>Se cumple con la meta programada</t>
  </si>
  <si>
    <t xml:space="preserve">El indicador es 8781/8946 la respuesta fuera de termino en algunos casos obedece a que se requiere informacion de las areas tecnicas y como los termonos para la respuesta son tan cortos humanamente es imposible cumplir con el mismo. En otras ocasiones se debe a fallas en el sistema ORFEO o que el radicado se recibe vencido. Se cumple con la meta establecida </t>
  </si>
  <si>
    <t>La oficina jurídica reporta un cumplimiento de la meta Fisca correspondiente al 103,32% /// Actividad sin recursos programados para el segundo trimestre de 2023.</t>
  </si>
  <si>
    <t>El indicador es 10,252/10,360. Las respuestas fuera de termino en muchas ocasiones bedece a que se requiere de concepto del area tecnica y como los terminos fijados por el Despacho judicial son tan cortos humanamente es imposible cumplir con el termino señalado . en algunas ocasiones e¡cuando se recibe el documento ya esta vecido.</t>
  </si>
  <si>
    <t xml:space="preserve">Mensualmente se elabora el informe de procesos fallados </t>
  </si>
  <si>
    <t>Se cumplió con la meta de informes progrmada.</t>
  </si>
  <si>
    <t xml:space="preserve">Se presentaron 3 informes de procesos fallados </t>
  </si>
  <si>
    <t>La oficina jurídica reporta un cumplimiento de la meta Fisca correspondiente al 100% /// Actividad sin recursos programados para el segundo trimestre de 2023.</t>
  </si>
  <si>
    <t>Se presentaron 3 informes de procesos fallados la informacionse encuentra en un drive que maneja el Grupo de Defensa Legal y en la pagina web del Ministerio</t>
  </si>
  <si>
    <t xml:space="preserve">"La Dirección Jurídica reporta cumplimiento de la meta física programada para el periodo. Se recomienda ampliar la información descrita en la columna BA observaciones al cumplimiento, indicando dónde es posible hacer la consulta de las evidencias.
Esta actividad no se desarrolla con recursos de inversión."
</t>
  </si>
  <si>
    <t>El indicador es 0/0</t>
  </si>
  <si>
    <t>No se presentaron recursos en este periodo.</t>
  </si>
  <si>
    <t xml:space="preserve">El inidcador es 0/0 . No se presentaron recursos </t>
  </si>
  <si>
    <t xml:space="preserve">El indicador es 0/0 No se resolvio ningun recurso </t>
  </si>
  <si>
    <t xml:space="preserve">"La Dirección Juridica reporta que no se resolvieron recursos de apelación de procesos disciplinarios durante el periodo.
Esta actividad no se desarrolla con recursos de inversión."
</t>
  </si>
  <si>
    <t>Durante el trimestre se logró superar la meta en cuanto a recaudo debido a la gestión de cobro realizada por el grupo coactivo</t>
  </si>
  <si>
    <t>Se superó la meta de recaudo progrmada</t>
  </si>
  <si>
    <t xml:space="preserve"> Se cumplio con la meta señalada </t>
  </si>
  <si>
    <t>La oficina jurídica reporta un cumplimiento de la meta Fisca correspondiente al 265,73% /// Actividad sin recursos programados para el segundo trimestre de 2023.</t>
  </si>
  <si>
    <t xml:space="preserve">se cumplio con la meta </t>
  </si>
  <si>
    <t>La Dirección Juridica reporta sobrecumplimiento de la meta fisica programada para el periodo, recaudando $ 5.946 millones producto de procesos coactivos.
Esta actividad no se desarrolla con recursos de inversión.</t>
  </si>
  <si>
    <t xml:space="preserve">Se cumple con la meta fijada </t>
  </si>
  <si>
    <t>se dio cumplimiento a la meta fisica señalada teniendo en cuenta la informacion suministrada por la dependencia.</t>
  </si>
  <si>
    <t>El indicador es 880/732    se resolvieron los derechos de petición que habían quedado pendientes en el trimestre anterior</t>
  </si>
  <si>
    <t>Se superó la meta de derechos  de petición progrmada.</t>
  </si>
  <si>
    <t xml:space="preserve">El indicador es 620/652. Lo que se recibe en los ultimos dias del mes se tramita en el mes siguiente . Se cumple con la meta señalada </t>
  </si>
  <si>
    <t>La oficina jurídica reporta un cumplimiento de la meta Fisca correspondiente al  100,09% /// Actividad sin recursos programados para el segundo trimestre de 2023.</t>
  </si>
  <si>
    <t xml:space="preserve">El indicador es 562/589. Lo que se recibe en los ultimos dias del mes se tramita en el mes siguiente .Se cumple con la meta establecida </t>
  </si>
  <si>
    <t>Se atendio el 95% de los derechos de petición por parte del grupo de entidades liquidadas, que corresponde a la meta programada.
Esta actividad no se desarrolla con recursos de inversión.</t>
  </si>
  <si>
    <t xml:space="preserve">El indicador es 584/638. Lo que se recibe en los ultimos dias del mes se tramita en el mes siguiente . Se cumple con la meta señalada </t>
  </si>
  <si>
    <t xml:space="preserve"> En los últimos días del lapso a evaluar se recibió un mayor número de solicitudes cuyo término de respuesta legal trascendió el periodo, por lo cual, se registra en el indicador unicamente las peticiones que radicadas en el periodo se resolvierón dentro él; la demás se respondieron con la oportunidad legal correspondiente, pero por fuera del trimestre. </t>
  </si>
  <si>
    <t>se dio cumplimiento en un 88.09% de la meta fisica señalada teniendo en cuenta la informacion suministrada por la dependencia.</t>
  </si>
  <si>
    <t xml:space="preserve">El indicador es 176/208 Lo que se recibe llos ultimos dias del mes  se tramitan en el mes siguiente </t>
  </si>
  <si>
    <t xml:space="preserve">El indicador fisico  del periodo es menor al  programado </t>
  </si>
  <si>
    <t xml:space="preserve">El indicador es 210/237. Lo que se recibe en los ultimos dias del mes se tramita en el mes siguiente </t>
  </si>
  <si>
    <t>No se cuenta con el personal suficiente para la atencion de los diferentes solicitudes de certificaciones laboral es</t>
  </si>
  <si>
    <t>La oficina juridica reporta un cumplimiento de la meta Fisca correspondiente al  93,68% /// Actividad sin recursos programados para el segundo trimestre de 2023. /// La oficina juridica omite sugerir en el formato acciones de mejora.</t>
  </si>
  <si>
    <t xml:space="preserve">El indicador es 126/131. Lo que se recibe en los ultimos dias del mes se tramita en el mes siguiente . Se cumple con la meta señalada </t>
  </si>
  <si>
    <t>Se atendio el 95% de solcitud de certificaciones  parte del grupo de entidades liquidadas, superando la meta programada en el treimestre.
Esta actividad no se desarrolla con recursos de inversión.</t>
  </si>
  <si>
    <t xml:space="preserve">El indicador es 124/136. Lo que se recibe en los ultimos dias del mes se tramita en el mes siguiente </t>
  </si>
  <si>
    <t xml:space="preserve"> En los últimos días del lapso a evaluar se recibió un mayor número de solicitudes cuyo término de respuesta legal trascendió el periodo, por lo cual, se registra en el indicador unicamente las solicitudes de certificación que radicadas en el periodo se resolvierón dentro él; la demás se respondieron con la oportunidad legal correspondiente, pero por fuera del trimestre. </t>
  </si>
  <si>
    <t>se dio cumplimiento en un 95.97% de la meta fisica señalada teniendo en cuenta la informacion suministrada por la dependencia.</t>
  </si>
  <si>
    <t xml:space="preserve">Se cumplo con la meta señalada, se sestudiaron todos los turnos asignados </t>
  </si>
  <si>
    <t xml:space="preserve">se cumple con la meta señalada se estudian todos los turnos asignados </t>
  </si>
  <si>
    <t>La oficina juridica reporta un cumplimiento de la meta Fisca correspondiente al  100,09% /// Actividad sin recursos programados para el segundo trimestre de 2023.</t>
  </si>
  <si>
    <t xml:space="preserve">Se cumple con la meta señalada . Se estudian todos los turnos asignados. Las evidencias se encuentran en el reporte del reparto del trimestre descargable del aplicativo llamado sistema integrado de informacion </t>
  </si>
  <si>
    <t>La Dirección Jurídica reporta cumplimiento de la meta física programada para el periodo. 
Esta actividad no se desarrolla con recursos de inversión.</t>
  </si>
  <si>
    <t xml:space="preserve">El indicador es 305/309 . se cumplio con la meta señalada </t>
  </si>
  <si>
    <t>Se cumple con la meta de de derechos de petición señlada.</t>
  </si>
  <si>
    <t xml:space="preserve">El indicador es 257/263. Lo que se recibe en los ultimos dias del mes se tramita en el mes siguiente . se cumple con la meta señalda </t>
  </si>
  <si>
    <t>La oficina juridica reporta un cumplimiento de la meta Fisca correspondiente al  99,70% /// Actividad sin recursos programados para el segundo trimestre de 2023. /// La oficina juridica omite sugerir en el formato acciones de mejora.</t>
  </si>
  <si>
    <t xml:space="preserve">El indicador es 107/110. Lo que se recibe los ultimos dias del mes se tramita al mes siguiente. Las evidencias se encuentran en el aplicativo ORFEO donde se encuentra la informacion relacionada con la correspondencia del Ministerio  y en la base sde datos que se encuentra en los archivos del Grupo de Seguimiento de Patrimonios </t>
  </si>
  <si>
    <t xml:space="preserve">Lo que se recibe en los ultimos dias del mes se tramitan en el mes siguiente </t>
  </si>
  <si>
    <t xml:space="preserve">Se cumple con la meta señalada, se atienden derechhos de peticion que se encontraban pendientes de tramite del trimestre anterior sin que ello impliqu extemporaneidad </t>
  </si>
  <si>
    <t>se cumplio con la meta fisica señalada teniendo en cuenta la informacion suministrada por la dependencia.</t>
  </si>
  <si>
    <t>Se cumple con la meta. Hacen falta las observaciones al cumplimiento.</t>
  </si>
  <si>
    <t xml:space="preserve">Se revisaron 33 informes de remitidos por las Fiduciarias . Se cumple la meta </t>
  </si>
  <si>
    <t>La oficina juridica reporta un cumplimiento de la meta Fisca correspondiente al  43,42% /// Actividad sin recursos programados para el segundo trimestre de 2023. /// La oficina juridica omite sugerir en el formato acciones de mejora.</t>
  </si>
  <si>
    <t xml:space="preserve">Se revisaron 33 informes remitidos por las  Fiduciarias  se cumple la meta </t>
  </si>
  <si>
    <t>La Dirección Jurídica reporta avance de la meta programada en un 94,29%.
Esta actividad no se desarrolla con recursos de inversión.</t>
  </si>
  <si>
    <t>Se revisaron 68 informes , se cumple con la meta señalada . Los informes adicioneles obedece a una informacion adicional que se solicito para tramitar transferencia de recursos</t>
  </si>
  <si>
    <t>Con respecto a la meta, se cumple mediante el  desarrollo de la socialización al Modelo Integrado de planeación y gestión el día 29 de marzo de 2023 a líderes y faclitadores de los procesos del sistema integrado de gestión con un total de 48 participantes. 
Los resultados del cumplimiento al avance financiero fueron del 82,64% debido a que no se tuvo en cuenta en la programación, que en el primer trimestre se obliga unicamente lo correspondiente a 2 meses de los contratos que se tienen para esta actividad.</t>
  </si>
  <si>
    <t>El Grupo de Desarrollo Organizacional reporta cumplimiento de 100% para la meta programada en el 1er trimestre de 2023, y cumplimiento del 82,64% de ejecución financiera. Se sugiere revisar si se requiere ajuste a la distribución de recursos según este resultado</t>
  </si>
  <si>
    <t>Se revisó el formulario 2022 de FURAG, frente a las matrices diligenciadas con preguntas 2021 para las políticas del MIPG, una vez identificadas las preguntas nuevas se realizó el acompañamiento a los líderes de las políticas de gestión y desempeño para el diligenciamiento del archivo de Excel con las evidencias correspondientes. Los resultados del cumplimiento al avance financiero fueron del 82,17%, debido a las directrices dadas por la administración en relación a la vinculación de contratistas, por lo que no se cumplio la proyección establecida, dado que no fue posible contar con un contratista desde el mes de mayo y otro ingreso a finales de junio.</t>
  </si>
  <si>
    <t>Reprogramar los recursos en los trimestres III y IV</t>
  </si>
  <si>
    <t>Según lo reportado por el Grupo de Desarrollo Organizacional de la OAPES, en el segundo trimestre de 2023 se cumplió la meta física en 100% y la ejecución financiera alcanzó el 82,17%. Se recuerda que la actualización ordinaria del plan de acción debe ser radicada antes de terminar el mes de julio de 2023</t>
  </si>
  <si>
    <t>La meta fisica corresponde a la socialización del SIG, la cual no fue posible realizarla en la ultima semana de septiembre como se tenia programada inicialmente, y fue reprogramada para el mes de octubre, la cual al momento de reporte del presente informe fue realizada  el 5 de octubre. Sin embargo se hizó acompañamiento a los líderes de las políticas en el cargue de la información  FURAG de la vigencia 2022, obteniendo el certificado de diligenciamiento,  el cual se puede consultar en el siguiente link https://intranet.minsalud.gov.co/Sistema-integrado/Furag/Certificado-diligenciamiento-FURAG-2022-MSPS.pdf</t>
  </si>
  <si>
    <t xml:space="preserve">Se programó la socialización inicialmente para la última semana de septiembre, sin embargo por temas de agenda y de priorización de otros temas, no fue posible llevarla a cabo según lo previsto. 
Dado que la presentación requeria de la participación de varias dependencias como expositores, se tuvo dificultad en la coordinación de las agendaspara el desarrollo de la actividad </t>
  </si>
  <si>
    <t>Se realizo la reprogramación de la actividad,  socialización que se logro ejecutar para el 5 de octubre. Ya se encuentra cumplida a la fecha de reporte.</t>
  </si>
  <si>
    <t>Según lo reportado por el Grupo de Desarrollo Organizacional, para el tercer trimestre de 2023 ésta actividad se ejecutó en la primeta semana del mes de octubre, por tanto el reporte de avance será incluido en el monitoreo del 4to trimestre; por esta misma razón el avance de la meta financiera corresponde al 88%</t>
  </si>
  <si>
    <t>Se realizó la socialización del SIG en el mes de octubre, dado que no fue posible realizarla en el tercer trimestre.
Se realizó jornada de capacitación en Metodología de Administración de Riesgos y Formulación del Plan Anticorrupción y Atención al Ciudadano . Se realizo en version cero la Formulación del Plan Anticorrupción y Atención al Ciudadano 2024.
El avance financiero se debe a que se tuvieron tiempos sin contratos, por lo cual no se pudieron ejecutar la totalidad de recursos programados, adicionalmente se cuenta con una reserva por valor de $5.000.000</t>
  </si>
  <si>
    <t>Según lo reportado por la OAPES, al cierre de 2023 se cumplió la meta física con 100%; La ejecución financiera se vió afectada en 2023 por temas contractuales. En el cuarto trimestre de 2023 se presenta una mayor ejecución de meta física dado que se traía una socialización atrasada del trimestre anterior</t>
  </si>
  <si>
    <t>El avance de esta actividad hace referencia a los resultados obtenidos en el cronograma general definido por parte del grupo las cuales buscan desarrollar actividades para el mantenimiento y fortalecimiento del SIG/ MIPG, para el I trimestre se obtiene de acuerdo a las actividades programasdas vs las ejecutadas.   A continuación se describen algunas de las actividades desarrolladas en el período: •	Se diligenció el archivo de Excel correspondiente a las políticas de FURAG con la información de lo respondido en la vigencia 2021, el cual se remitió a Líderes de política para que dieran respuesta conforme a los resultados de la vigencia 2022.
•Se realizó la solicitud de monitoreo de riesgos a los procesos correspondiente al IV trimestre de 2022, lo que incluye diligenciamiento del acta de cierre de los riesgos vigencia 2022 y su actualización conforme a las observaciones de la oficina de control interno para la vigencia 2023.
•Se formuló el Plan de trabajo de racionalización de trámites para el MSPS de la vigencia 2023. 
•Se actualizó el inventario de trámites modelo con sus responsables asignados
•Se revisó metodológicamente la actualización de las fichas de productos y servicios de los procesos que tienen identificados productos y servicios en el formato ASIF30. 
•Se acompañó y revisó metodológicamente la actualización de la oferta institucional en el formato ASIF32 en los procesos misionales.
•Se elaboró y publicó en la intranet y el plan de comunicaciones SIG 2023.
•Se solicito el reporte del IV trimestre de indicadores de gestión a todos los procesos.
•Se elaboró informe de Indicadores de gestión por procesos.
•Se realizó Capacitación de Modulo de Indicadores MiGestión al grupo de Seguimiento y grupo de desarrollo organizacional, con el fin de resolver inquietudes para la implementación de nuevas herramientas de seguimiento como Sinergia, Sisconpes, SIIPO en el aplicativo de MiGestión.
•Se validaron y publicaron de un total 40 documentos tanto en Migestión, Saludnet y Página web. 
•Se realizó la actualización de logos y línea grafica (sin cambio de versión) de los documentos conforme al cronograma establecido.
•Se gestiono la publicación de diferentes documentos en Saludnet (informes, plan de comunicaciones, PAAC, entre otros)
•Se realizó acompañamiento y asesoría en la revisión y actualización de riesgos de corrupción.
•Se realizó acompañamiento y asesoría en la construcción de la propuesta del Plan Anticorrupción y Atención al Ciudadano
•Se elaboró y presento el informe de monitoreo de riesgos del IV trimestre de 2022.
•Se elaboró informe del cuarto trimestre de Producto No Conforme del 2022.
•Se realizó reunión preparatoria para la presentación del programa de auditoria interna SIG 2023 ante el CICCI.  
La diferencia en el avace fínanciero se debe a que en el mes de enero debería haber ingresado 3 contratistas que se encontraban pendiente y  por temas contractuales ingresaron 2 en febrero y 1 uno a finales de marzo, lo cual afecto la ejecución financiera.</t>
  </si>
  <si>
    <t>El Grupo de Desarrollo Organizacional reporta cumplimiento de 96% para la meta programada en el 1er trimestre de 2023, y cumplimiento del 84,29% de ejecución financiera. Se sugiere revisar si se requiere ajuste a la distribución de recursos según este resultado</t>
  </si>
  <si>
    <t>El avance de esta actividad hace referencia a los resultados obtenidos en el cronograma general definido por parte del grupo de desarrollo organizacional, instumento que consolida las actividades a desarrollar para el mantenimiento y fortalecimiento del SIG/ MIPG; el procentaje obtenido para el II trimestre se obtiene de acuerdo a las actividades programadas vs las ejecutadas.   A continuación se describen algunas de las actividades desarrolladas en el período:
•	Se gestionó publicación del registro de “Informe riesgos I  Trimestre de 2023” en la intranet
•	Se cargó en el aplicativo MiGestión desde el rol de administrador de módulo de riesgos la información de los riesgos del proceso de Talento Humano, Soporte Informatico, Atención al Ciudadano, Gestión Juridica y el riesgo de gestión del sistema de seguridad y Salud en el trabajo.
•	De acuerdo a la información recibida de los procesos con los autodiagnósticos de indicadores, se actualizaron en el aplicativo Migestión.
•	Se realizó cargue de diez riesgos de corrupción en el aplicativo MiGestion, de los procesos intervenciones colectivas, Asuntos Disciplinarios, Dirección de aseguramiento de costos y Tarifas, Ciclo de vida y reingeniería de Sistemas, Gestión Financiera y Gestión del Talento Humano.
•	Se llevó a cabo la revisión de las actividades programadas frente a lo ejecutado durante el mes de abril de 2023 en el Plan de trabajo de racionalización de trámites para el MSPS, para un cumplimiento del 26% a la fecha.
•	Se realizó informe de gestión de trámites SUIT-Minsalud periodo 2021-2022 para su publicación en la intranet. 
•	Se realizó el monitoreo semestral a los tramites modelo aprobados por la Función Pública y publicados en SUIT.
•	A partir de las respuestas dadas por las áreas requeridas por información de nuevos trámites tipo únicos y modelo, se actualizó la matriz de normatividad y se dio inicio al análisis de la información para la viabilidad del levantamiento de las respectivas hojas de vida.
•	Se desarrolló una propuesta de tablero de indicadores para el BSC de la Oficina Asesora de Planeación y Estudios Sectoriales que está en revisión.
•	Se ajustó el Plan de entrenamiento del Sistema Integrado de Gestion - MSPS 2023 con las temáticas indicadas por el plan de implementación del SIG-MIPG y se solicitó publicación en la intranet institucional.
•	Se validaron y publicaron un total 128 documentos (entre nuevos, actualizaciones y cambios en la línea gráfica), así como la publicación de diferentes informes de las metodologías de riesgos, productos y servicios no conforme e indicadores.
•	Se lideró y gestionaron sesiones de trabajo junto con el DANE para la instalación de las mesas estadísticas los días 13 y 25 de abril de 2023.
•	Se gestionó reunión con el DANE, para la preparación de la presentación de la instalación de la mesa estadística sectorial el día 29 de mayo de 2023.
•	Se realizó el Informe del primer trimestre de 2023 de Producto y/o Servicios y salidas intermedias no conformes.
•	Se revisó el Plan anual de implementación y mantenimiento del MIPG / SIG 2023, en lo correspondiente a las actividades para la implementación y mantenimiento del Sistema de Gestión Ambiental y Sistema de Gestión de Energía de la vigencia 2023, con el seguimiento diligenciado sobre su cumplimiento en el primer trimestre.
•	Se solicitó seguimiento a las acciones formuladas en el Plan de Actualización MIPG para cada una de las políticas de gestión y desempeño y la revisión de campos sin diligenciar y de fechas vencidas de años anteriores.
•	Se gestionó el cambio visual y actualización de contenidos del botón del Sistema Integrado de Gestión en la intranet de acuerdo con la metodología Gestión Integral del Cambio y se formaliza en MiGestión el plan de mejora correspondiente.
•	Con la finalidad de alimentar el archivo documental de identificación y caracterización de grupos de valor, se solicitó a través del correo del SIG a las áreas misionales los documentos formulados para identificar, reconocer, analizar, describir y segmentar las características, necesidades, intereses, preferencias y expectativas de los grupos de valor e interés que reciben sus productos y servicios.
•	Se realiza revisión conceptual y metodológica de la política del Sistema de Gestión Ambiental la cual será presentada en Comité Institucional de Gestión y Desempeño.
•	Se realizó reporte de información relacionada con Plan Anticorrupción y Atención al Ciudadano, Politica de Transparencia y metodología de riesgos, con la finalidad de ser contemplada en el informe del congreso.
•	Se realizo capacitación del Diligenciamiento de los formatos ASIF30, ASIF31, ASIF32 a los siguientes procesos: Grupo de contratación, Grupo de Comunicaciones, Dirección de Financiamiento SGSSS, Calidad, DPSAP, Planeación y monitoreo en salud pública, Gestión de la protección social, Gestión de medicamentos, Integración de datos de nuevas fuentes, Ciclo de vida y reingeniería, Control y evaluación de la gestión, Administración de Bienes e Insumos (ABI), ASI.
Los resultados del cumplimiento al avance financiero fueron del 92,33% debido a las directrices dadas por la administración en relación a los contratistas, no fue posible contar con la totalidad de contratistas previstos en la programación inicial.</t>
  </si>
  <si>
    <t>Según lo reportado por el Grupo de Desarrollo Organizacional de la OAPES, en el segundo trimestre de 2023 se cumplió la meta física en 94,48% y la ejecución financiera alcanzó el 92,33%. Se recuerda que la actualización ordinaria del plan de acción debe ser radicada antes de terminar el mes de julio de 2023</t>
  </si>
  <si>
    <t>El avance de esta actividad hace referencia a los resultados obtenidos en el cronograma general definido por parte del grupo de desarrollo organizacional, instumento que consolida las actividades a desarrollar para el mantenimiento y fortalecimiento del SIG/ MIPG; el procentaje obtenido para el III trimestre se obtiene de acuerdo a las actividades programadas vs las ejecutadas.   A continuación se describen algunas de las actividades desarrolladas en el período:
•	Se solicitó seguimiento a las acciones formuladas en el Plan de Actualización MIPG para cada una de las siguientes Políticas: control interno, gestión del conocimiento, gestión documental, gestión estadística, gobierno digital, participación ciudadana, seguimiento y evaluación y transparencia y posteriormente se realizó la consolidación en el formato ASIF24.
•	Se apoyo en el seguimiento y consolidación de las matrices diligenciadas por los líderes de las políticas de gestión con respuestas a las preguntas del FURAG 2022 y posteriormente se realizó el diligenciamiento en el aplicativo del DAFP de acuerdo a programación realizada.
•	Se actualizó la metodología de grupos de valor e interés y se llevó a cabo la socialización de la metodología e identificación, necesidades y expectativas de los grupos de valor y de interés de para procesos misionales.
•	Se realizó la socialización de la metodología de oferta institucional y se acompañó en el diligenciamiento de los formatos relacionados para todos los procesos de la entidad.
•	Se realizo la convocatoria de auditores y se elaboró cuadro de Excel con la relación de los que aceptaron, no aceptaron o no respondieron. a la citada convocatoria.
•	Se realizó taller de Fortalecimiento de competencias de los auditores internos del Sistema Integrado de Gestión, Generalidades en las normas ISO 9001_2015, ISO 14000_2015, ISO 27001_2013, ISO 45001_2018 y el Decreto 1072 de 2015 y Directrices para auditorias
•	Se llevó a cabo la auditoría interna para los sistemas de gestión de calidad, seguridad y salud en el trabajo y ambiental.
•	Se realizó reporte de cumplimiento de acuerdo con el monitoreo realizado por líderes de proceso en los riesgos de gestión y corrupción en el aplicativo MiGestión.
•	Se realizó consolidación de mapas de riesgos de gestión y corrupción de acuerdo con la información contemplada en el aplicativo MiGestión, así mismo se solicitó publicación en la intranet.
•	Se elaboró el informe de Indicadores de los procesos correspondiente al segundo trimestre de 2023.
•	Se elaboró presentación de SIG - MIPG la cual se publicó en el espacio de Inducción para el personal que ingresó al Ministerio
•	Se realizaron los ajustes a los documentos y su publicación conforme las solicitudes realizadas por los procesos, en total 150 documentos durante el período.
•	Se realizó el seguimiento a los planes de mejora vigentes mediante correo electrónico a los procesos responsables.
•	Se elaboró el Documento ASIS10 Política gestión de la calidad V1, el cual se presentó en el comité institucional de gestión y desempeño para su aprobación en donde se soliciltó realizar ajustes.</t>
  </si>
  <si>
    <t>Según lo reportado por el Grupo de Desarrollo Organizacional, para el tercer trimestre de 2023 se dió cumplimiento a la meta física en 96% y la financiera en 99%</t>
  </si>
  <si>
    <t>Se realizó informe de monitoreo del Plan Anticorrupción y Atención al Ciudadano, correspondiente al segundo y tercer cuatrimestre de 2023 el cual está publicado en la Intranet del MSPS.
Se estructuró esquema de Líneas de Defensa, contemplada en la política de administración de riesgos, atendiendo la estructura de los componentes del MECI (Política de Control Interno – MIPG). Este esquema se puso a consideración y aprobación del comité institucional de coordinación de control interno realizado en diciembre 3023
Se gestionó ante el Departamento Administrativo de Función Pública, una jornada de Capacitación en marco de la metodología de Administración de Riesgos y en nuevo enfoque metodológico de riesgos fiscales, una vez se confirmó por parte del DAFP, se gestionó internamente mediante invitación por medio de la jefe de la OAPES, pieza de comunicación publicada en el saludable y correos reiterativos a los líderes de los procesos, así mismo se extendió la invitación a entidades adscritas. Esta capacitación se llevó a cabo el 26 de octubre con una participación de 297 personas conectadas.
Se realizó revisión y monitoreo de cada uno de los riesgos de gestión y corrupción en cada proceso por medio del aplicativo MiGestión con el fin de que se realicen acciones correctivas cuando aplique. De igual manera, se realizó acompañamiento y asesoría en los reportes de monitoreo de riesgos a los procesos que lo requerían.
Se diseñaron las presentaciones de las siguientes políticas MIPG, i) Política de Compras y Contratación y ii) Política de Fortalecimiento Institucional, que serán publicadas en el espacio “Botón MIPG” en la Intranet.
Se brindó capacitación con relación al módulo de indicadores y se socializó dashboard y nuevas escalas de medición a líderes y facilitadores de procesos.
Se validó, revisó y publicó documentos en el aplicativo MiGestión e Intranet, en atención a las solicitudes recibidas por los diferentes procesos.
Se realizó seguimiento y acompañamiento a los planes de mejora de las acciones en MiGestión.
Se realizó acompañamiento y asesoría para la documentación y publicación de los ASIF 30 de los procesos que lo solicitaron.
Se realizaron las solicitudes a comunicaciones: Servicio al Ciudadano Racionalización de Trámite, Política de mejora normativa, Solicitud de creación del botón y la publicación en SaludNet del Seguimiento plan anual MIPG - SIG 2023 con corte a 2T de 2023, Dashboards SGC, Ajustes Botón del SIG, Pieza Comunicativa- Cumplimiento de las metas energéticas y ambientales del MSPS, Pieza Comunicativa- Política de gestión Documental, Pieza comunicativa Política de Gobierno Digital, Pieza Comunicativa- Política de Integridad, Pieza Comunicativa de Politica de Transparencia, Solicitud de Publicación Botón MIPG, Solicitud de Publicación Botón SIG- Instancias, Solicitud de publicación del SIG Planes de Mejora, Solicitud de publicaciones del SIG Partes Interesadas, Solicitud publicación SIG Gestión de Cambios, Solicitud de publicación SIG Informe de Riesgos
Se realizó monitoreo de los controles asociadas al riesgo de gestión de auditoría interna SIG y al riesgo de nivel de eficacia del SIG.
Se realizó análisis de los hallazgos de auditoría interna del SIG primer ciclo de 2023 pertinentes al SGC de 26 procesos del MSPS.
Se cargaron archivos en línea de registros de auditorías internas SIG 2023.
El avance de esta actividad hace referencia a los resultados obtenidos en el cronograma general definido por parte del grupo de desarrollo organizacional, instumento que consolida las actividades a desarrollar para el mantenimiento y fortalecimiento del SIG/ MIPG; el procentaje obtenido para el IV trimestre se obtiene de acuerdo a las actividades programadas vs las ejecutadas.   A continuación se describen algunas de las actividades desarrolladas en el período:
Se realizó seguimiento al 3er y 4arto Trimestre de 2023 del Plan de entrenamiento del SIG.
Se crearon, ajustaron y validaron indicadores que pertenecen a diferentes procesos del Sistema Integrado de Gestión para cargue en MiGestión, brindando soporte metodológico a enlaces de los diferentes procesos en el módulo de indicadores.
Se elaboraron y ajustaron tableros de control en temas de indicadores de gestión, riesgos institucionales, documentos y gestión del conocimiento.
Se envió informe de actualización de los indicadores del SGSI en el marco de la Política de Seguridad Digital.
Se realizó Informe de auditoría interna del Sistema de Gestion de la Calidad correspondiente al 1er ciclo de 2023.
Se realizó el análisis de los hallazgos de auditoria interna del SIG, en lo pertinente al Sistema de Gestión de la Calidad, el cargue de los hallazgos de Oportunidad de Mejora OM y No Conformidades, en el módulo de mejoras en el Aplicativo MiGestion.
Se dio inicio al ciclo de mesas de trabajo con la Dirección de Talento Humano en Salud, OTIC y OAPES-GDO para tratar los temas relacionados con las racionalizaciones tecnológicas propuestas por las áreas.
Se dio continuidad a los encuentros con la oficina TIC y el fondo nacional de estupefacientes para tratar temas relacionados con acciones encaminadas al cumplimiento del Decreto 08-2022.
Se actualizaron los siguientes documentos: DESF29 Ficha Tecnica Indicador, DESP07 Procedimiento Indicadores Guia Indicadores de Proceso
Se apoyó en el Cargue de indicadores en MIGESTIÓN  - Sentencia T302 Guajira
Se elaboró la última versión de los dashboards de las metodologías de indicadores, planes de mejora, riesgos y documentos.
Se dio inicio al primer monitoreo a la implementación de la Política de racionalización de tramites en las 11 entidades adscritas, se ajustó la ficha diseñada y se hizo entrega vía correo electrónico.
Se apoyó al equipo de racionalización del MSPS en el evento de accesibilidad de la información propuesto por el INCI y la Superintendencia.
Siguiendo las indicaciones del jefe de la OAPES, se propusieron dos acciones dirigidas a la implementación de la Política de Racionalización de tramites en el Plan Estratégico Institucional para la vigencia 2024.
Se llevó a cabo el seguimiento al Plan de Trabajo de la Política de Racionalización de Tramites del MSPS del año 2023 dando un avance del 95%.
Se hizo acompañamiento en la auditoria externa de calidad
Se apoyo en la actualización del procedimiento de Formulación de Políticas Públicas, revisión y Actualización del Plan de acción del la Política Pública asociado a la ficha de indicadores, se asiste a reunión con PyP para analizar la formulación de los indicadores del procesos y su relación con el seguimiento a Políticas Públicas, se realiza reunión para analizar la identificación de riesgos del proceso de política y su articulación con los procesos misionales del MSPS
Se realiza reuniones con los procesos que van a ser auditados para presentar el SIG y preparación de auditoria externa.
Se realizó la restructuración total de la guía ASIG06 de elaboración y control de documentos conforme a las observaciones recibidas del laboratorio de simplicidad
Se remite presentación Resultados FURAG 2022 del Ministerio de Salud y Protección Social – MSPS, con el fin de determinar la metodologia para el seguimiento de las acciones que se van a formular en el Plan de actualización MIPG - del Modelo Integrado de Planeación y Gestión de dichos resultados.
Se realizó acompañamiento y asesoría metodológica en administración de riesgos, orientando el cierre de vigencia del ciclo de riesgos 2023 y la actualización de fichas de riesgos
Se realizó reportes de información a la Oficina de Control Interno de acuerdo a las solicitudes realizadas.
Se realizó monitoreo a las actividades contempladas en el Plan Anticorrupción y Atención al Ciudadano, correspondiente al III trimestre de 2023.
Se realizó reporte de seguimiento de las actividades contempladas en el Plan Anticorrupción y Atención al Ciudadano, correspondiente al tercer  cuatrimestre de 2023 del componente de Riesgos de Corrupción
El avance financiero se debe a que se tuvieron tiempos sin contratos por lo cual no se pudieron ejecutar la totalidad de recursos programados, sin embargo es importante tener en cuenta que para la vigencia se ejecutaron el 86,77% de los recursos programados</t>
  </si>
  <si>
    <t xml:space="preserve">Según lo reportado por la OAPES al cierre de 2023 se cumplió la meta física en 95,72% y la meta financiera con 86,77%; La ejecución financiera se vió afectada en 2023 por temas contractuales. </t>
  </si>
  <si>
    <t>Esta actividad se encuentra programada para el tercer trimestre</t>
  </si>
  <si>
    <t>Actividad no programada para este periodo</t>
  </si>
  <si>
    <t>actividad no programada para el segundo trimestre de 2023</t>
  </si>
  <si>
    <t>Para este período no se tiene programado</t>
  </si>
  <si>
    <t xml:space="preserve">Se realizó la auditoría de seguimiento al sistema de gestión de calidad en el mes de diciembre a traves de la contratacion de la firma certificadora Global Colombia Certificacion S.A.S a finales del mes de diciembre quedando una reserva por valor de $4,998,000
</t>
  </si>
  <si>
    <t xml:space="preserve">Según lo reportado por la OAPES al cierre de 2023 se cumplió la meta física en 100%; el recursos no se alcanzó a obligar en el mes de Diciembre según lo descrito en la columna BN </t>
  </si>
  <si>
    <t>Durante el primer trimestre de 2023, se realizaron dos sesiones de Diálogos en Salud, en modalidad virtual:
- Uso controlado de la amalgama dental (270 asistentes)
- Control del cáncer de cuello uterino (330 asistentes)</t>
  </si>
  <si>
    <t>Según lo reportado por el Grupo de Estudios Sectoriales de la OAPES, se cumplió la meta física en 100% realizando dos sesiones de Dialogos en Salud. Actividad sin recursos programados</t>
  </si>
  <si>
    <t>Durante el segundo trimestre de 2023, se realizaron tres sesiones de Diálogos en Salud, en modalidad virtual:
- Abordaje del consumo de sustancias psicoactivas desde un enfoque de derechos humanos y salud pública SPA  (  173 asistentes)
- Avances de política pública por el bienestar animal: la experiencia de Bogotá ( 62 Asistentes)
-Nuevas evidencias para el respaldo de las acciones en control de tabaco (140 Asistentes)</t>
  </si>
  <si>
    <t>Se reporta cumplimiento de la meta física al 100%- actividad sin recursos programados.</t>
  </si>
  <si>
    <t>Se realizaron los tres Seminarios Diálogos en Salud programados:
Diálogos en Salud: Seminario No. 76
Tema:    Protegiendo y vigilando las fronteras de la salud: El papel de sanidad portuaria contra las amenazas sanitarias
Fecha realización: 13/07/2023
Número de Asistentes: 68
Diálogos en Salud: Seminario No. 77
Tema: Evaluación de impacto normativo ex post de la aplicación del reglamento técnico “Que establece los límites máximos de fósforo y la biodegradabilidad de los tensoactivos presentes en detergentes y jabones”.
Fecha realización: 10/08/2023
Número de Asistentes: 49
Diálogos en Salud: Seminario No. 78 
Tema: Los retos de la Estrategia Nacional de Movilidad Activa con enfoque de género y diferencial
Fecha realización: 14/09/2023 
Número de Asistentes: 109</t>
  </si>
  <si>
    <t>Según lo reportado por parte de la OAPES, se dió cumplimiento a la meta física en 100%. Actividad sin recursos programados para el 3er trimestre de 2023</t>
  </si>
  <si>
    <t>Se realizaron los dos Seminarios Diálogos en Salud programados:
Diálogos en Salud: Seminario No. 79
Tema:    Investigación alimentación y nutrición: nuevas miradas que aportan a la salud
Fecha realización: 12/10/2023
Diálogos en Salud: Seminario No. 80
Tema: Análisis de impacto normativo Expost del reglamento técnico de juguetes
Fecha realización: 30/11/2023</t>
  </si>
  <si>
    <t>Según lo reportado por la OAPES, se cumplió la meta física con 100%;  actividad sin recursos programados</t>
  </si>
  <si>
    <t>Se adelantan las acciones relacionadas con los siguientes estudios y evaluaciones (4 en total):
- Evaluación ex post de la aplicación del reglamento técnico que establece los límites máximos de fósforo y la biodegradabilidad de los tensoactivos presentes en detergentes y jabones (objetivo y alcance, objetivos específicos y alternativos, aplicación de la metodología DELPHI, cuestionario final de criterios económico, salud, ambiente y normativo y modelo piloto del análisis jerárquico de procesos)
- Estudio sostenibilidad financiera de las Entidades Administradoras de Planes de Beneficios – EAPB (construcción del estudio de caso de la EAPB Sanitas, con el histórico de asignaciones, simulación financiera de efectos de distribución de EAPBs en insolvencia).
- Evaluación institucional y de operaciones del plan decenal para el control del cáncer en Colombia 2012 – 2021 (elaboración y retroalimentación de instrumentos cualitativos departamentales y distritales y municipales, definición de grupos focales, participación en comités de seguimiento y estudios de caso en los municipios de Floridablanca, Pitalito, Barranquilla o Cartagena, Pasto Villavicencio y Leticia).
- Metodologías de seguimiento y monitoreo APS (elaboración del primer producto de caracterización de aspectos importantes de sistema salud y experiencias de implementación de APS en seis países y en seis entidades del país)</t>
  </si>
  <si>
    <t>No se logró el cumplimiento de la meta financiera del 100% debido al desistimiento de un contratista (Economista) y terminación anticipada de un contratista (Politologo) esto represento un efecto de 40 días no ejecutadas del economista y 30 días no ejecutados del politologo.</t>
  </si>
  <si>
    <t>Según lo reportado por el Grupo de Estudios Sectoriales de la OAPES, se cumplió la meta física en 100%, mientras que la ejecución financiera alcanzó el 80%- Se solicita a los responsables revisar si es necesario modificar el plan de acción para reprogramar los recursos no ejecutados en el primer trimestre de 2023</t>
  </si>
  <si>
    <t xml:space="preserve">
1.	Análisis de impacto normativo ex post del reglamento técnico que establece los límites máximos de fósforo y la biodegradabilidad de los tensoactivos en detergen-tes y jabones y se dictan otras disposiciones
En el transcurso del período objeto del reporte, se llevaron a cabo las actividades relacionadas con: Obtención de resultados de la metodología, análisis de Información, análisis de consistencia entre formularios y matrices, conclusiones, recomendaciones, revisión y socialización del documento, consulta Pública AIN, revisión observaciones consulta pública y ajustes al documento. 
El día 4 de mayo se hizo entrega del documento final y se expide la Resolución 0395 de 2023, por la cual se adopta el reglamento técnico,  que establece los límites máximos de fósforo y biodegradabilidad de detergentes y jabones.
2.	Modelo de simulación: Estudio de Sostenibilidad Financiera
Desde diciembre de 2022, por solicitud del viceministro de Protección Social, el Grupo de Estudios Sectoriales y Evaluación de Política Pública (GESEPP) de la Oficina Asesora de Planeación y Estudios Sectoriales (OAPES) llevó a cabo un estudio rápido sobre la sostenibilidad financiera del sector salud en el escenario Statu Quo, sin reforma a la salud. El estudio se centró en la situación financiera de las EAPB y se presentó un primer documento llamado "Modelo de Simulación: Estudio de sostenibilidad financiera - V1" en enero de 2023.
Los resultados finales demostraron que una variable importante es la reasignación de afiliados entre EAPB, lo que podría afectar de manera desproporcionada a las del régimen subsidiado, por lo que se decidió profundizar en el detalle del proceso de asignación de afiliados de las EAPB liquidadas en las EAPB receptoras. Por lo anterior, durante el segundo trimestre del año se dio inicio un Estudio de caso: Comportamiento financiero de la EAPB por Régimen, según asignaciones de las EAPB Liquidadas. Durante el período reportado, se avanzó en la simulación de la asignación de afiliados (metodología aseguramiento Decretos 709 de 2021  de Savia salud) y el análisis de la asignación de afiliados de Comfanariño-sanitas.
En el mes de mayo se hizo entrega del primer producto del estudio y a la fecha se encuentra en elaboración el documento de diagnóstico y conclusiones.
Así mismo, durante el mes de junio se elabora documento contentivo de observaciones de flujo de caja, margen bruto y tabla de APSs más vulnerables y análisis de clasificación de los 4 grupos de clústeres de EPSs (indicadores), comportamiento de cada variable, para la elaboración de un análisis financiero detallado.
3.	Evaluación Plan Decenal para el control del Cáncer en Colombia
Esta evaluación viene siendo elaborada por el DNP, a través de la firma Econometría. Por su parte, el GESEPP presta apoyo metodológico para el adecuado desarrollo del proceso.
Durante el segundo trimestre de 2023, se elaboraron las actividades relacionadas con: prueba piloto, evaluación y aprobación instrumentos, alistamiento para recolección de encuesta, Recolección de la encuesta, Consolidación de bases de datos e insumos, Alistamiento para recolección cualitativa, recolección cualitativa y Consolidación de base de datos.
4.	Metodologías de seguimiento y monitoreo APS con enfoque diferencial de género
Este estudio viene siendo realizado mediante la herramienta capstone (cooperación con la Universidad Externado de Colombia.
Durante el segundo trimestre de 2023, se desarrollaron:
Producto 1: Caracterización de aspectos de contexto del sistema de salud y  las experiencias en la implementación de APS y  de monitoreo, seguimiento y evaluación de APS de los países y entidades territoriales priorizados.
El día 29 de mayo la Universidad Externado de Colombia remite la sexta versión correspondiente a la versión final del producto 1.
Producto 2: Identificación y sistematización de buenas prácticas, lecciones aprendidas y la aplicación del enfoque diferencial de género en las experiencias de monitoreo, seguimiento y evaluación de APS en  los países y entidades territoriales priorizados.
El día 05 de junio la Universidad envía al Ministerio la segunda versión de la propuesta conceptual y metodológica para el desarrollo del producto 2.
El Ministerio realizó la revisión de la propuesta conceptual y metodológica del producto 2 y presenta sus comentarios en la reunión del día 8 de junio de acuerdo a lo establecido en el cronograma.
Producto 3: Documento de recomendaciones
El día 16 de junio se realizó entrega de una propuesta metodológica para el producto 3 (recomendaciones) y se hizo revisión por parte del Ministerio el 28 de junio. Se hará entrega del documento preliminar el 12 de julio y documento final el 26 de julio, con cierre definitivo del proyecto para el día 31 de julio.
5. Análisis y estimación del efecto de las variaciones de precios de medicamentos en la canasta familiar
Esta evaluación dio inicio en el mes de abril de 2023. Se plantea una metodología de análisis econométrico y como una evaluación de vectores autorregresivos. Durante el transcurso del trimestre objeto de este reporte, se avanzó en las actividades relacionadas con: Reunión presentación del estudio, contacto información DANE y planteamiento del problema.
Se definieron 7 actividades: Planteamiento del problema, Revisión de literatura y marco normativo, Diseño metodológico, Recopilación y procesamiento, Análisis de la información, Presentación de resultados y elaboración y ajustes del documento, a desarrollar entre la primera semana de junio y la última semana de octubre.
6.
Análisis de impacto normativo ex post del reglamento técnico que deben cumplir los juguetes y sus accesorios, que se fabriquen, importen y comercialicen en el territorio nacional
El equipo avanzó en la selección del método de evaluación, el diseño de la metodología, el mapa de actores, elaboración del cronograma y la validación con la SSA. Se hizo entrega parcial del documento metodológico el 30 de junio.
Así mismo, se adelanta la construcción de instrumentos cualitativos y se definió la muestra de las empresas que harán parte del estudio (muestreo no probabilístico).
7. Estudio de Talento Humano en Salud
En el transcurso del segundo trimestre de 2023 se formuló el diseño del estudio y la investigación y se presentó a la Subdirección de Talento Humano en Salud.
De igual manera, se avanzó en el tema de lecciones aprendidas en la implementación de los lineamientos de TH en 5 territorios priorizados y búsqueda de datos existentes, capacidad resolutiva, si los datos son medibles, programas de formación y densidad de profesionales.
Modelo de gestión y atención a las personas con multimorbilidad - Colombia
Durante el período abril a junio de 2023, el equipo técnico del Banco mundial realizó los ajustes solicitados por la Alta Dirección del Ministerio y remitió el día 30 de mayo para revisión con el nivel técnico del MSPS los dos documentos pendientes del proyecto de la referencia, , a saber:
•	Prueba piloto - Colombia. Resultados y Evaluación
•	Modelo de gestión y atención a las personas con multimorbilidad - Colombia
A la fecha, se está a la espera de programar la correspondiente socialización con la alta dirección, las diferentes dependencias misionales y demás espacios de divulgación.
</t>
  </si>
  <si>
    <t>No se logró el cumplimiento de la meta financiera al 100% debido a  nuevas directrices en los procesos de contratación, lo  cual  ocasiono que se dejara de ejecutar 197 días de los 540 dias programados del total del equipo de 6 contratistas.
No obstante con sobreesfuerzo del equipo disponible, se dío cumplimiento a las metas fisicas programadas.</t>
  </si>
  <si>
    <t>Se reporta cumplimiento de la meta física al 100% y avance financiero del 81,52%
Revisar si será necesario reprogramar recursos ejecutados para los trimestres 3 y 4</t>
  </si>
  <si>
    <t>En el trimestre se avanzó con la ejecución de la agenda de estudios, evaluaciones e investigaciones para la vigencia 2023, en las siguientes temáticas: 
EVALUACIÓN INSTITUCIONAL Y DE OPERACIONES DEL PLAN DECENAL PARA EL CONTROL DEL CÁNCER EN COLOMBIA (PDCCC) 2012 - 2021
Objetivo: Realizar una evaluación institucional y de operaciones del Plan Decenal para el Control del Cáncer en Colombia 2012 -2021.
Se participó en la revisión y elaboración de observaciones del producto 4, que corresponde a los Resultados cualitativos y cuantitativos de la evaluación del PDCCC y sus anexos (6 estudios de caso regionales y encuesta a EPS Indígena - EPSI). Igualmente, se realizó revisión y elaboración de observaciones sobre el producto 5 relacionado con las Recomendaciones de la evaluación del PDCCC.
ESTUDIO ANÁLISIS Y ESTIMACIÓN DEL EFECTO DE LAS VARIACIONES DE PRECIOS DE MEDICAMENTOS EN LA CANASTA DE SEGUIMIENTO DE PRECIOS 
Se construyó la versión preliminar del documento asociado al estudio: Análisis y estimación del efecto de las variaciones en los precios de los productos farmacéuticos y dermatológicos en la canasta de seguimiento de precios en el periodo 2010-2023 en Colombia que incluye:
•	Revisión de literatura y normativa
•	Identificación de cointegración entre los índices de precios al consumidor a nivel general y el índice de precios de los medicamentos
•	Análisis con variables económicas adicionales asociadas a la variación de los precios del consumidor a nivel general
•	Análisis gráfico y de raíces unitarias
•	Estimación del modelo VAR (Vectores auto regresivos)
•	Impulso Respuesta
•	Descomposición de varianza
•	Discusión y Conclusiones y recomendaciones
ESTUDIO POLÍTICA NACIONAL DE SEXUALIDAD, DERECHOS SEXUALES Y DERECHOS REPRODUCTIVOS (PNSDSD)
Se participó en las reuniones relacionadas con el estudio de la PNSDSD como referente metodológico junto con la Dirección de Promoción y Prevención y el Fondo de Población de las Naciones Unidas (UNFPA). De acuerdo al alcance propuesto inicialmente se recomendó que el trabajo a realizar durante el 2023 no cumpliría con las condiciones de una Evaluación y se recomendó desarrollar un Estudio. Actualmente se participa como referente metodológico en el estudio: Análisis el impacto normativo ex post de la PNSDSDR en cuanto a la Promoción de los derechos sexuales y reproductivos y equidad de género y Prevención y atención integral en salud sexual y reproductiva desde un enfoque de derechos.
ANÁLISIS DE IMPACTO NORMATIVO (AIN) EX POST JUGUETES 
El GESEPP junto con la Subdirección de Salud Ambiental (SSA) está desarrollando el Análisis de Impacto Normativo (AIN) ex post del reglamento técnico (RT) de juguetes y sus accesorios. El objetivo de este AIN es tomar la decisión de mantener, modificar o derogar este reglamento técnico. Esta investigación está programada para desarrollarse de mayo a diciembre de 2023. Para desarrollar este análisis se está utilizando el método de evaluación Traffic Light Methodology Score adaptado de la guía de evaluación ex post del Departamento nacional de Planeación - DNP y que basado en información cuantitativa y cualitativa permitirá tomar la decisión sobre el RT.
Se avanzó en el trabajo de campo para recolectar información primaria. Para esto se realizaron ajustes a las encuestas dirigidas a organismos certificadores y empresas reguladas (fabricantes, importadoras y comercializadoras), se crearon los directorios y se realizó el envío para diligenciamiento online. Adicionalmente, se revisaron y ajustaron las guías para realizar las entrevistas a entidades de vigilancia y control y a los representantes de los consumidores.
ANÁLISIS DE IMPACTO NORMATIVO (AIN) PISCINAS:
Se ofreció el acompañamiento a la Subdirección de Salud Ambiental en relación a realizar el Análisis de Impacto Normativo Solicitud para la elaboración del Proyecto del Reglamento Técnico aplicable a los dispositivos de seguridad y su instalación en estanques de piscinas, debido a la disponibilidad de personal de la Subdirección de Salud Ambiental, a partir del mes de Octubre se iniciará la elaboración del AIN.
INFORME DE RESULTADOS EVALUACIÓN CONPES 3992: ESTRATEGIA PARA LA PROMOCIÓN DE LA SALUD MENTAL
Se recibió el informe de Resultados de la evaluación institucional de la Estrategia para la promoción de la Salud Mental (CONPES 3992 de 2020) por parte del DNP, actualmente se está haciendo seguimiento a la elaboración de comentarios por parte del Grupo de  Convivencia Social y Ciudadana y la Dirección de Epidemiologia y Demografía.
REVISIÓN DE LA EVOLUCIÓN NORMATIVA RELACIONADA CON EXPERIMENTACIÓN CON ANIMALES, PROTECCIÓN Y BIENESTAR ANIMAL- EJERCICIO CAPSTONE CON UNIVIERSIDAD EXTERNADO DE COLOMBIA.
Objetivo: Analizar la evolución normativa relacionada con experimentación con animales, protección y bienestar animal en Colombia, con el fin de formular recomendaciones para la actualización de la reglamentación, con énfasis en la identificación de actores relevantes en materia de investigación, generación de conocimiento, protección y bienestar animal
Se acompañó a la Universidad Externado de Colombia en las entrevistas para seleccionar el equipo Capstone, y se dio inicio el día 12 de septiembre del ejercicio de Revisión de la Evolución Normativa relacionada con Experimentación con Animales, Protección y Bienestar Animal. Contando con un documento borrador de propuesta metodológica, entregado el día 26 de septiembre, el cual esta siendo revisado por parte de los enlaces del Ministerio y el Instituto Nacional de Salud - INS.</t>
  </si>
  <si>
    <t>No se logró el cumplimiento de la meta financiera al 100% debido a los procesos de contratación, lo  cual  ocasiono que se dejara de ejecutar varios días de los contratos programados.
No obstante con sobreesfuerzo del equipo disponible, se dío cumplimiento a las metas fisicas programadas.
Los recursos no ejecutados se reporgraman para el trimestre 4</t>
  </si>
  <si>
    <t>Según lo reportado por parte de la OAPES, se dió cumplimiento a la meta física en 100%; el avance en la meta financiera es del 78% respecto del valor programado para dicho periodo.
según lo mencionado en la columna "factores internos" se recuerda que deben radicar la solicitud de modificación al plan de acción durante el mes de octubre del presente año</t>
  </si>
  <si>
    <t>En el trimestre se avanzó con la ejecución de la agenda de estudios, evaluaciones e investigaciones para la vigencia 2023, en las siguientes temáticas: 
EVALUACIÓN INSTITUCIONAL Y DE OPERACIONES DEL PLAN DECENAL PARA EL CONTROL DEL CÁNCER EN COLOMBIA (PDCCC) 2012 - 2021
Objetivo: Realizar una evaluación institucional y de operaciones del Plan Decenal para el Control del Cáncer en Colombia 2012 -2021.
Se participó en la revisión y elaboración de observaciones del producto 5 relacionado con las Recomendaciones de la evaluación del PDCCC.
ESTUDIO ANÁLISIS Y ESTIMACIÓN DEL EFECTO DE LAS VARIACIONES DE PRECIOS DE MEDICAMENTOS EN LA CANASTA DE SEGUIMIENTO DE PRECIOS 
Se realizó entrega del producto final del documento asociado al estudio: Análisis y estimación del efecto de las variaciones en los precios de los productos farmacéuticos y dermatológicos en la canasta de seguimiento de precios en el periodo 2010-2023 en Colombia que incluye:
•	Revisión de literatura y normativa
•	Identificación de cointegración entre los índices de precios al consumidor a nivel general y el índice de precios de los medicamentos
•	Análisis con variables económicas adicionales asociadas a la variación de los precios del consumidor a nivel general
•	Análisis gráfico y de raíces unitarias
•	Estimación del modelo VAR (Vectores auto regresivos)
•	Impulso Respuesta
•	Descomposición de varianza
•	Discusión y Conclusiones y recomendaciones
ESTUDIO POLÍTICA NACIONAL DE SEXUALIDAD, DERECHOS SEXUALES Y DERECHOS REPRODUCTIVOS (PNSDSD)
Se participó en las reuniones relacionadas con el estudio de la PNSDSD como referente metodológico junto con la Dirección de Promoción y Prevención y el Fondo de Población de las Naciones Unidas (UNFPA). A la fecha, se está a la espera de la entrega del informe final, por parte de las consultoras del UNFPA, para hacer observaciones y recomendaciones.
ANÁLISIS DE IMPACTO NORMATIVO (AIN) EX POST JUGUETES 
El GESEPP junto con la Subdirección de Salud Ambiental (SSA) desarrolló e hizo entraga de producto final del documento de Análisis de Impacto Normativo (AIN) ex post del reglamento técnico (RT) de juguetes y sus accesorios. Así mismo, el AIN fue socializado en Diálogos en Salud del mes de noviembre.
ANÁLISIS DE IMPACTO NORMATIVO (AIN) PISCINAS:
Se continúa el acompañamiento a la Subdirección de Salud Ambiental en relación a realizar el Análisis de Impacto Normativo Solicitud para la elaboración del Proyecto del Reglamento Técnico aplicable a los dispositivos de seguridad y su instalación en estanques de piscinas, debido a la disponibilidad de personal de la Subdirección de Salud Ambiental, a partir del mes de Octubre se inició la elaboración del AIN y se culminará durante el primer semestre de 2024.
INFORME DE RESULTADOS EVALUACIÓN CONPES 3992: ESTRATEGIA PARA LA PROMOCIÓN DE LA SALUD MENTAL
Se recibió el informe de Resultados de la evaluación institucional de la Estrategia para la promoción de la Salud Mental (CONPES 3992 de 2020) por parte del DNP. Durante el tercer trimestre de 2023, se realizaron observacionesal documento, en conjunto conel Grupo de  Convivencia Social y Ciudadana y la Dirección de Epidemiologia y Demografía. En diciembre se socializó el documento final, en reunión con el DNP.
REVISIÓN DE LA EVOLUCIÓN NORMATIVA RELACIONADA CON EXPERIMENTACIÓN CON ANIMALES, PROTECCIÓN Y BIENESTAR ANIMAL- EJERCICIO CAPSTONE CON UNIVIERSIDAD EXTERNADO DE COLOMBIA.
Objetivo: Analizar la evolución normativa relacionada con experimentación con animales, protección y bienestar animal en Colombia, con el fin de formular recomendaciones para la actualización de la reglamentación, con énfasis en la identificación de actores relevantes en materia de investigación, generación de conocimiento, protección y bienestar animal
Se recibó por parte del equipo capstone de la Universidad Externado de Colombia la propuesta metodológica, entregado el día 26 de septiembre, y el producto 2, Mapa de actores, y la Entrega No 3. Competencias, roles y responsabilidades de los ministerios de ambiente, ciencias, salud y agricultura en materia de investigación en animales. A la fecha, estos productos están en revisón por parte del equipo GESEPP.</t>
  </si>
  <si>
    <t>No se logró el cumplimiento de la meta financiera al 100% debido a los procesos de contratación, lo  cual  ocasiono que se dejara de ejecutar varios días de los contratos programados.
No obstante con sobreesfuerzo del equipo disponible, se dío cumplimiento a las metas fisicas programadas.</t>
  </si>
  <si>
    <t>Según lo reportado por la OAPES, se cumplió la meta física con 100%;  la ejecución financiera no se logró en 100%, explicado por afectaciones en el tema de contratación</t>
  </si>
  <si>
    <t>Se adelantan las acciones relacionadas con el Modelo de oportunidad en cáncer de seno, con los tres documentos establecidos, a saber:
- Revisión literaria de cáncer de seno Y análisis descriptivo
- Errores de bases de datos cuenta de alto de costo
- Definición de los factores principales y la creación de un modelo piloto de predicción.
Así mismo, se elaboraron tablas de definición del tipo de patología, fechas de afiliación a EPS, fechas de atención, exámenes, cirugías, y otros procedimientos, para la formulación de los modelos.</t>
  </si>
  <si>
    <t>No se logró el cumplimiento de la meta financiera al 100% debido al reemplazo de uno de los contratistas (Epidemiologo) de los cuales por trámites administrativos a la fecha de corte no se ha reemplazado. Lo cual equivale a 45 días de no ejecución de dicho contrato. Adicionalmente, se presentaron demoras en la vinculación del cientifico de datos, equivalente a 21 días, ambos retrasos representan el 36% de no ejecución de los recursos programados, y ausencia de los profesionales requeridos.</t>
  </si>
  <si>
    <t>Según lo reportado por el Grupo de Estudios Sectoriales de la OAPES, se cumplió la meta física en 100%, mientras que la ejecución financiera alcanzó el 64%- Se solicita a los responsables revisar si es necesario modificar el plan de acción para reprogramar los recursos no ejecutados en el primer trimestre de 2023</t>
  </si>
  <si>
    <t>En el segundo trimestre del 2023, se elaboró una cadena de producción de analítica de datos para las investigaciones del grupo GESEPP. Esta cadena de producción de analítica se formula desde la investigación de cáncer de mama y cuenta con los siguientes pasos secuenciales: 1. Definición de objetivos del estudio (profesionales del área), 2. Lluvia de ideas en términos de metodologías estadísticas para responder a los objetivos (documento versión 0 metodología), 3. Solicitud y disposición de bases de datos en servidor 181, 4. Conexión desde software estadístico a base de datos, 5. Depuración de los datos, 6. Descripción de los datos (documento versión 1 metodología), 7. Retroalimentación con información faltante y su respectiva depuración, 8. Modelamiento estadístico de los datos, 9. Documento metodológico de la investigación con los respectivos resultados y discusión. 
A la fecha, la investigación de cáncer de mama se encuentra en la etapa de depuración.</t>
  </si>
  <si>
    <t>No se logró el cumplimiento de la meta financiera al 100% debido a  nuevas directrices en los procesos de contratación, lo  cual  ocasiono que se dejara de ejecutar 115 días de los 450 dias programados del total del equipo de 5 contratistas.
No obstante con sobreesfuerzo del equipo disponible, se dío cumplimiento a las metas fisicas programadas.</t>
  </si>
  <si>
    <t>Se reporta cumplimiento de la meta física al 100% y avance financiero del 69,09%
Revisar si será necesario reprogramar recursos ejecutados para los trimestres 3 y 4</t>
  </si>
  <si>
    <t>ESTUDIO SOSTENIBILIDAD FINANCIERA DE LAS ENTIDADES ADMINISTRADORAS DE PLANES DE BENEFICIOS - EAPB
Objetivo: Simular, a través de un modelo, los efectos en el número de Entidades Administradoras de Planes de Beneficio (EAPB) del sistema, a partir de iteraciones en el traslado de afiliados y su relación con el desempeño financiero, teniendo en cuenta los indicadores definidos por la Superintendencia Nacional de Salud - SNS.
En febrero de 2023 el GESEPP hizo entrega al Despacho de la Ministra de un documento resumen que contenía la primera versión de un Modelo GEE (Generalized Estimating Equation-Cuasi Lineal), con proyecciones de cierre al año 2023.
A partir de los hallazgos preliminares y con la aprobación del Jefe de la Oficina Asesora de Planeación  - OAPES, el GESEPP inició el desarrollo de un estudio multietápico que incluye: 
Etapa uno
•	Revisión rápida de literatura relacionada con la sostenibilidad financiera de los sistemas de salud y la identificación y análisis de elementos asociados a la solvencia financiera de las aseguradoras y la identificación de recomendaciones para mejorar la sostenibilidad de los sistemas de salud. 
•	Cronología de los principales hitos normativos asociados a procesos de intervención de las EAPB en el país, 
•	Construcción de un DataFrame que incluye tres componentes: i) Información Financiera (2015-2022); ii) Descripción de la composición de la población afiliada y reasignada, iii) Resultados en salud
•	Formulación de un Modelo GEE (Generalized Estimating Equation-Cuasi Lineal).
Etapa dos
•	Análisis descriptivo de los componentes de caracterización y resultados en salud
•	Análisis financiero de indicadores adicionales relacionados con las variables relevantes de la Etapa uno
•	Proyección de un modelo estadístico explicativo
•	Análisis general y reflexiones en cuanto a los hallazgos identificados
Se prevé la entrega del documento final al cierre del mes de octubre del año 2023
APLICACIÓN ANALÍTICA – CANCER DE MAMA
El Grupo de Estudios Sectoriales y de Evaluación de Política Pública - GESEPP avanza en la realización de una aplicación de analítica de datos cuyo propósito central es realizar un estudio de cohorte retrospectivo, de carácter cuantitativo con un análisis de fuentes secundarias mediante la extracción de datos de mujeres que tuvieron diagnóstico de CMa, que busca establecer ¿Cuál es el efecto sobre la sobrevida global (en tiempo) frente a la oportunidad entre la sospecha, el diagnóstico y el tratamiento de la atención en salud en cáncer de mama por tipología (9 planteadas)?
Para tal fin se definieron los siguientes objetivos:
•	General: Analizar la oportunidad (tiempo) entre la sospecha, el diagnóstico y el tratamiento de la atención en salud del cáncer de mama por 8 tipologías y su efecto sobre la sobrevida global (en tiempo), incidencia, severidad y costos.
•	Específicos: i) Realizar una caracterización desde las variables identificadas; ii) Determinar la oportunidad entre hitos de la atención; iii) Ajustar una serie de modelos en relación a los tiempos de sospecha, diagnóstico, tratamiento y muerte; Comparar estimaciones de prevalencia e incidencia.
A la fecha se ha avanzado con la construcción de marco conceptual, definición de la ruta metodológica, construcción de la BD, tratamiento de datos (depuración, elaboración reglas de censura, otros), análisis estadístico – análisis inferencial, construcción del modelo (función de Hazard), descriptivos generales incidentes (edad, departamento, residencia, régimen de afiliación, asegurador, estadificación).
Se tiene previsto hacer la entrega de una primera fase del estudio el 15 de noviembre. Se entregará un modelo de análisis (Diagnóstico-Tratamiento), para cierre del año 2023 se habrá adelantado la fase 2, se construirán las descriptivas de los hitos (sospecha y muerte), y plan de trabajo 2024.</t>
  </si>
  <si>
    <t>Según lo reportado por parte de la OAPES, se dió cumplimiento a la meta física en 100%; el avance en la meta financiera es del 79% respecto del valor programado para dicho periodo.
según lo mencionado en la columna "factores internos" se recuerda que deben radicar la solicitud de modificación al plan de acción durante el mes de octubre del presente año</t>
  </si>
  <si>
    <t>ESTUDIO SOSTENIBILIDAD FINANCIERA DE LAS ENTIDADES ADMINISTRADORAS DE PLANES DE BENEFICIOS - EAPB
Objetivo: Simular, a través de un modelo, los efectos en el número de Entidades Administradoras de Planes de Beneficio (EAPB) del sistema, a partir de iteraciones en el traslado de afiliados y su relación con el desempeño financiero, teniendo en cuenta los indicadores definidos por la Superintendencia Nacional de Salud - SNS.
Se realiza la entrega del documento final al cierre del mes de octubre del año 2023 de la Etapa dos del estudio:
•	Análisis descriptivo de los componentes de caracterización y resultados en salud
•	Análisis financiero de indicadores adicionales relacionados con las variables relevantes de la Etapa uno
•	Proyección de un modelo estadístico explicativo
•	Análisis general y reflexiones en cuanto a los hallazgos identificados
APLICACIÓN ANALÍTICA – CANCER DE MAMA
El Grupo de Estudios Sectoriales y de Evaluación de Política Pública - GESEPP avanza en la realización de una aplicación de analítica de datos cuyo propósito central es realizar un estudio de cohorte retrospectivo, de carácter cuantitativo con un análisis de fuentes secundarias mediante la extracción de datos de mujeres que tuvieron diagnóstico de CMa, que busca establecer ¿Cuál es el efecto sobre la sobrevida global (en tiempo) frente a la oportunidad entre la sospecha, el diagnóstico y el tratamiento de la atención en salud en cáncer de mama por tipología (9 planteadas)?
Se hace entrega de la primera fase del estudio el día 30 de noviembre. Así mismo, se hizo entrega de un modelo de análisis (Diagnóstico-Tratamiento).</t>
  </si>
  <si>
    <t xml:space="preserve">Durante el primer trimestre se elaboró el informe de rendición de cuentas del acuerdo final de paz, a través del cual se exponen los principales avances y retos de los indicadores de seguimiento del Plan Marco de Implementación del Acuerdo Final. Este informe se construyó teniendo como principal criterio el avance registrado en el sistema integrado de información para el posconflicto.
</t>
  </si>
  <si>
    <t>Según lo reportado por el Grupo de Estudios Sectoriales de la OAPES, se ecumplió la meta física en 100% y la ejecución financiera alcanzó el 93%. Se solicita a los responsables revisar si es necesario modificar el plan de acción para reprogramar los recursos no ejecutados en el primer trimestre de 2023</t>
  </si>
  <si>
    <t xml:space="preserve">Durante el trimestre se elaboró el informe, con los siguientes temas:
1.	ELABORACIÓN DE CONCEPTOS CONPES PARA APROBACIÓN
Se elaboraron dos conceptos para aprobación de documentos Conpes en sesión de ministros: 
•	Documento "POLÍTICA DE RIESGO CONTRACTUAL DEL ESTADO PARA PROYECTOS DE IN-FRAESTRUCTURA CON PARTICIPACIÓN PRIVADA"
•	Documento "META DE BALANCE PRIMARIO Y NIVEL DE DEUDA DEL SECTOR PÚBLICO NO FINANCIERO (SPNF) PARA 2024”
2.	ELABORACIÓN INFOMES TERRITORIALES
Elaboración del marco situacional en salud del departamento de La Guajira con la información suministrada por las dependencias del Ministerio de salud, teniendo en cuenta la emergencia sanitaria declarada en el territorio. 
3.	ASESORÍA EN POLÍTICAS PÚBLICAS
Se prestó asesoría a las dependencias de Promoción Social, Medicamentos y Tecnologías en salud y Dirección de Talento Humano en la formulación de las políticas públicas de Adulto Mayor, dispositivos médicos y Talento Humano respectivamente. </t>
  </si>
  <si>
    <t>No se logró el cumplimiento de la meta financiera al 100% debido a  nuevas directrices en los procesos de contratación, lo  cual  ocasiono que se dejara de ejecutar 152 días de los 630 dias programados con el total del equipo de 7 contratistas que se tienen para el cumplimiento de esta actividad.
No obstante con sobreesfuerzo del equipo disponible, se dío cumplimiento a las metas fisicas programadas.</t>
  </si>
  <si>
    <t>Se reporta cumplimiento de la meta física al 100% y avance financiero del 79%
Revisar si será necesario reprogramar recursos ejecutados para los trimestres 3 y 4</t>
  </si>
  <si>
    <t>SEGUIMIENTO A INDICADORES DE COMPROMISOS INSTITUCIONALES:
Se elaboró el informe de los sistemas de seguimiento corte primer semestre de 2023, a través del cual se presenta el balance del seguimiento realizado por la Oficina Asesora de Planeación y Estudios Sectoriales del Ministerio de Salud y Protección Social a los principales indicadores de gestión, producto y resultado derivados del Plan Nacional de Desarrollo (2018 – 2022) monitoreado a través de SINERGIA; documentos Conpes monitoreado a través de SISONPES; el Plan Marco de Implementación del Acuerdo Final de Paz monitoreado a través de SIIPO; Objetivos de Desarrollo Sostenible; y del Sistema Integrado de Gestión.
Se realiza seguimiento al incumplimiento de los indicadores que cada dependencia del Ministerio reporta a través de los sistemas de monitoreo (SIIPO, SIGO_CUMPLE, SISCONPE, SINERGIA y SGC), donde las siguientes dependencias: Dirección de Promoción y Prevención y la Dirección de Prestación de Servicios y Atención Primaria; presentan un 60 % del total de incumplimientos de los Indicadores, situación que amerita acompañamiento para mejorar las inconsistencias identificadas.
Se inició la estandarización de matrices y criterios para la inclusión en el aplicativo MIGESTIÓN del reporte de los indicadores y compromisos que actualmente se realiza de manera manual por parte de la OAPES, estos reportes son: Compromisos de Mingas y Paros, reportados al aplicativo SIGOB CUMPLE del Ministerio de Interior, Construcción de Paz, reportado al aplicativo SIIPO del DNP y Macrometas. 
Se recolectó, revisó y se remitió la información correspondiente al mes de agosto de los indicadores de seguimiento de las macrometas.
Se adelantan ajustes a presupuestos e indicadores derivados de los acuerdos Nacional de Consulta Previa – ENCP, para el período 2022-2026, en coordinación con el DNP. 
Se realizó seguimiento al avance de los indicadores en SINERGIA, particularmente en el contexto del Plan Nacional de Desarrollo 2018-2022, detallando el avance de cada uno de los gerentes de meta para facilitar el proceso de reporte y validación correspondiente al corte de diciembre de 2022, con fecha de actualización al 30 de septiembre de 2023. 
Se brindó asistencia técnica en el diligenciamiento y ajuste de las fichas de indicadores del Plan Nacional de Desarrollo 2022-2026, en consonancia con las recomendaciones del Departamento Nacional de Planeación. 
Se apoyó la construcción y consolidación de la batería de indicadores Goce Efectivo de Derechos (IGED) en cumplimiento de la Sentencia T-302 de 2017 y el Auto 480 de 2023 proferido por la Corte Constitucional el 3 de octubre de 2023, contribuyendo a garantizar el acceso al derecho fundamental de la salud.
INFORME DE RENDICIÓN DE CUENTAS DEL ACUERDO FINAL DE PAZ
Se adelantó la revisión de cada uno de los compromisos del Acuerdo Final de Paz en el marco de la instalación del Mesa de Seguimiento del Acuerdo de Paz del Ministerio de Salud y Protección Social. En este espacio se revisaron cada uno de los indicadores, el presupuesto ejecutado y el plan de trabajo a futuro. 
Se adelantó la revisión de la metodología de medición del Modelo de Salud, como componente fundamental del Plan Nacional de Salud Rural.</t>
  </si>
  <si>
    <t>Según lo reportado por parte de la OAPES, se dió cumplimiento a la meta física en 100%; el avance en la meta financiera es del 72% respecto del valor programado para dicho periodo.
según lo mencionado en la columna "factores internos" se recuerda que deben radicar la solicitud de modificación al plan de acción durante el mes de octubre del presente año</t>
  </si>
  <si>
    <t xml:space="preserve">Para el cuarto trimestre, la gestión realizada por parte del Grupo de Seguimiento a la Gestión Sectorial e Institucional, el monitoreo y seguimiento a las metas de gobierno establecidas para el Plan Nacional de Desarrollo 2018 - 2022 y 2022 - 2026, se enmarca en el trabajo desarrollado de manera articulada con las dependencias del Ministerio y entidades del sector, donde a través del seguimiento, monitoreo y evaluación a la gestión sectorial e institucional de los indicadores y compromisos del gobierno por medio del Sistema Nacional de Evaluación de Gestión y Resultados – SINERGIA, del Sistema de Gestión de Documentos CONPES – SISCONPES y del Sistema Integrado de Gestión para el Postconflicto – SIIPO, se logra cumplir con los avances cuantitativos y cualitativos de programas, metas e indicadores y se elaboran los respectivos informes a saber:
Informe de los sistemas de seguimiento a través del cual se presenta el balance del seguimiento realizado a los principales indicadores de gestión, producto y resultado derivados del Plan Nacional de Desarrollo (2018 – 2022) y (2022 – 2026) monitoreado a través de SINERGIA; documentos Conpes monitoreados a través de SISONPES; el Plan Marco de Implementación del Acuerdo Final de Paz, monitoreado a través de SIIPO; Objetivos de Desarrollo Sostenible; y del Sistema Integrado de Gestión.
Informe reporte avance SISCONPES del sector salud, donde se muestra el avance anual del indicador respecto de las metas anuales, el avance por sector, el número de CONPES en los que participa el sector, el total de acciones a cargo y habilitadas para el reporte y aquellas acciones que no han iniciado su ejecución.
Para el tema de MACROMETAS, se gestionó, revisó y remitió el reporte de los indicadores de seguimiento a las Macrometas del sector salud correspondiente al mes de noviembre y se está consolidando el correspondiente a diciembre.
En el marco del seguimiento a los Objetivos de Desarrollo Sostenible – ODS, se brindó acompañamiento y se generaron observaciones a las fichas técnicas de los indicadores, se consolidó la presentación de avance de indicadores ODS 2022.
Para el Sistema Integrado de Gestión para el Postconflicto – SIIPO, se efectuó el monitoreo al Plan Marco de Implementación del Acuerdo Final de Paz.
Se participó en la elaboración del informe de gestión del Plan de Acción 2023 del Plan Nacional de Salud Rural.
Se apoya en la estandarización de matrices y criterios para la inclusión en el aplicativo MIGESTIÓN para el reporte de los indicadores y responsabilidades institucionales, en lo que respecta a compromisos de mingas y paros, reportados en la herramienta metodológica e instrumental que permite llevar seguimiento a los avances de los compromisos producto de los espacios de diálogo y concertación -  SIGOB CUMPLE del Ministerio de Interior, construcción de paz, reportado al aplicativo SIIPO del Departamento Nacional de Planeación - DNP y Macrometas. 
</t>
  </si>
  <si>
    <t xml:space="preserve">Se realiza el informe con el avance del siguiente tema:
•	Documento fortalecimiento de los instrumentos de gestión en los procesos estratégicos de la oficina asesora de planeación y estudios sectoriales
</t>
  </si>
  <si>
    <t>Según lo reportado por el Grupo de Estudios Sectoriales de la OAPES, se ecumplió la meta física en 100% y la ejecución financiera alcanzó el 96%. Se solicita a los responsables revisar si es necesario modificar el plan de acción para reprogramar los recursos no ejecutados en el primer trimestre de 2023</t>
  </si>
  <si>
    <t>Durante el trimestre se elaboró el informe, con los siguientes temas:
- Se elabora la metodología para el diligenciamiento FURAG 2022 en la cual se imparten los lineamientos y el procedimiento para aplicar con las dependencias del Ministerio el respectivo análisis de preguntas y recolección de evidencias objetivas, conformación de equipo base, entre otros.
- Se realiza esquema en el cual se relaciona la política de Gestión del Conocimiento del MIPG y la Innovación Pública, la política de Gestión de la Información estadística y el Proceso estadístico del Sistema Estadístico Nacional, con el fin de poder establecer un plan de acción que involucre estos tres temas.
- Se realiza el documento metodológico de la planeación estratégica sectorial, en el cual se propone realizar el análisis del Plan Nacional de Desarrollo, así mismo, se busca establecer una misión, visión, objetivos y acciones estratégicas sectoriales, y posteriormente realizar reunión con los jefes de planeación.
- Se crea, estructura y aplica la metodología para llevar a cabo la planeación estratégica sectorial, se establece el taller de planeación estratégica del sector con todos los directivos de las entidades adscritas y del MSPS, se definen insumos para la planeación institucional, en este sentido se busca generar:
Misión sectorial
Visión sectorial
Objetivos estratégicos sectoriales
Producto de la ejecución del taller se estructura la propuesta de Misión y visión sectoriales.</t>
  </si>
  <si>
    <t>No se logró el cumplimiento de la meta financiera al 100% debido a  nuevas directrices en los procesos de contratación, lo  cual  ocasiono que se dejara de ejecutar  60 días de los 180 dias programados con el total del equipo de 2 contratistas.
No obstante con sobreesfuerzo del equipo disponible, se dío cumplimiento a las metas fisicas programadas.</t>
  </si>
  <si>
    <t>Se reporta cumplimiento de la meta física al 100% y avance financiero del 46,91%
Revisar si será necesario reprogramar recursos ejecutados para los trimestres 3 y 4</t>
  </si>
  <si>
    <t>Durante el trimestre de realizo el informe con los siguientes temas: 
Realización de las mesas de trabajo para la construcción de la plataforma estratégica sectorial, se adiciona el proyecto de plataforma estratégica, los avances a la fecha del plan estratégico sectorial.
El acompañamiento al Comité Ejecutivo del Sistema Nacional del Bienestar Familiar (SNBF)
La revisión de Indicadores Macro Metas.
La asignación cuota inversión 2024,
Revisión, ajuste y metas del Plan Decenal de Salud Pública 2022 – 2031</t>
  </si>
  <si>
    <t>Según lo reportado por parte de la OAPES, se dió cumplimiento a la meta física en 100%; el avance en la meta financiera es del 34% respecto del valor programado para dicho periodo.
según lo mencionado en la columna "factores internos" se recuerda que deben radicar la solicitud de modificación al plan de acción durante el mes de octubre del presente año</t>
  </si>
  <si>
    <t>Durante el IV trimestre se realizo informe con las siguientes actividades:
* Propuesta metodolgico para el fortalecimiento del FURAG.
*Acompañamiento metodologico en Junta Directiva Instituto Nacional de Cancerologia para la revision del Plan de Desarrollo Institucional 2023-2026.
*Concepto revision Plan Estrategico Institucional y Plan de Accion del SSMP de las Fuerzas Militares.
*Concepto revision Plan de Desarrollo Institucional del Instituto Nacional de Cancerologia.
*Consolidacion y publicacion del Plan Estrategico Sectorial 2023-2026 version preliminar para comentarios de la ciudadania.</t>
  </si>
  <si>
    <t>Según lo reportado por OAPES, se cumple meta físca al 100%,   la ejecución financiera no se logró en 100%, explicado por afectaciones en el tema de contratación</t>
  </si>
  <si>
    <t>Se avanzó en el cronograma de implementación del sistema de infoamación para automatización del plan de acción correspondiente al pimer trimestre, con reuniones de acercamiento y alineamiento de expectativas con el proveedor del aplicativo Mi Gestión y revisando casos de éxito de Ministerio de hacienda y Crédito Público (entidad que cuenta con el sistema en operación).</t>
  </si>
  <si>
    <t>Según lo reportado por el Grupo de Planeación, se cumplió  la meta física en 100%- actividad sin recursos programados</t>
  </si>
  <si>
    <t>Se avanzó en el cronograma de implementación del sistema de información para automatización del plan de acción correspondiente al pimer trimestre, con reuniones de acercamiento y alineamiento de expectativas con el proveedor del aplicativo Mi Gestión. Producto de lo anterior, se formalizó y se dió inicio al contrato 341 de 2023 con la firma Pensemos, proveedor del aplicativo Mi Gestión. en el marco de este contrato se ejecutará el plan de trabajo para la implementación de varios módulos del aplicativo, dentro del cual se encuentra el módulo de plan de acción.</t>
  </si>
  <si>
    <t>Actividad sin recursos programados, se reporta cumplimiento 100% de la meta física</t>
  </si>
  <si>
    <t>Se avanzó en el cronograma de implementación del sistema de infoamación para automatización del plan de acción correspondiente al tercer trimestre, con reuniones técnicas con el proveedor del aplicativo Mi Gestión para levantamiento de requerimientos, desarrollos y pruebas iniciales de cargue del Plan de Acción del Ministerio de Salud y Protección Social. Se realizaron reuniuones de atención de dudas y requerimientos por parte del Grupo de Planeación, así como la revisión de las entregas preliminares.</t>
  </si>
  <si>
    <t>Según lo reportado por el Grupo de Planeació se cumplió la meta física en 100%. Actividad sin recursos programados</t>
  </si>
  <si>
    <t>Se avanzó en el cronograma correspondiente al cuarto trimestre para la implementación del sistema de información para automatización del plan de acción, con reuniones técnicas con el proveedor del aplicativo Mi Gestión para retroalimentación al funcionamiento, desarrollos y pruebas iniciales de cargue del Plan de Acción del Ministerio de Salud y Protección Social. Se realizaron reuniuones de atención de dudas y requerimientos por parte del Grupo de Planeación, así como la revisión de las entregas preliminares.</t>
  </si>
  <si>
    <t>Según lo reportado por OAPES, se cumple meta físca al 100%; Actividad sin recursos programados</t>
  </si>
  <si>
    <t>Durante el mes de marzo se realizó sesion de trabajo con las dependencias del Ministerio de Salud y Protección Social, en la cual se impartieron lineamientos para definición del anteproyecto de presupuesto de la vigencia 2024.
Se realizó solicitud vía memorando a las dependencias responsables de proyectos de inversión, para la justificación técnica de la solicitud de resursos de inversión vigencia 2024. Asimismo, se avanzó en la formulación de proyectos de inversión para el periodo 2024-2027.</t>
  </si>
  <si>
    <t>Se elaboró y consolidó el MGMP 2024-2027 del Sector Salud y Protección Social a partir del anteproyecto de presupuesto 2023 siendo este el primer año linea de base para la proyección. El MGMP 2024-2027 del Sector Salud y Protección Social fue presentado ante MinHacienda y DNP en la reunión del Grupo sectorial de Apoyo Técnico del MGMP el 03 de mayo de 2023.</t>
  </si>
  <si>
    <t>Se realizó la presentación del proyecto de presupuesto 2024 ante comisiones económicas de Senado y Cámara y se atendieron las solicitudes del Congreso de la República con la proyección de las repuestas para firma y presentación del Ministro.</t>
  </si>
  <si>
    <t>Se realizó la distribución de la cuota del presupuesto de inversión de la vigencia 2024 asignada al Ministerio de Salud y Protección Social, ejercicio que se realizó conjuntamente con el Despacho del Ministro. Se realizó el correspondiente registro en la Plataforma Integrada de inversión Pública (PIIP).</t>
  </si>
  <si>
    <t>Se realizó la solicitud mediante oficio a las entidades adscritas del sector Salud y protección Social y memorando a las dependencias del Ministerio de Salud y Proteccción Social en relación con el cumplimiento de compromisos 2022 del Plan Estratégico Sectorial; con lo cual durante el PRIMER TRIMESTRE de 2022, se elaboró y publicó el Informe de Seguimiento al Plan Estrategico Sectorial correspondeiente a la ejecución al corte diciembre de 2022 y cierre del cuatrienio.</t>
  </si>
  <si>
    <t>Actividad no programada para el periodo de reporte.
Se iniciaron mesas de trabajo internas de alistamiento para la formulación de PES derivado del Plan Nacional de Desarrollo 2022-2026 establecido por Ley 2294 de 2023.</t>
  </si>
  <si>
    <t>Se realizó la solicitud de reporte de ejecución del PES del Primer Semestre 2023 a las dependencias MinSalud y entidades adscrirtas. Producto de lo anterior se consolidó el reporte del PES y se publicó el informe correspondiente a las metas rezagadas de la vigencia 2022. Documentos disponibles en la página web institucional, en el enlace: https://www.minsalud.gov.co/Ministerio/DSector/Paginas/plan-estrategico.aspx</t>
  </si>
  <si>
    <t>Actividad no programada para el cuarto trimestre.</t>
  </si>
  <si>
    <t>Durante el primer trimestre de 2023 se elaboró y publicó el Informe de Seguimiento al Plan Estrategico Institucional correspondeiente a la ejecución al corte diciembre de 2022.
El informes de encuentra disponible en el lnk: https://www.minsalud.gov.co/Ministerio/DSector/Paginas/plan-estrategico.aspx</t>
  </si>
  <si>
    <t>Se iniciaron mesas de trabajo internas de alistamiento para la formulación de PES derivado del Plan Nacional de Desarrollo 2022-2026 establecido por Ley 2294 de 2023. Derivado de este se constituirá el Plan Estratégico Institucional 2022-2026. Una vez se tenga constituido se realizarán los informes de seguimiento periódicos</t>
  </si>
  <si>
    <t>Actividad sin recursos programados, no se dio cumplimiento a la meta física establecida</t>
  </si>
  <si>
    <t>Durante el tercer Trimestre de 2023, se continuaron mesas de trabajo internas para la formulación de PES derivado del Plan Nacional de Desarrollo 2022-2026 establecido por Ley 2294 de 2023. Derivado de este se continúa la definición del Plan Estratégico Institucional 2022-2026. Una vez se tenga constituido se realizarán los informes de seguimiento periódicos</t>
  </si>
  <si>
    <t>Según lo reportado por el Grupo de Planeación se encuentra pendientes el cumplimiento de la meta física. Actividad sin recursos programados</t>
  </si>
  <si>
    <t>Durante el cuarto Trimestre de 2023, se continuaron mesas de trabajo internas para la formulación de PES derivado del Plan Nacional de Desarrollo 2022-2026 establecido por Ley 2294 de 2023. Derivado de este se continúa la definición del Plan Estratégico Institucional 2022-2026. Una vez se tenga constituido se realizarán los informes de seguimiento periódicos</t>
  </si>
  <si>
    <t>Según lo reportado por la OAPES no se alcanzó cumplimiento de la meta física dado que está sujeto a la aprobación del Plan Estratégico Sectorial</t>
  </si>
  <si>
    <t>En relación con el Informe de cierre de Plan de Acción de la vigencia 2022, durante el mes de enero se solicitó a las dependencias del Ministerio de Salud y Protección Social la información de avance físico, avance financiero y observaciones al cumplimiento del Plan de Acción de la vigencia 2022. Se realizó la revisión y consolidación de esta información y se publicaron los documentos ​​Consolidado Seguimiento Plan de Acción  2022 y documento de ​​Análisis de seguimiento plan de acción 2022, los cuales se encuentran disponibles en https://www.minsalud.gov.co/Ministerio/RCuentas/Paginas/planes-accion.aspx
De otra parte, en relación con Plan de Acción 2023, el mismo se venía cosntruyendo desde en IV trimestre de la vigencia 2022. Durante el mes de enero de 2023 se recopilaron actualizaciones y se publicó el Plan de Acción 2023 consolidado para ejecución por parte de las dependencias del Ministerio de Salud y Protección Social. El documento del Plan de Acción 2023 se encuentra disponible en https://www.minsalud.gov.co/Ministerio/RCuentas/Paginas/planes-accion.aspx</t>
  </si>
  <si>
    <t>Se realizó solicitud a las dependencias del MinSalud para el reporte de avance físico, avance financiero y observaciones al cumplimiento del Plan de Acción de la vigencia 2023 (Trimestre I). Se realizó la revisión y consolidación de información y se publicaron los documentos: Consolidado de seguimiento y Documento de análisis de seguimiento plan de acción 2023 (Trimestre I), los cuales están disponibles en https://www.minsalud.gov.co/Ministerio/RCuentas/Paginas/planes-accion.aspx</t>
  </si>
  <si>
    <t>Se realizó solicitud a las dependencias del MinSalud para el reporte de avance físico, avance financiero y observaciones al cumplimiento del Plan de Acción de la vigencia 2023 (Trimestre II). Se realizó la revisión y consolidación de información y se publicaron los documentos: Consolidado de seguimiento y Documento de análisis de seguimiento plan de acción 2022 (Trimestre III), los cuales están disponibles en https://www.minsalud.gov.co/Ministerio/RCuentas/Paginas/planes-accion.aspx</t>
  </si>
  <si>
    <t>Se realizó solicitud a las dependencias del MinSalud para el reporte de avance físico, avance financiero y observaciones al cumplimiento del Plan de Acción de la vigencia 2023 (Trimestre III). Se realizó la revisión y consolidación de información y se publicaron los documentos: Consolidado de seguimiento y Documento de análisis de seguimiento plan de acción 2023 (Trimestre III), los cuales están disponibles en https://www.minsalud.gov.co/Ministerio/RCuentas/Paginas/planes-accion.aspx</t>
  </si>
  <si>
    <t>Se dio trámite a las solcitudes de actualización y/o modificaciones del Plan de Acción 2023 recibidas en el periodo Enero a Marzo de 2023, en cumplimiento de las políticas de operación del procedimiento DESP06.</t>
  </si>
  <si>
    <t>Se dio trámite a las solcitudes de actualización y/o modificaciones del Plan de Acción 2023 recibidas en el periodo Abril a Junio de 2023, en cumplimiento de las políticas de operación del procedimiento DESP06.</t>
  </si>
  <si>
    <t>Se dio trámite a las solicitudes de actualización y/o modificaciones del Plan de Acción 2023 recibidas en el periodo Julio a Septiembre de 2023, en cumplimiento de las políticas de operación del procedimiento DESP06.</t>
  </si>
  <si>
    <t>Se dio trámite a las solicitudes de actualización y/o modificaciones del Plan de Acción 2023 recibidas en el periodo Octubre a Diciembre de 2023, en cumplimiento de las políticas de operación del procedimiento DESP06.</t>
  </si>
  <si>
    <t>Durante el primer trimestre de 2023, se dio trámite a la totalidad (100%) de las solicitudes de modificación de Plan Anual de Adquisiciones (PAA) ordinarias y extraordinarias relacionadas con recursos de proyectos de inversión de las diferentes dependencias del MinSalud. Con lo anterior, se efectuaron los reportes de modificaciones ordinarias y extraordinarias del PAA de la vigencia 2023.</t>
  </si>
  <si>
    <t xml:space="preserve">Durante el segundo trimestre de 2023, se dio trámite a la totalidad (100%) de las solicitudes de modificación de Plan Anual de Adquisiciones (PAA) ordinarias y extraordinarias relacionadas con recursos de proyectos de inversión de las diferentes dependencias del MinSalud. </t>
  </si>
  <si>
    <t>Durante el tercer trimestre de 2023, se realizó validación y trámite a la totalidad (100%) de las solicitudes de modificación de Plan Anual de Adquisiciones (PAA) ordinarias y extraordinarias relacionadas con recursos de proyectos de inversión de las diferentes dependencias del MinSalud.</t>
  </si>
  <si>
    <t>Durante el cuarto trimestre de 2023, se realizó validación y trámite a la totalidad (100%) de las solicitudes de modificación de Plan Anual de Adquisiciones (PAA) ordinarias y extraordinarias relacionadas con recursos de proyectos de inversión de las diferentes dependencias del MinSalud. Así mismo se realizó la revisión y validación de las líneas de plan de adquisiciones para la vigencia 2024</t>
  </si>
  <si>
    <t>Se realizó verificación por parte del Grupo de Planeación de la OAPES a que los gerentes de proyectos de inversión de las diferentes dependencias del MinSalud realizaran el registro oportuno del seguimiento de los proyectos de inversión en el SPI correspondiente al periodo diciembre 2022;  y en la PIIP para los periodod enero y febrero de 2022. Como resultado de lo anterior, se encontró que el 100% de las dependencias responsables de proyectos de inversión cumplen con el registro del seguimiento de los rpoyectos de inversión.</t>
  </si>
  <si>
    <t>Se realizó verificación por parte del Grupo de Planeación de la OAPES a que los gerentes de proyectos de inversión de las diferentes dependencias del MinSalud realizaran el registro oportuno del seguimiento de los proyectos de inversión en la PIIP para los periodos marzo, abril y mayo de 2023. Como resultado de lo anterior, se encontró que el 100% de las dependencias responsables de proyectos de inversión cumplen con el registro del seguimiento de los rpoyectos de inversión. En los casos en que se ha requerido se ha solicitado el apoyo técnico del Departamento Nacional de Planeación teniendo en cuenta los cambios que presenta la PIIP para el seguimiento de los proyectos de inversión.</t>
  </si>
  <si>
    <t>Se realizó verificación por parte del Grupo de Planeación de la OAPES al registro oportuno, consistencia técnica, completitud y calidad de la información registrada por los gerentes de proyectos de inversión de las diferentes dependencias del MinSalud en la PIIP para los meses junio, julio y agosto de 2023, generando las alertas, asesoría y acompañamiento a las dependencias y proyectos que lo requirieron.</t>
  </si>
  <si>
    <t>Se realizó verificación por parte del Grupo de Planeación de la OAPES al registro oportuno, consistencia técnica, completitud y calidad de la información registrada por los gerentes de proyectos de inversión de las diferentes dependencias del MinSalud en la PIIP para los meses septiembre, octubre y noviembre de 2023, generando las alertas, asesoría y acompañamiento a las dependencias y proyectos que lo requirieron.</t>
  </si>
  <si>
    <t>Se generó y publicó el informe de seguimiento a la ejecución de los proyectos de inversión a corte diciembre 31 de 2022 del Ministerio de Salud y Protección Social a partir de la información de seguimiento registrada en el SPI por parte de los responsables de los proyectos de inversión.
El informe se encuentra disponible en el link https://www.minsalud.gov.co/Ministerio/DSector/Paginas/proyectos-inversion.aspx</t>
  </si>
  <si>
    <t>Se publicó informe de ejecución financiera de los proyectos de inversión a corte 31 de marzo de 2023. Con ocasión de la implementación de la PIIP por parte del DNP, se está diseñando la nueva estructura para este informe.</t>
  </si>
  <si>
    <t>Se generó y publicó el informe de seguimiento a la ejecución de los proyectos de inversión a corte septiembre 30 de 2023 del Ministerio de Salud y Protección Social a partir de la información de seguimiento registrada en la PIIP por parte de los responsables de los proyectos de inversión.
El informe se encuentra disponible en el link https://www.minsalud.gov.co/Ministerio/DSector/Paginas/proyectos-inversion.aspx</t>
  </si>
  <si>
    <t>Se elaboró y publicó el informe de seguimiento a la ejecución de los proyectos de inversión a corte septiembre 30 de 2023 del Ministerio de Salud y Protección Social a partir de la información de seguimiento registrada en la PIIP por parte de los responsables de los proyectos de inversión.
El informe se encuentra disponible en el siguiente enlace de la página web institucional del Ministerio de Salud y Protección Social https://www.minsalud.gov.co/Ministerio/DSector/Paginas/proyectos-inversion.aspx</t>
  </si>
  <si>
    <t>Se dio trámite a la totalidad de solicitudes de conceptos tecnico económicos de cabeza de sector recibidas en los meses de enero, febrero y marzo de 2023.</t>
  </si>
  <si>
    <t>Se dio trámite a la totalidad de solicitudes de conceptos tecnico económicos de cabeza de sector recibidas en los meses de abril, mayo y junio de 2023.</t>
  </si>
  <si>
    <t>Se dio trámite a la totalidad de solicitudes de conceptos cabeza de sector recibidas en los meses de julio, agosto y septiembre de 2023.</t>
  </si>
  <si>
    <t>Se dio trámite a la totalidad de solicitudes de conceptos cabeza de sector recibidas en los meses de octubre, noviembre y diciembre de 2023</t>
  </si>
  <si>
    <t>Se gestionó la totalidad de los trámites presupuestales, actualizaciones solicitadas por las dependencias del MinSalud y las entidades del Sector durante el primer trimestre de 2023 (ajuste a decreto de presupuesto 2023, traslados presupuestales, Solicitud de actualización de valores de vigencias futuras, adiciones por donación, entre otros) ante DNP y MHCP.</t>
  </si>
  <si>
    <t>Se gestionó la totalidad de los trámites presupuestales, actualizaciones solicitadas por las dependencias del MinSalud y las entidades del Sector durante el segundo trimestre de 2023 (traslados presupuestales, Solicitud de actualización de valores de vigencias futuras, adiciones por donación, entre otros) ante DNP y MHCP.</t>
  </si>
  <si>
    <t>Se gestionó la totalidad de los trámites presupuestales, actualizaciones solicitadas por las dependencias del MinSalud y las entidades del Sector durante el tercer trimestre de 2023 (traslados presupuestales, actualizaciones de ficha, solicitud de actualización de valores de vigencias futuras, entre otros) ante DNP y MHCP.</t>
  </si>
  <si>
    <t>Durante el primer trimestre de 2023, se realizaron las asistencias técnicas y/o metodológicas solicitadas por las dependencias del MinSalud y entidades adscritas conforme a los lineamientos impartidos por el DNP. Las asistencias técnicas se realizaron fundamentalmente en trámites y seguimiento a proyectos de inversión, formulación del Plan de Acción 2023, anteproyecto de presupuesto 2024, formulación de proyectos de inversión, manejo de la PIIP.</t>
  </si>
  <si>
    <t>Durante el segundo trimestre de 2023, se realizaron las asistencias técnicas y/o metodológicas solicitadas por las dependencias del MinSalud y entidades adscritas conforme a los lineamientos impartidos por el DNP. Las asistencias técnicas se realizaron fundamentalmente en trámites y seguimiento a proyectos de inversión, formulación del Plan de Acción 2023, anteproyecto de presupuesto 2024, formulación de proyectos de inversión, manejo de la PIIP.</t>
  </si>
  <si>
    <t>Durante el tercer trimestre de 2023, se realizaron las asistencias técnicas y/o metodológicas solicitadas por las dependencias del MinSalud y entidades adscritas conforme a los lineamientos impartidos por el DNP. Las asistencias técnicas se realizaron fundamentalmente en formulación de proyectos de inversión, trámites y seguimiento a proyectos de inversión, seguimiento del Plan de Acción 2023, anteproyecto de presupuesto 2024, entre otros.</t>
  </si>
  <si>
    <t>Durante el cuarto trimestre de 2023, se realizaron las asistencias técnicas y/o metodológicas solicitadas por las dependencias del MinSalud y entidades adscritas conforme a los lineamientos impartidos por el DNP. Las asistencias técnicas se realizaron fundamentalmente en formulación de proyectos de inversión, trámites y seguimiento a proyectos de inversión, formulación del Plan de Acción 2024, entre otros.</t>
  </si>
  <si>
    <t>Se realizó la verificación y trámite (VoBo) a la totalidad de las solicitudes de CDP con cargo a recursos de inversión, presentadas durante el primer trimestre de 2023 ante el Grupo de Planeación de la Oficina Asesora de Planeacion y Estudios Sectoriales por parte de las dependencias de MinSalud.</t>
  </si>
  <si>
    <t>Se realizó la verificación y trámite (VoBo) a la totalidad de las solicitudes de CDP con cargo a recursos de inversión, presentadas durante el segundo trimestre de 2023 ante el Grupo de Planeación de la Oficina Asesora de Planeacion y Estudios Sectoriales por parte de las dependencias de MinSalud.</t>
  </si>
  <si>
    <t>Se realizó la verificación y trámite (VoBo) a la totalidad de las solicitudes de CDP con cargo a recursos de inversión, presentadas durante el tercer trimestre de 2023 ante el Grupo de Planeación de la Oficina Asesora de Planeación y Estudios Sectoriales por parte de las dependencias de MinSalud.</t>
  </si>
  <si>
    <t>Se realizó la verificación y trámite a la totalidad de las solicitudes de CDP con cargo a recursos de inversión, presentadas durante el cuarto trimestre de 2023 ante el Grupo de Planeación de la Oficina Asesora de Planeación y Estudios Sectoriales por parte de las dependencias de MinSalud.</t>
  </si>
  <si>
    <t xml:space="preserve">Durante el mes de enero, se enviaron memorandos a las dependencias MinSalud en relación con los lineamientos del informe de gestión el cual es insumo fundmental para e Informe al Congreso del Sector Salud y Protección Social. </t>
  </si>
  <si>
    <t>En el mes de mayo, se socializó mediante memorando a las dependencias MinSalud y entidades adscritas del Sector Salud y Protección Social, los lineamientos del Informe al Congreso del Sector Salud y Protección Social y se realizó solicitud de información. 
Se recibió la información, en algunos casos se solicitaron ajustes y se consolidó la versión preliminar del Informe al Congreso 2022-2023.</t>
  </si>
  <si>
    <t>En el mes de agosto, se realizó el envío al Congreso de la República del Informe final. El mismo fue Publicado en página Web en el enlace: https://www.minsalud.gov.co/Ministerio/RCuentas/Paginas/informes-gestion.aspx</t>
  </si>
  <si>
    <t>Actividad no programada para el periodo de reporte. La misma se cumplió en el tercer trimestre de la vigencia 2023</t>
  </si>
  <si>
    <t>Se elaboraron y publicaron los informes de seguimiento de ejecución presupuestal del Sector Salud y Protección Social, correspondientes a diciembre de 2022, enero y febrero de 2023.
Los mismos se encuentran disponibles en el link https://www.minsalud.gov.co/Ministerio/RCuentas/Paginas/Seguimiento-al-presupuesto-sector-salud.aspx</t>
  </si>
  <si>
    <t>Se elaboraron y publicaron los informes de seguimiento de ejecución presupuestal del Sector Salud y Protección Social, correspondientes a marzo, abril y mayo de 2023.
Los mismos se encuentran disponibles en el link https://www.minsalud.gov.co/Ministerio/RCuentas/Paginas/Seguimiento-al-presupuesto-sector-salud.aspx</t>
  </si>
  <si>
    <t>Se elaboraron y publicaron los informes de seguimiento de ejecución presupuestal del Sector Salud y Protección Social, correspondientes a junio, julio y agosto de 2023.
Los mismos se encuentran disponibles en el link https://www.minsalud.gov.co/Ministerio/RCuentas/Paginas/Seguimiento-al-presupuesto-sector-salud.aspx</t>
  </si>
  <si>
    <t>Se elaboraron y publicaron los informes de seguimiento de ejecución presupuestal del Sector Salud y Protección Social, correspondientes a septiembre, octubre y noviembre de 2023.
Los mismos se encuentran disponibles en el link https://www.minsalud.gov.co/Ministerio/RCuentas/Paginas/Seguimiento-al-presupuesto-sector-salud.aspx</t>
  </si>
  <si>
    <t>Se realizó revisión de proyectos de inversión de las entidades adscritas en cuanto a elementos técnicos y metodológicos. Derivado de lo anterior se emitió concepto de viabilidad en la PIIP y se remitieron al Departamento Nacional de planeación para viabilidad definitiva.</t>
  </si>
  <si>
    <t>Se realizó revisión de proyectos de inversión de las entidades adscritas y Ministerio de Salud y Protección Social en cuanto a elementos técnicos y metodológicos. Derivado de lo anterior se emitió concepto de viabilidad en la PIIP y se remitieron al Departamento Nacional de planeación para viabilidad definitiva.</t>
  </si>
  <si>
    <t>Se brindó acompañamiento y asesoría de manera conjunta con el Departamento Nacional de Planeación en la formulación de nuevos proyectos de inversión para la vigencia 2024, teniendo en cuenta los lineamientos y ajustes a la metodología en relación con catálogo de productos e implementación de estructuras desglosadas de trabajo (EDT) en proyectos de inversión y levantamiento de leyenda de previo concepto.</t>
  </si>
  <si>
    <t>Se brindó acompañamiento y asesoría de manera conjunta con el Departamento Nacional de Planeación en la formulación de nuevos proyectos de inversión para la vigencia 2024 y levantamiento de leyenda de previo concepto en los casos que así lo requirieron. Como resultado quedaron registrados, formalizados y con asignación de recursos, catorce (14) proyectops de inversión para la vigencia 2024.</t>
  </si>
  <si>
    <t xml:space="preserve">En desarrollo de la interoperabilidad de la  historia clinica electrónica, en socialización en mesas de trabajo al interior del Ministerio, del Plan de implementación de la Interoperabilidad de la Historia Clínica Electrónica - IHCE,para su posterior aprobación;  se avanza en la conformación del equipo nacional para su implementacion;  se cuenta con la URL www.ihcecol.gov.co para la implementación y publicacion nacional de los servicios de infraestructura, en ambientes QA y preproductivo. Se hizo el aprestamiento para trabajar con  los 5 territorios definidos en la metodología de priorización terriotrial,  para el modelo de intercambio de información con el Resumen Digital de Atención, con el avance reportado para comenzar a interoperar en ambiente de QA. </t>
  </si>
  <si>
    <t>Se efectuó un rediseño para la implementación territorial, con ajuste en las metas anuales. Con base en ese ajuste se prevé a diciembre la implementación en 5 territorios,  con el modelo ampliado de interoperabilidad de los componentes pacientes y diagnósticos a medicamentos y alergias. 
Ejecución financiera:  en conformación del equipo de trabajo con el ingreso gradual de contratistas según el rediseño.</t>
  </si>
  <si>
    <t xml:space="preserve">Seguimiento  al cronograma de contratación y ejecución según el rediseño. </t>
  </si>
  <si>
    <t>Según la información de la dependencia, se cumplió el 20% en la meta física y sin ejecución de recursos financieros. Se sugiere realizar los ajustes correspondientes a nivel de planeación para llevar a cabo una buena ejecución y no dejarlo para el último trimestre.</t>
  </si>
  <si>
    <t xml:space="preserve">Elaboración del documento de resolución con los componentes técnicos - v.1, realización de mesas de trabajo para socializar el modelo de IHCE con MinSalud y territorios y, para su implementación, con Antioquia, Cundinamarca, Santander; preparación y configuración de la infraestructura TI para el modelo de IHCE (QA, PreProducción); y, en desarrollo de la solución tecnológica, se realizó el desarrollo de servicios de validación de fuentes nacionales, paciente, RETHUS y REPS y el de componentes: paciente, contacto, diagnóstico, medicamentos y alergias. 
Ejecución financiera:  en conformación del equipo de trabajo </t>
  </si>
  <si>
    <t xml:space="preserve">La meta no corresponde al ajuste en la estrategia señalada en el trimestre 1. 
Rezago en la contratación del equipo de trabajo en la entidad, previsto para el mes de mayo, con afectación de la ejecución de actividades programadas y las proyecciones de valor obligado.  </t>
  </si>
  <si>
    <t xml:space="preserve">Gestión para agilizar la contratación </t>
  </si>
  <si>
    <t>Según la información de la dependencia se cumplió la meta física en 40% y 5,35% en ejecución de recursos financieros, por dificultades con la contratación.</t>
  </si>
  <si>
    <t xml:space="preserve">Se avanza en la creación de las condiciones para implementar el mecanismo en los nodos territoriales: proyecto de resolución para operativizar el modelo de interoperabilidad de IHCE en revisión jurídica; incorporación de la Guajira en los departamentos priorizados para la implementación de modelo de IHCE; incorporados en ambiente de pruebas de funcionalidad (QA) los departamentos de Antioquia, Cundinamarca, Meta, Santander y Bogotá. En proceso de contratación de la herramienta informática para los estándares clínicos. Así mismo se encuentran adoptados los estándares terminológicos y de intercambio de información en el modelo de interoperabilidad. En el periodo se ha realizado acompañamiento técnico y normativo a Antioquia, Cundinamarca, Meta, Santander, Bogotá, Valle y Tolima. </t>
  </si>
  <si>
    <t xml:space="preserve">Rezago en la contratación del equipo de trabajo, con afectación en las actividades programadas y en las proyecciones de valor obligado.  
El ataque cibernético afectó la disponibilidad de  ambientes de preproducción para las actividades porgramadas. </t>
  </si>
  <si>
    <t xml:space="preserve">Gestión para agilizar la contratación. </t>
  </si>
  <si>
    <t>Según la información de la dependencia, se cumplió el 13% de los recursos financieros programados por inconvenientes en la contratación, lo que está afectando el valor obligado. Tambien por el ataque cibernético se presentaron inconvenientes. No hay programación de meta física.</t>
  </si>
  <si>
    <t xml:space="preserve">En Interoperabilidad de Historia Clínica Electrónica IHCE, superación de las pruebas integrales en los territorios de Antioquia, Cundinamarca, Meta y Valle del Cauca como primeros departamentos con intercambio de datos clínicos del Resumen Digital de Atención para IHCE. Incorporada La Guajira en los departamentos priorizados para la implementación de modelo de IHCE, con avances en la validación de la infraestructura tecnológica, conectividad, sistema de información de HC en los prestadores de servicios  La resolución para la formalización y uso de IHCE se encuentra en revisión final por la  Oficina Jurídica del MSPS. </t>
  </si>
  <si>
    <t xml:space="preserve">En la ejecución financiera, en cuentas por pagar lo correspondiente al mes de diciembre.  </t>
  </si>
  <si>
    <t>No requiere</t>
  </si>
  <si>
    <t xml:space="preserve">Para el trimestre no hay programación de meta física.  Según la información de la dependencia, en cuanto a recursos financieros dejan cuentas por pagar. Se recomienda realizar un estudio más preciso, para mejor programación y ejecución para el año 2024 .  </t>
  </si>
  <si>
    <t>En incapacidades, en pruebas el módulo de incapacidades del Sistema de  Información de Prestaciones económicas- SIPE, que permitirá a los prestadores de salud realizar el registro, expedicion y anulacion de incapacidades con sus respectivas notificaciones; En Factura Electrónica de Venta (FEV)- RIPS, desarrollado para iniciar la fase de pilotos con agentes del sistema de salud, el mecanismo de validación que permitirá  articular de manera oportuna la información correspondiente a las prestaciones en salud (RIPS) y su Factura Electrónica de venta en salud</t>
  </si>
  <si>
    <t xml:space="preserve">Financiero: Cuentas de cobro (2) pendientes por radicar a la fecha de corte. </t>
  </si>
  <si>
    <t xml:space="preserve">Gestión para presentación cuentas de cobro en fechas establecidas. </t>
  </si>
  <si>
    <t>Según la información de la dependencia, se cumplió la meta física y se avanzó en la ejecución financiera en un alto porcentaje. Se sugiere cumplir con la acción de mejora propuesta por la misma dependencia.</t>
  </si>
  <si>
    <t>En incapacidades, finalizadas las pruebas de registro y expedición de incapacidades, se inició el desarrollo de notificaciones y se avanzó en el levantamiento de requerimientos de la funcionalidad de registro de pago. En Factura Electrónica de Venta (FEV)- RIPS, se construyó el caso de uso de notas crédito totales y se  desarrolló la funcionalidad en el mecanismo de validación; se participó en elaboración del proyecto de resolución del mecanismo único de vaidación RIPS como soporte a los FEV, y se avanza en  la elaboración de documentos técnicos soporte del acto administrativo</t>
  </si>
  <si>
    <t>Rezago en la contratación del equipo de trabajo en la entidad, previsto para el mes de mayo, con afectación de la ejecución de actividades programadas y las proyecciones de valor obligado</t>
  </si>
  <si>
    <t>Según la información de la dependencia se cumplió la meta física en 20% y 64,98% en ejecución de recursos financieros, por dificultades con la contratación.</t>
  </si>
  <si>
    <t>En incapacidades, se avanzó en la revisión y levantamiento de información para las funcionalidades de registro de pago, registro de concepto de rehabilitación y registro origen y/o calificación de pérdida de capaciad laboral.
En Factura Electrónica de Venta (FEV)- RIPS, se avanzó en las pruebas funcionales del mecanismo de validación FEV-RIPS y notas crédito parciales y totales, se expide la Resolución 1557 de 27 de septiembre de 2023, por la cual se reglamenta el mecanismo único de validación y se cuenta con el prototipo inicial del micrositio.</t>
  </si>
  <si>
    <t xml:space="preserve">Rezago en la contratación del equipo de trabajo, con afectación en las actividades programadas y en las proyecciones de valor obligado.
El ataque cibernético afectó la disponibilidad de  ambientes de preproducción para las actividades porgramadas. </t>
  </si>
  <si>
    <t>Según la información de la dependencia, se cumplió el 54% de los recursos financieros programados por inconvenientes en la contratación, lo que está afectando el valor obligado. Tambien por el ataque cibernético se presentaron inconvenientes. El avance físico fue del 76% de lo programado.</t>
  </si>
  <si>
    <t xml:space="preserve">En desarrollo del sistema de información de incapacidades, en ajustes a los módulos de expedición y anulación de incapacidades, según las modificaciones contenidas en el proyecto de resolución que norma el Sistema de Prestaciones Económicas - SIPE.  
En pruebas funcionales del mecanismo de validación Factura Electrónica de Venta (FEV)- RIPS, y en ajustes a sus sistemas por parte de los 8 prestadores para su implementación: Fundación Santa Fé, Hospital San Rafael de Antioquia, Hospital de Méredi, Hospital La Samaritana, Hospital San Ignacio, Audifarma, Cruz Verde y Colsubsidio.  La Fundación Santa Fé ya cuenta con su sistema ajustado. Así mismo, se expidió la Resolución 1557 de 27 de septiembre de 2023, por la cual se reglamenta el mecanismo único de validación y se cuenta con el prototipo inicial del micrositio. </t>
  </si>
  <si>
    <t xml:space="preserve">Cambios en la normatividad, han implicado nuevos requerimientos y modificaciones en los desarrollos, con tiempos superiores a los programados inicialmente.    
En la ejecución financiera, en cuentas por pagar lo correspondiente al mes de diciembre </t>
  </si>
  <si>
    <t xml:space="preserve">Avanzar en las modificaciones </t>
  </si>
  <si>
    <t xml:space="preserve">Según la infromación de la dependencia, solo se presenta avance en meta física de 0,14%. En cuanto a recursos financieros dejan cuentas por pagar. Se recomienda realizar un estudio más preciso, para mejor programación y ejecución para el año 2024 . </t>
  </si>
  <si>
    <t xml:space="preserve">En elaboración de estudios previos reingenieria a la bodega de datos y  </t>
  </si>
  <si>
    <t>Según la información de la dependencia, se cumplió la meta física. No hay programación de recursos en esta actividad para este trimestre.</t>
  </si>
  <si>
    <t>Se reprograman acciones. Se encuentra en estructuración del componente de analítica de datos como parte de la propuesta para contratar el  diseño, modelamiento y arquitectura del sistema nacional de información y Banco de Datos del Sector Salud y Protección Social.</t>
  </si>
  <si>
    <t>Según la información de la dependencia se cumplió la meta física en 20% y no hay ejecución de recursos financieros, por dificultades con la contratación.</t>
  </si>
  <si>
    <t xml:space="preserve">En proceso de contratación el Diseño,  Modelamiento y Arquitectura del Sistema  Nacional de Información y Banco de  Datos del Sector Salud y Protección Social,  el cual incluye como componente la Analítica de Datos </t>
  </si>
  <si>
    <t>Mayor tiempo al programado por ajustes al estudio previo.</t>
  </si>
  <si>
    <t xml:space="preserve">Ajustes a los estudiios previos para realizar la contratación. </t>
  </si>
  <si>
    <t>Según la información de la dependencia, no se obligaron recursos financieros por ajustes en los estudios para realizar la contratación. El avance físico fue del 28% de lo programado.</t>
  </si>
  <si>
    <t xml:space="preserve">Contratación de herramientas y/o funcionalidades de localización geográfica necesarias para el desarrollo de la fase inicial del Sistema de Seguimiento a los Equipos Médicos Territoriales y a los Centros de Atención primaria en Salud, requeridas por el MSPS y la Adquisición de licenciamiento de una solución tecnológica basada en búsqueda inteligente, en línea que permita contratar y transformar datos de diferentes fuentes, bajo la modalidad de servicios, que son para el fortalecimiento de la bodega de datos y su módulo geográico. 
Se comprometió la totalidad  de recursos de esta línea bajo los contratos 1587 y 1558 de 2023. 
</t>
  </si>
  <si>
    <t>Mayores tiempos a los programados en ajustes a los estudios previos para la realización de la contratación del nuevo sistema de información y banco de datos del sector Salud y Protección Social, del cual hace parte la optimzación de la bodega y la analítica de datos. Por decisión del comite de contratación del Ministerio se reconsideró su ejecución en 2023,  toda vez que excedería la vigencia fiscal. Se acordó realizar las contrataciones de los componentes que se podrían ejecutar en 2023, efectúandose las 2 contrataciones mencionadas en el mes de diciembre. Los recursos correspondientes se constituyeron en cuentas por pagar.</t>
  </si>
  <si>
    <t xml:space="preserve">Según la información de la dependencia, se cumplió parcialmente la meta física y no hay avance financiero. Constituyen cuentas por pagar. Se recomienda realizar un estudio más preciso, para mejor programación y ejecución para el año 2024 . </t>
  </si>
  <si>
    <t xml:space="preserve">Apoyo en el desarrollo para disponer formularios en línea como mecanismo para ejercicios de participación,  realizados por la Dirección de Medicamentos y Tecnologías en Salud con sus grupos de valor: 
a. Formulario para  Consulta Pública de “Árbol de Problemas de Investigación Clínica con Dispositivos Médicos (DM) y Reactivos de Diagnóstico In Vitro (RDIV)”.
b. Formulario de encuesta en línea para consulta pública relacionados con buenas prácticas de manufactura (Decretos 4725 y 3770).
c. Formulario de encuesta de caracterización de pequeños establecimientos que fabrican, reparan, dispensan y adaptan dispositivos médicos sobre medida bucal.
d. Formulario de registro del Directorio de Organizaciones, Asociaciones y Empresas de personas adulto mayor.
</t>
  </si>
  <si>
    <t>No reequiere</t>
  </si>
  <si>
    <t>Optimización de aplicación móvil "Calculadora de Riesgo Cardiovascular; trámite Certificado de necesidades de Recurso Humano priorizado para hacer uso del servicio ciudadano digital de autenticación y del servicio ciudadano de interoperabilidad; desarrollo del formulario de registro para la encuesta de caracterización de pequeños establecimientos que fabrican, reparan, dispensan y adaptan dispositivos médicos sobre medida bucal junto con el desarrollo del módulo de  consultas para el área funcional; optimización en el desarrollo al formulario de solicitud de la licencia, de acuerdo con solicitud de requerimientos de servicio enviado por la dependencia funcional. Los ajustes aplicaron para el componente de persona natural y componente de persona jurídica; se dispuso un formulario para conocer, interpretar y generar acciones frente a las necesidades tecnologicas internas que requiere la oficina TIC.</t>
  </si>
  <si>
    <t>Según la información de la dependencia se cumplió la meta física en 72% y no hay recursos financieros programados para este trimestre.</t>
  </si>
  <si>
    <t>Levantamiento de los requerimientos técnicos para  procesos de digitalización y automatización del Certificado de Necesidades de Recurso Humano, disposición en línea de la encuesta relacionada con la necesidad de interoperabilidad con MinSalud de las 10 entidades adscritas del Sector Salud y realización de pruebas de funcionamiento, actualización de las librerías para el despliegue de la aplicación móvil "Calculadora de Riesgos Cardiovascular", y, desarrollo y optimizaciones al componente de seguridad del trámite de Licencias de Seguridad y Salud en el Trabajo.</t>
  </si>
  <si>
    <t>Rezago en la contratación del equipo de trabajo, con afectación en las actividades programadas.</t>
  </si>
  <si>
    <t>Según la información de la dependencia, se cumplió el 61,40% de la meta física por inconvenientes en la contratación. No hay programación de recursos financieros.</t>
  </si>
  <si>
    <t>En servicios web expuestos en la plataforma X-Road del Ministerio, se realizó la gestión y coordinación con equipo técnico del Ministerio TIC  y la AND, para activar las mesas técnicas del proceso de interoperabilidad con el SENA para apoyar la caracterización de estudiantes a través de Sofia Plus, con la exposición de un servicio web relacionado con Registro de Localización y Caracterización de Personas con Discapacidad-RLCPD y se inicia documentación técnica del proceso. 
Con el Comando de Recutamiento del Ejército-COREC, se concluyó la fase de documentación técnica del proceso y se realiza configuración, instalación y pruebas en ambiente QA.
Con el Ministerio de Transporte - RUNT, se concluyó la fase de documentación técnica del proceso y se realiza configuración, instalación y pruebas en ambiente QA.
En el trámite de Licencias de Seguridad y Salud en el Trabajo, se realizó el desarrollo y optimizaciones al componente de seguridad.</t>
  </si>
  <si>
    <t xml:space="preserve">El rezago en la contratación del recurso humano del trimestre anterior, reatrdo las acciones programadas.  </t>
  </si>
  <si>
    <t>Avanzar en las acciones programadas</t>
  </si>
  <si>
    <t xml:space="preserve">Según la información de la dependencia, se cumplió parcialmente las metas física y de recursos financieros. Se recomienda realizar un estudio más preciso, para mejor programación y ejecución para el año 2024 . </t>
  </si>
  <si>
    <t xml:space="preserve">Diseñó una propuesta de arquitectura de reestructuración del actual sistema de información y convergencia al sistema nacional de información de salud. </t>
  </si>
  <si>
    <t>Propuesta de servicios para la implementación del portal único de información de Salud y Protección Social. En estructuración de la propuesta del diseño, modelamiento y arquitectura del sistema nacional de información y Banco de Datos del Sector Salud y Protección Social.</t>
  </si>
  <si>
    <t>Según la información de la dependencia se cumplió la meta física en 80% por dificultades con la contratación, no hay recursos financieros programados para este trimestre.</t>
  </si>
  <si>
    <t>En desarrollo del Portal único, se ha avanzado en la caracterización del portal de empresas, ciudadanos y en el prototipo del chatbot para dar respuesta a consultas del ciudadano sobre la normativa actual en los cuatro sistemas: salud, riesgos laborales, pensiones y subsidio famiiar. En proceso de contratación el Diseño, Modelamiento y Arquitectura del Sistema Nacional de Información y Banco de Datos del Sector Salud y Protección Social</t>
  </si>
  <si>
    <t xml:space="preserve">Mayor tiempo al programado por ajustes al estudio previo.		 </t>
  </si>
  <si>
    <t>Ajustes a los estudiios previos para realizar la contratación.</t>
  </si>
  <si>
    <t>Según la información de la dependencia, no se obligaron recursos financieros por ajustes en los estudios para realizar la contratación. El avance físico fue del 20% de lo programado.</t>
  </si>
  <si>
    <t xml:space="preserve">Contratación de:
Adquisición de los servicios de nube pública para el sistema nacional de información y banco de datos del sector salud y protección social, plataforma de interoperabilidad de historia clínica y plan de transformación digital del ministerio de salud y proteccion social. C 1411 2022; 
Adquisición, instalación y puesta en funcionamiento de un sistema de gestión de documentos electrónicos de archivo- sgdea para el ministerio de salud y protección social. C-1515-23
Implementar la plataforma de seguridad segmentada definida por software y movimiento lateral, mapeo de dependencia de aplicaciones y prevención en infraestructura (nube) y/o onpremise a nivel de servidores y endpoint para el MSPS C-1566-2023
Adquisición, instalación y puesta en funcionamiento de un sistema de seguimiento estratégico a proyectos de inversión pública para el Ministerio de Salud y Protección Social  C-1572-2023
Adquisición de licenciamiento de una solución tecnológica basada en búsqueda inteligente, en línea que permita contratar y transformar datos de diferentes fuentes, bajo la modalidad de servicios C-1558-2023
Adquirir herramientas y/o funcionalidades de localización geográfica necesarias para el desarrollo de la fase inicial del sistema de seguimiento a los equipos médicos territoriales y a los centros de atención primaria en salud, requeridas por el  MSPS (C - 1587-2023)
Adquisición de un cupo de estampas para disponer el servicio de estampado cronológico del Ministerio de Salud y Protección Social. (C 1521-2023)
Adquisición e implementación de soluciones tecnológicas, para el fortalecimiento de la infraestructura tecnológica y protección de la seguridad de la información para el MSPS (C -1590-2023)
Prototipo del Portal único de Información en Salud y Protección Social y en fase de pruebas el ChatBot  que atenderá las consultas en temas de salud, riesgos laborales, pensiones y subsidio familiar.
</t>
  </si>
  <si>
    <t xml:space="preserve">Mayores tiempos a los programados en ajustes a los estudios previos para la realización de esta contratación integral. Por decisión del comite de contratación del Ministerio, se reconsideró la realización de este estudio integral toda vez que su ejecución excedería la vigencia fiscal. Se acordó realizar las contratacióones de los componentes que se podrían ejecutar en 2023, efectúandose princplamente en los meses de noviembre y diciembre. Los recursos correspondientes se constituyeron en cuentas por pagar. Esto explica la ejecución del valor obligado. </t>
  </si>
  <si>
    <t xml:space="preserve">Según la información de la dependencia, se cumplió parcialmente la meta física y no hay programación de recursos financieros. Se recomienda realizar un estudio más preciso, para mejor programación y ejecución para el año 2024 . </t>
  </si>
  <si>
    <t xml:space="preserve">Gestión, administración, mantenimientos, soporte de seguno nivel y transporte de archivos a través del aplataforma PISIS para los aplicativos misionales.  </t>
  </si>
  <si>
    <t xml:space="preserve">Financiero: Cuentas de cobro pendientes por radicar a la fecha de corte. </t>
  </si>
  <si>
    <t xml:space="preserve">Gestión para presentación de cuentas en fechas establecidas.  </t>
  </si>
  <si>
    <t>Acciones de gestión, administración, mantenimientos, soporte de segundo nivel, efectuadas, con el equipo contratado.</t>
  </si>
  <si>
    <t>Según la información de la dependencia se cumplió la meta física en 66,67% y 66,08 en ejecución de recursos financieros, por dificultades con la contratación.</t>
  </si>
  <si>
    <t xml:space="preserve">Rezago en la contratación del equipo de trabajo, con afectación en las actividades programadas y en las proyecciones de valor obligado.
</t>
  </si>
  <si>
    <t>Según la información de la dependencia, se cumplió el 74% de los recursos financieros programados por inconvenientes en la contratación, lo que está afectando el valor obligado. El avance físico fue del 100% de lo programado.</t>
  </si>
  <si>
    <t xml:space="preserve">Acciones de gestión, administración, mantenimientos y soporte a los aplicativos misionales 
</t>
  </si>
  <si>
    <t xml:space="preserve">En la ejecución financiera, pagos mes vencido con recursos en  cuentas por pagar. </t>
  </si>
  <si>
    <t xml:space="preserve">Según la información de la dependencia, se cumplió la meta física y parcialmente la programación de recursos financieros, se dejan cuentas por pagar. Se recomienda realizar un estudio más preciso, para mejor programación y ejecución para el año 2024 . </t>
  </si>
  <si>
    <t>Disponibilidad permanente de servicios de infraestructura tecnológica.</t>
  </si>
  <si>
    <t xml:space="preserve">Financiero: ejecución inferior a lo proyectado por cuanto hubo ahorros en el valor de las contrataciones de servicios tecnológicos, lo que se refleja en el valor obligado.   </t>
  </si>
  <si>
    <t>No requiere.</t>
  </si>
  <si>
    <t>Según la información de la dependencia, se cumplió la meta física y se avanzó en la ejecución financiera. Se sugiere revisar los estudios de costos para tener una mejor planeación y ejecución de recursos.</t>
  </si>
  <si>
    <t>Disponibilidad permanente de servicios de infraestructura tecnológica. Se tienen previstas contrataciones que aún no se han realizado y los pagos son sobre facturación y hay rezago de obligaciones.</t>
  </si>
  <si>
    <t>Según la información de la dependencia se cumplió la meta física y 50,57% en ejecución de recursos financieros, por dificultades con la contratación. Es ejecución financiera que se trabaja sobre facturación.</t>
  </si>
  <si>
    <t xml:space="preserve">El ataque cibernético al proveedor afectó el ambiente de producción. </t>
  </si>
  <si>
    <t xml:space="preserve">Adopción de mayores medidas de seguridad por el proveedor </t>
  </si>
  <si>
    <t>Según la información de la dependencia, se cumplió el 44% de los recursos financieros programados por inconvenientes en la contratación y el ataque cibernético, lo que está afectando el valor obligado. El avance físico fue del 79,33% de lo programado.</t>
  </si>
  <si>
    <t xml:space="preserve">Disponibilidad permanente de servicios de infraestructura tecnológica. Los pagos son sobre facturación y hay rezago de obligaciones. Se comprometeron los recursos de esta línea con  la adición y prórroga al contrato 411 de 2023 Adquisición de los servicios de nube pública para el sistema nacional de información y banco de datos del sector salud y protección social, plataforma de interoperabilidad de historia clínica y plan de transformación digital del MSPS.  </t>
  </si>
  <si>
    <t xml:space="preserve">Adición efectuada en el mes de noviembre, con recursos en cuentas por pagar.  </t>
  </si>
  <si>
    <t xml:space="preserve">La infraestructura tecnológica del Ministerio funcionó adecuadamente y los servicios de mesa de ayuda para los funcionarios de la entidad se han venido prestando.   </t>
  </si>
  <si>
    <t xml:space="preserve">Financiero: el pago es bimensual por servicios efectivamente prestados. A la fecha de corte se encontraba en trámite ($1.336,4 millones).  </t>
  </si>
  <si>
    <t>Según la información de la dependencia, se cumplió la meta física y no se presenta ejecución financiera. Se sugiere revisar los cronogramas para tener una mejor planeación y ejecución de recursos.</t>
  </si>
  <si>
    <t>La infraestructura tecnológica del Ministerio funcionó adecuadamente y los servicios de mesa de ayuda para los funcionarios de la entidad se han venido prestando.   
Ejecución financiera. En el trimestre fueron obligados dos pagos de contrato vigente.</t>
  </si>
  <si>
    <t>Según la información de la dependencia se cumplió con la meta física, pero en la parte de recursos financieros hay sobre ejecución por rezago de trimestre anterior.</t>
  </si>
  <si>
    <t>La infraestructura tecnológica del Ministerio funcionó adecuadamente y los servicios de mesa de ayuda para los funcionarios de la entidad se han venido prestando.   
Ejecución financiera. En el trimestre fueron obligados dos pagos del contrato vigente MSPS 1070 de 2022.</t>
  </si>
  <si>
    <t>Según la información de la dependencia, se cumplió el 92% de los recursos financieros programados. El avance físico fue del 100% de lo programado.</t>
  </si>
  <si>
    <t>La infraestructura tecnológica del Ministerio funcionó adecuadamente y los servicios de mesa de ayuda para los funcionarios de la entidad se han venido prestando.   
Ejecución financiera. En el trimestre fue adicionado con reservas el contrato vigente MSPS 1070 de 2022.</t>
  </si>
  <si>
    <t xml:space="preserve">Adición efectuada en el mes de diciembre, con reservas y recursos en cuentas por pagar.  </t>
  </si>
  <si>
    <t>No hay programación de esta acividad en este trimestre</t>
  </si>
  <si>
    <t xml:space="preserve">Dos contratos efectuados: MSPS 1299 de 2023, renovación Oracle nómina y MSPS 866 de 2023, de componentes ofimáticos. En proceso de contratación la infraestructura de equipos para datacenter, equipos de activos de red, equipos de cómputo.   </t>
  </si>
  <si>
    <t>No se presentan recursos financieros ni metas fisícas programadas para este trimestre.</t>
  </si>
  <si>
    <t>Adquisición de Equipos Informáticos para la actualización de la infraestructura relacionada con equipos de cómputo, de comunicaciones y periféricos para la plataforma tecnológica del Ministerio C 1447-23; Adquisición de equipos informáticos para la actualización de la infraestructura relacionada con equipos de cómputo, de comunicaciones y periféricos para la plataforma tecnológica del Ministerio C 1468-23; adquisición de hardware y componentes tecnológicos para la actualización de la infraestructura de red en las sedes del MSPS C 1489-23; hardware y componentes tecnológicos para la actualización de la infraestructura tecnológica del datacenter del MSPS C 1484-23; Adquisición de hardware y componentes tecnológicos para la actualización de la infraestructura tecnológica del datacenter del MSPS C 1483 de 2023.</t>
  </si>
  <si>
    <t xml:space="preserve">Contrataciones efectuadas en noviembre y diciembre, con recursos en cuentas por pagar.   </t>
  </si>
  <si>
    <t xml:space="preserve">Según la información de la dependencia, se cumplió la meta física y no se presenta ningún obligado de los recursos financieros, se dejan cuentas por pagar. Se recomienda realizar un estudio más preciso, para mejor programación y ejecución para el año 2024 . </t>
  </si>
  <si>
    <t>En ejecución contrato de Suite Visión Empresarial.</t>
  </si>
  <si>
    <t>No se presentan recursos financieros ni metas fisícas programadas para este trimestre. Sin embargo, según la información de la dependencia, se obligaron $292.249.720 de recursos financieros, por ejecución de contrato</t>
  </si>
  <si>
    <t>Adquisición y renovación de licenciamiento de la plataforma de software base Microsoft del Ministerio y servicios online bajo el modelo enterprise agreement subscription C 1577-2023, con el total de la línea comprometido.</t>
  </si>
  <si>
    <t xml:space="preserve">Contratacion efectuada en diciembre, con recursos en cuentas por pagar.   </t>
  </si>
  <si>
    <t xml:space="preserve">Según la información de la dependencia, se cumplió la meta física y la ejecución de recursos financieros es muy baja, se dejan cuentas por pagar. Se recomienda realizar un estudio más preciso, para mejor programación y ejecución para el año 2024 . </t>
  </si>
  <si>
    <t xml:space="preserve">En elaboración estudios previos de: PTD y PETI Sectorial y para el MSPS 2023-2027, Mapa de Información Sectorial, estudio de nivel de madurez tecnológica.   </t>
  </si>
  <si>
    <t>Según la información de la dependencia, se cumplió la meta física. No hay programación de recursos financieros</t>
  </si>
  <si>
    <t>En ajuste estudios previos de: PTD y PETI Sectorial y para el MSPS 2023-2027, Mapa de Información Sectorial, estudio de nivel de madurez tecnológica, por cuanto se acordó cambiar su modalidad de contratación, dada la integralidad en su desarrollo y experticia requerida.</t>
  </si>
  <si>
    <t>Tiempo para ajuste a requerimientos según nueva modalidad de contratación y ajustes en PAA.</t>
  </si>
  <si>
    <t>Agilizar procesos</t>
  </si>
  <si>
    <t>Según la información de la dependencia se cumplió la meta física en 60%, por el cambio de la modalidad de contratación. No hay recursos financieros programados para este trimestre.</t>
  </si>
  <si>
    <t xml:space="preserve">En proceso de contratación el Diseño,  Modelamiento y Arquitectura del Sistema  Nacional de Información y Banco de  Datos del Sector Salud y Protección Social,  el cual incluye como componente los estudios de gobernanza par a la transformaicón digital. PTD, PETI, mapa de informaicón sectorial, estudio de nivel de madurez tecnológica. </t>
  </si>
  <si>
    <t>Según la información de la dependencia, no se obligaron recursos financieros por ajustes en los estudios para realizar la contratación. El avance físico fue del 16,67% de lo programado.</t>
  </si>
  <si>
    <t>Se realizò traslado presupuestal por la totaldad de recurso de esta inea ($4.000 millones). Resolución No-0000 02072 de diciembre 11 de 2023 - MinHacienda</t>
  </si>
  <si>
    <t xml:space="preserve">Según la información de la dependencia, no hay ejecución ni en meta física ni financiera, por traslado presupuestal. Se recomienda realizar un estudio más preciso, para mejor programación y ejecución para el año 2024 . </t>
  </si>
  <si>
    <t xml:space="preserve">En elaboración estudios previos lineamientos de seguridad digital y creación y puesta en oepración del CSIRT. </t>
  </si>
  <si>
    <t xml:space="preserve">En ajuste estudios previos de PESI y Plan de continuidad, por cuanto se acordó cambiar su modalidad de contratación, dada la integralidad en su desarrollo y experticia requerida. Se cuenta con estudios previos del CSIRT, presentado a comité de contratación.  </t>
  </si>
  <si>
    <t>En proceso de contratación el Diseño, Modelamiento y Arquitectura del Sistema Nacional de Información y Banco de Datos del Sector Salud y Protección Social, el cual incluye como componente los estudios relacioandos con Seguridad Digital: lineamients par al aseguirdad digitaly conformaicón del CSIRT, PESI, Plan de continuidad del negocio.</t>
  </si>
  <si>
    <t>Se realizò traslado presupuestal por la totaldad de recurso de esta inea ($2.250 millones). Resolución No-0000 02072 de diciembre 11 de 2023 - MinHacienda</t>
  </si>
  <si>
    <t xml:space="preserve">Documento de avance en la revisión técnica en los temas de: 
- Revisión normativa del avance y desarrollo de los componentes del Sistema Obligatorio de Garantía de Calidad en Salud-SOGCS en los ámbitos de: Prestación de servicios, Aseguramiento, Riesgos laborales y Salud Pública, 
- Propuesta normativa de articulación y/o integración de un modelo o sistema de calidad en salud, para el SGSSS.
- Propuesta técnica articulación / integración modelo / sistema de calidad en salud, para el SGSSS
- Revisión técnica del avance y desarrollo de los componentes del Sistema Obligatorio de Garantía de Calidad en Salud-SOGCS en los ámbitos de: Salud Pública y Aseguramiento.
- Revisión técnica de la aplicación del Subsistema Nacional de Calidad y otros modelos o sistemas de calidad en salud, aplicables al Sistema General de Seguridad Social en Salud, en los ámbitos de Salud Pública y Aseguramiento.
</t>
  </si>
  <si>
    <t xml:space="preserve">Dado el cumplimiento de las obligaciones especificas de los contratos, dentro de los cuales se da cuenta del avance y evolución mediante la consolidación en un documento técnico.  </t>
  </si>
  <si>
    <t xml:space="preserve">De acuerdo a lo mencionado en las observaciones realizadas por la oficina de cálidad, se evidencia cumplimiento a la meta propuesta </t>
  </si>
  <si>
    <t xml:space="preserve">Documento consolidado que continiene los siguientes capitulos. 
0-Primera fase de Propuesta Técnica y normativa para la Integración de los Sistemas de Calidad en Salud en el SGSSS. 
1. Revisión técnica y normativa del avance y desarrollo de los componentes del Sistema Obligatorio de Garantía de Calidad en Salud-SOGCS.
2. Revisión técnica y normativa del avance y la aplicación del Subsistema Nacional de Calidad -SICAL y otros modelos o sistemas de calidad en salud para SGSSS en los ámbitos de Prestación de servicios, Aseguramiento, Riesgos laborales y Salud Pública. 
</t>
  </si>
  <si>
    <t xml:space="preserve">Por revisión y ajuste del proceso, se generaron nuevas directrices y lineamientos para la contratación durante el segundo trimestre lo cual generó retrazos en algunos procesos.   </t>
  </si>
  <si>
    <t>Estabilización y aplicación de nuevas instrucciones y estrategias que conlleven al mejoramiento de la ejecución financiera</t>
  </si>
  <si>
    <t>Se cumplio el avance fisico de acuerdo a lo planeado y se justifica por parte de la oficina la razón de incumplimiento del avance financiero.</t>
  </si>
  <si>
    <t xml:space="preserve">Documento del avance (V3) de la revisión, consolidación y estructuración capitular de la propuesta técnica de articulación de un Sistema Integrado de Calidad en Salud.
	Consolidación del contexto normativo para la adecuación del sistema integrado de calidad en salud
	Revisión de los elementos de los ámbitos de gestión del riesgo y la salud pública para la propuesta técnica de articulación de un sistema de calidad en salud.
	Componentes del SOGC y otros sistemas de calidad en salud, para la prestación en el ámbito de la Red Integrada de Servicios. 
	Estructuración del Componente Financiero y de Flujo de Recursos para el Sistema Integrado de Calidad en Salud en el Marco del Nuevo Modelo de Salud de Colombia.
</t>
  </si>
  <si>
    <t xml:space="preserve">Por revisión y ajuste del proceso, se generaron nuevas directrices y lineamientos lo que incidio en el numero e inicio de la contratación prevista para el tercer trimestre. </t>
  </si>
  <si>
    <t>El avance financiero se desarrollo en el 65% debido a que los contratistas estuvieron de manera parcial, sin embargo se cumplio teniendo en cuenta que los capitulos se realizaron de acuerdo a lo planeado.</t>
  </si>
  <si>
    <t xml:space="preserve">Documento final de la definición, consolidación y estructuración de un Sistema Integrado de Calidad en Salud en el marco del modelo de salud.
</t>
  </si>
  <si>
    <t>Se cuenta con documento tecnico de Plan Anual de Asistencia Tecnica 2023 - Oficina de Calidad que considera las fases de planeación, ejecución y evaluación previstas para presente vigencia. En el marco del cual para se adelantó asistencia técnica virtual para este trimestre a cuatro (4) departamentos así: Boyacá, Cundinamarca, Nariño y Norte de Sandander cuyo objetivo fue fortalecer el monitoreo del Sistema de Información para la Calidad (Resolución 256 de 2016)</t>
  </si>
  <si>
    <t>Acciones administrativas y de planificación bajo directrices, criterios e instrumentalización técnica que orienta el plan de asistencia tecnica 2023</t>
  </si>
  <si>
    <t xml:space="preserve"> Dificultad en gestión de viaticos y tiquetes lo que conllevo a adelantar las asistencias técnicas en este primer ciclo de manera virtual, por tanto no hubo lugar a ejecución financiera del mismo  </t>
  </si>
  <si>
    <t>Gestión con la suficiente antelación en las instancias correspondientes en lo relacionado con viaticos y tiquetes.</t>
  </si>
  <si>
    <t>No se dio cumplimiento a lo establecido en las metas, sin embargo se recomienda optimizar los procesos de planeación, teniendo en cuenta los tiempos reales de la contratación requerida para llevar a cabo este proceso, resaltando que formulan las acciones correspondientes para poder ejecutar las actividades pendientes.</t>
  </si>
  <si>
    <t>En ejecución Plan de Asistencia Técnica territorial, se realizó asistencia técnica en 9 entidades territoriales de salud  así:  Antioquia, Atlántico, Bogotá D. C, Bolívar, Chocó, Meta, San Andres y Providencia, Santander y Tolima cuyo objetivo fue fortalecer el monitoreo del Sistema de Información para la Calidad (Resolución 256 de 2016).</t>
  </si>
  <si>
    <t>En ejecución Plan de Asistencia Técnica territorial, se realizó asistencia técnica durante el trimestre en nueve (9) entidades territoriales de salud (ETS) de Caldas, Casanare, Cauca, Cesar, Guainia, Huila, Risaralda, Quindio y Valle  cuyo objetivo fue fortalecer el monitoreo del Sistema de Información para la Calidad (Resolución 256 de 2016).</t>
  </si>
  <si>
    <t xml:space="preserve">Por revisión y ajuste del proceso, se generaron nuevas directrices y lineamientos que incidieron directamente en el proceso de contractual de tiquetes lo que generó reajuste y retrazos en la ejecución del plan de asistencia técnica. </t>
  </si>
  <si>
    <t>Se brindaron 9 asistencias tecnicas y 1 a Distrito de cali la cual no se contó, la diferencia en el tema financiero se debio a que se realizó de manera virtual por la no existencia de tiquetes, sin embargo el impacto de las asistencias tecnicas se podria ver afectado.</t>
  </si>
  <si>
    <t>En ejecución Plan de Asistencia Técnica territorial, se realizó asistencia técnica durante el trimestre en diez (10) entidades territoriales de salud (ETS) de Magdalena, Guajira, Córdoba, sucre, Caqueta, Arauca, Vaúpes, Vichada, Putumayo, Amazonas y Guaviare  cuyo objetivo fue fortalecer el monitoreo del Sistema de Información para la Calidad (Resolución 256 de 2016).</t>
  </si>
  <si>
    <t xml:space="preserve">Documento de Sistema de Evaludación de Actores - SEA - publicado en el mes de marzo según lo previsto normativamente, para lo cual se citan los dos (2) link donde se encuentra alojado el documento para consulta.  
RID:  https://www.minsalud.gov.co/sites/rid/Lists/BibliotecaDigital/RIDE/DE/CA/sistema-evaluacion-calificacion-actores-sea-2023.pdf
ONCAS: https://www.sispro.gov.co/observatorios/oncalidadsalud/Paginas/Publicaciones.aspx </t>
  </si>
  <si>
    <t>Según acciones técnicas, de procesamiento de datos y planificación bajo directrices, criterios e instrumentalización técnica que oriento el diseño y contenidos del informe SEA vigencia 2023</t>
  </si>
  <si>
    <t xml:space="preserve">se evidencia cumplimiento en lo correspondiente a la actividad. Por lo que no requiere acciones de mejora </t>
  </si>
  <si>
    <t xml:space="preserve">Informe de Tutelas en Salud 2022 / Orden Trigésima (30) de la Sentencia T-760/08 https://drive.google.com/file/d/1fKIOoy1wRVrTw-By1P8TUlmTybsbei_o/view?usp=drivesdk - RAD. 202311200964151 del 19 de mayo de  2023. </t>
  </si>
  <si>
    <t>	Avance de propuesta de documento técnico (V2) conceptual y operativa del Sistema de Información para la calidad en el marco de un Sistema Integrado de Calidad, en interacción con el modelo integrado de supervisión.</t>
  </si>
  <si>
    <t>Se cumplio en su totalidad fisicamente, sin embargo la contratación afecto porque no se dio inicio a principio de mes.</t>
  </si>
  <si>
    <t>Ranquin de Instituciones Prestadoras de Servicios de Salud (IPS), 2022 y Metodología para la construcción del Ranquin de Instituciones Prestadoras de Servicios de Salud (IPS) 2023, informes publicados en el siguiente link https://www.sispro.gov.co/observatorios/oncalidadsalud/Paginas/Publicaciones.aspx</t>
  </si>
  <si>
    <t>No se tienen recursos programados para esta actividad en el primer trimestre de la presente vigencia</t>
  </si>
  <si>
    <t>INFORME DE AVANCE POLÍTICA NACIONAL DE HUMANIZACIÓN EN SALUD.</t>
  </si>
  <si>
    <t xml:space="preserve">1. Informe de seguimiento al cumplimiento de contenidos y entrega de carta de derechos y deberes y carta de desempeño de EPS.
2. Informe de Gestión de Consejo de Acreditación en Salud -  CASUA  </t>
  </si>
  <si>
    <t>Actividades desarrolladas por el personal de planta, lo cual se generó cumplimiento de acuerdo a las metas fisicas.</t>
  </si>
  <si>
    <t>1. Informe de gestión de Guias de Practica Clinica 
2. El 9 de noviembre tuvo lugar el 7o Foro Nacional de Calidad 2023, que se encuentra soportado en informe que incluye las fases de planeación y ejecución durante el periodo comprendico entre junio y noviembre de 2023.</t>
  </si>
  <si>
    <t>Se remito proceso contractual con Radicado No 202314000176093 del 31 de mayo de 2023 cuyo objeto es :“Realizar una encuesta a nivel nacional para evaluar la satisfacción de los usuarios del Sistema de salud colombiano con énfasis en atención primaria en salud”. Se encuentra en fase de revisión y ajustes de estudios previos por parte del grupo contractual.</t>
  </si>
  <si>
    <t>A la fecha no se han ejecutado, dado que se encuentra a ese corte en contractual.</t>
  </si>
  <si>
    <t>Se adelanto proceso de Concurso de Méritos Abierto No. MSPS-CMA-001-2023 cuyo objeto fue “Realizar una encuesta a nivel nacional para evaluar la satisfacción de los usuarios del Sistema de salud colombiano con énfasis en atención primaria en salud”, a partir del cual se realizó  evaluación y calificación a 10 proponentes, producto el cual fue seleccionada la firma CONSORCIO CSV MINSALUD 2023, cuya formalización contractual se realizó mediante el contrato No. 941 DE 2023 por valor $850.000.000. 
En desarrollo de la ejecución contractual, se realizó la metodología de la encuesta, la revisión y ajuste del formulario para la prueba piloto y aplicación de la misma en las ciudades de Bogotá, Medellín y Chiquinquirá, para un total de 75 encuestas a población General y 30 encuestas de Morbilidad Materna Extrema y la reparación para el operativo de campo.</t>
  </si>
  <si>
    <t>Se cumplio fisicamente en el marco del contrato y los pagos se tienen programados para el ultimo trimestre.</t>
  </si>
  <si>
    <t xml:space="preserve">Se culmino la ejecución del contrato con la aplicación de 74.35% en encuestas a población general, equivalentes a 9217 encuestas efectivas y 22.9% en encuestas a Morbilidad Materna Extrema, equivalentes a 563 encuestas efectivas y presentación de informe final de la misma </t>
  </si>
  <si>
    <t>Plan Anual de Auditoria elaborado y publicado. link: Se https://intranet.minsalud.gov.co/Sistema-integrado/Paginas/Programa-anual-auditorias.aspx</t>
  </si>
  <si>
    <t xml:space="preserve">De acuerdo a lo mencionado en las observaciones realizadas por la Oficina de Control Interno, se evidencia cumplimiento a la meta propuesta </t>
  </si>
  <si>
    <t>De acuerdo a lo mencionado en las observaciones realizadas por la Oficina de Control Interno, se evidencia cumplimiento a la meta propuesta en su totalidad en el primer trimestre de 2023. /// Actividad sin recursos programados para el segundo trimestre 2023.</t>
  </si>
  <si>
    <t>Se evidencia que la Oficina de Control Interno no tenia meta programada en este item para el tercer semestre de 2023, por lo tanto no hubo avance fisico ni financiero.</t>
  </si>
  <si>
    <t>Se evidencia que la Oficina de Control Interno no tenia meta programada en este item para el cuarto trimestre de 2023, por lo tanto no hubo avance fisico ni financiero.</t>
  </si>
  <si>
    <t xml:space="preserve">
</t>
  </si>
  <si>
    <t>No se tiene previsto la realización de activdades ni de recuros .</t>
  </si>
  <si>
    <t>Actividad sin meta fiscia programada para el  el segundo Trimestre de 2023. // Actividad sin recursos programados para el segundo trimestre 2023.</t>
  </si>
  <si>
    <t>Se evidencia que la Oficina de Control Interno tiene una meta fisica porgramada para el tercer  trimestre con un avance del 50 %, no tenia meta financiera programada, pero respecto al avance fisico no agregaron observaciones al cumplimiento en la columna señalada BA.</t>
  </si>
  <si>
    <t>Se cumplió con la meta de entregar a los lideres de procesos respectivos  los informes de audtoria, acorde con programación de la vigencia 2023 (7 auditorias)</t>
  </si>
  <si>
    <t>se dio cumplimiento a la meta fisica, teniendo en cuenta la programacion 2023.</t>
  </si>
  <si>
    <t>*Informe de Evaluación Independiente del Estado del SCI
*Informe Plan Estratégico Sectorial, lineamientos planeación estratégica e institucional.
*Seguimiento Plan de Mejora Institucional
*Informe de Gestión
*Informe de austeridad en el gasto público
*Informe Plan de Mejoramiento (Contraloría General de la República)
*Informe Plan de Acción - MSPS
*Informe de Ejecución presupuestal y rezago presupuestal
*FNE-Plan anual de Auditorias
*Informe de Gestión
*Informe Evaluación por Dependencias
*Informe de Seguimiento al Plan Anticorrupción y de Atención al Ciudadano - PAAC
*Informe de seguimiento Sistema Nacional de Evaluación de Gestión y Resultados - Sinergia
*Seguimiento Subcomite Integrado de Gestión
*Seguimiento Peticiones, Quejas, Reclamos, Sugerencias y Denuncias
( PQRSDF)
*Informe Legalidad del Software
(cumplimiento Normas Derechos de Autor)
*Informe de Seguimiento mapa de Riesgos de Corrupción y de Atención al Ciudadano
*Informe de Ejecución presupuestal
(rezago presupuestal del MSPS)
*Acuse de Aceptación de Rendición -Informe Cuenta Fiscal (Contraloría General de la República)
*Informe Gestión Contractual (Contraloría General de la República)
*Seguimiento Plan de Mejora Institucional
Profesionales y contratistas de la OCI
*Acuse de Aceptación de Rendición -Cuenta Posconflicto en SIRECI
*Acuse de Aceptación de Rendición -Obras Civiles Inconclusas- 
*Acuse de Aceptación de Rendición -Acciones de Repeticion
*Seguimiento Programa de Gestión Documental
y Plan de mejoramiento Archivístico
* Plan de mejoramiento archivístico (se debe Reportar al Archivo General de la Nación)
*Seguimiento, verificación y certificación Ekogui
*Seguimiento Contratos cargados en SECOP/ Proceso Contractual/ Plan de Adquisiciones (FNE)
*</t>
  </si>
  <si>
    <t>Se cumplieron con las activiades previstas de presentación de informes.</t>
  </si>
  <si>
    <t xml:space="preserve">Es preciso aclarar que, para este trimestre se coloca un avance físico del 175% en ocasión de que, para el primer trimestre de 2023, hubo un error de digitación al colocar el valor de 25 %, cuando el valor real es del 100%, tal como se solicitó mediante memorando 202215000405823. Actualmente la OCI cumple el 100% de entrega de los informes programados para cada trimestre, de acuerdo con lo establecido en el Plan Anual de Auditorias 2023, como se evidencia en las observaciones de cumplimiento del primer semestre y como se especifica a continuación para el segundo trimestre:
Informes de Seguimiento entregados para el segundo trimestre:
Austeridad en el Gasto Público; Seguimiento Plan de Acción; Vigilancia al cumplimiento de las normas de carrera administrativa; Plan de Mejora Institucional-Evaluación contable - FNE; Ejecución presupuestal y rezago presupuestal - FNE; Seguimiento a las Estrategias del Plan Anticorrupción y Atención al Ciudadano - PAAC; Seguimiento Ley de Transparencia; Legalidad del Software (Normas de derechos de autor); Seguimiento mapa de Riesgos de Corrupción; Evaluación contable de las dos Unidades - MSPS; Ejecución presupuestal- (rezago presupuestal del MSPS); Informe CGR - Resolución 7350 Gestión Contractual (3); Informe CGR - Ley 2020 Obras Inconclusas (3); Informe CGR -Resolución 042 Procesos Penales por Delitos Contra la Administración Pública; Seguimiento implementación de la NTC 6047 de 2013; Seguimiento SUIT; Seguimiento Especial cumplimiento a Normas de derechos de autor; En total fueron 22 informes porque hay 2 que se presentan mensual. </t>
  </si>
  <si>
    <t>;</t>
  </si>
  <si>
    <t>Según las observaciones realizadas por la oficina de Control Interno se evidencia el reporte de avance en 175% para el segundo trimestre de 2023, este 75% adicional para el trimestre con respecto a lo programado se debe a la ejecución no reportada correspondiente al primer tirmestre de 2023 en la meta fisica. // Actividad sin recursos programados para el segundo trimestre 2023.</t>
  </si>
  <si>
    <t xml:space="preserve">Actualmente la OCI cumple el 100% de entrega de los informes programados para cada trimestre, de acuerdo con lo establecido en el Plan Anual de Auditorias 2023 como se especifica a continuación para el tercer trimestre:
Evaluación Sistema Control Interno- DAFP - CERTIFICADO FURAG; Estado del sistema de Control Interno de la entidad- Pormenorizado; Informe de austeridad en el gasto público; Seguimiento Sistema de Control Interno Contable_(evaluación contable – FNE; Informe Plan de Mejoramiento -CGR; Informe Evaluación por Dependencias; Seguimiento a las Estrategias del Plan Anticorrupción y Atención al Ciudadano – PAAC; Informe de Austeridad FNE; Seguimiento Peticiones, Quejas, Reclamos, Sugerencias y Denuncias (PQRSDF); Informe de Seguimiento mapa de Riesgos de Corrupción; Seguimiento Sistema de Control Interno Contable; Seguimiento Ejecución Presupuestal; Informe Gestión Contractual (Contraloría General de la República)(3); Acuse de Aceptación de Rendición -Obras Civiles Inconclusas(3); Acuse de Aceptación de Rendición -Acciones de Repeticion; Plan de mejoramiento archivístico; Seguimiento, verificación y certificación Ekogui; Seguimiento, verificación y certificación Ekogui. </t>
  </si>
  <si>
    <t>Se evidencia que la Oficina de control interno tuvo un avance fisico de la meta correspondiente al 100%.</t>
  </si>
  <si>
    <t>Se cumplió con la meta de realizar los informes programados para el IV trimestre de 2023 (16 informes).</t>
  </si>
  <si>
    <t xml:space="preserve">Se definen criterios para la construcción del  Plan de Asistencia Técnica orientado al fortalecimiento de los actores del SGSSS y la concurrencia de las entidades territoriales para la implementación del PAPSIVI, además se brindó asistencia técnica a 36 Entidades Territoriales orientadas al desarrollo de capacidades organizacionales para la asistencia y reparación a víctimas en el marco del proceso de implementación  y seguimiento de la recepción de los recursos transferidos por el nivel nacional en la Fase de transición del PAPSIVI en su integralidad al SGSSS. De igual forma se realiza el seguimiento y monitoreo a la medida de rehabilitación implementada a través de los convenios 909 de 2020 y los procesos de seguimiento al cumplimiento de sentencias del Sistema Interamericano de Derechos Humanos a través del convenio No 1011 de 2022
</t>
  </si>
  <si>
    <t>La Oficina de Promoción Social reporta cumplimiento de 100% para la meta programada, y cumplimiento del 53,23% de ejecución financiera.</t>
  </si>
  <si>
    <t>Se cuenta con informe trimestral de avance del proceso de asistencia técnica bajo las siguientes líneas:  1)Desarrollo de capacidades organizacionales para la asistencia y reparación a víctimas; 2)Cualificación del talento humano para la medida de reparación en salud a víctimas y 3)segumiento y monitoreo a la medida de rehabilitación implementada a través de los convenios 1011/2022 y 302 de 2023.</t>
  </si>
  <si>
    <t>Si bien hay cumplimiento de la meta programada, informe de avance del proceso de asistencia técnica con los profesionales contratados en dicho periodo, no se logró cubrir el 100% de las entidades programadas en el plan anual de asistencia técnica, dadas las contingencias administrativas, según las disposiciones de la alta dirección, que impactaron la contratación de mas del 50% del talento humano requerido, lo que repercutió en el rezago de la ejecución financiera</t>
  </si>
  <si>
    <t>Directrices de la alta dirección, frente al proceso contractual del MSPS.</t>
  </si>
  <si>
    <t>La dependencia indica cumplimiento de la meta física que corresponde a un informe de avance del proceso de asistencia técnica mencionado las líneas que se trabajaron.
En el segundo trimestre, se presentó rezago de 47,98% en la ejecución de recursos, no obstante se cumplieron las metas propuestas, lo que permite indicar que no fue necesario programar $759 millones para el desarrollo de las asistencias técnicas, por lo que se recomienda  redistribuir los recursos no ejecutados y los posiblemente proyectados que corren el riesgo de no ejecución, en una actividad que requiera de esos recursos para su cumplimiento.
Agosto 02: Frente a la aclaración mencionada por la OPS, se indica la necesidad de que en el proximo proceso de planeación se contemplen indicacadores que permita identificar con mayor claridad los avances fisicos .</t>
  </si>
  <si>
    <t>Se presenta un Informe trimestral de avance de la Asistencia Técnica dirigida a las entidades territoriales y actores del SGSSS orientada a fortalecer su capacidad de respuesta en torno a la implementación de la medida de rehabilitación para las víctimas del conflicto armado y el seguimiento y monitoreo a la medida de reparación en salud en virtud del cumplimiento de las órdenes dispuestas en la Sentencia T-045 de 2010 y 9 Sentencias de supervisión conjunta de la Corte Interamericana de Derechos Humanos, a través de los Convenios 302 de 2023 y 1011 de 2022, respectivamente.</t>
  </si>
  <si>
    <t>El rezago financiero obedece a disposiciones de la alta dirección,  que impactaron en la planeación que tenía la depedencia, para la  contratación del talento humano requerido y programado para la vigencia</t>
  </si>
  <si>
    <t xml:space="preserve">De acuerdo a la información reportada por la dependencia para el tercer trimestre de 2023, se reporta un cumplimiento de la meta física programada del 100% y de la meta financiera del 56% // Por favor, revisar si es necesario utilizar los recursos financieros "no ejecutados" en los trimestres (1), (2) y (3) correspondientes con la Meta Financiera rezagadas trimestres (1), (2) y (3) // Por favor, revisar si los recursos no ejecutados en los trimestres (1), (2) y (3) se van a reprogramar para el trimestre (4). </t>
  </si>
  <si>
    <t>Durante el trimestre número 4 de 2023, se llevaron cabo 16 espacios de asistencia técnica, con 45 entidades territoriales distribuidos de la siguiente manera:
- Durante el mes de octubre se brindó asistencia técnica a 6 Entidades Territoriales orientadas al desarrollo de capacidades organizacionales para la asistencia y reparación a víctimas en el marco del proceso de implementación y seguimiento de la ejecución de los recursos transferidos por el nivel nacional mediante Resolución 1739 de 2022. De igual forma para la preparación de los requisitos a acreditar por parte de entidades territoriales y ESE para la recepción de los recursos correspondientes a la vigencia 2023. Se realiza seguimiento y monitoreo a la medida de rehabilitación implementada a través de los convenios 302 de 2023, 732 de 2023 y 1011 de 2022.  Se participa en los encuentros territoriales para realizar la ruta de armonización del capítulo de víctimas del conflicto armado en el marco del Plan Decenal de Salud Pública 2022 – 2031.
- Durante el mes de Noviembre se garantizó un total de 9 espacios de asistencia técnica a 8 Entidades Territoriales orientadas al desarrollo de capacidades organizacionales para la asistencia y reparación a víctimas en el marco del proceso de implementación y seguimiento de la ejecución de los recursos transferidos por el nivel nacional mediante Resolución 1739 de 2022. De igual forma para la subsanación y solicitud de documentos a las entidades territoriales y ESE para la recepción de los recursos correspondientes a la vigencia 2023. Se realiza seguimiento y monitoreo a la medida de rehabilitación implementada a través de los convenios 302 de 2023, 732 de 2023 y 1011 de 2022.  Se participa en los encuentros territoriales para realizar la ruta de armonización del capítulo de víctimas del conflicto armado en el marco del Plan Decenal de Salud Pública 2022 – 2031.
- Durante el mes de Diciembre se garantizó un espacio de asistencia técnica en el cual participaron 25 Entidades Territoriales y 6 Distritos (Santa Marta, Barranquilla, Cartagena, Buenaventura, Cali, Bogotá). Este espacio se orientó al desarrollo de capacidades organizacionales para la asistencia y reparación a víctimas en el marco del proceso de implementación que plantea la resolución 1912 de 2023. De igual forma, se abordó en este espacio el "lineamiento para la ejecución de los recursos destinados a cofinanciar la implementación del Programa de Atención Psicosocial y Salud Integral a Víctimas del Conflicto Armado". Se realiza seguimiento y monitoreo a la medida de rehabilitación implementada a través de los convenios 302 de 2023, 732 de 2023 y 1011 de 2022.</t>
  </si>
  <si>
    <t>36 Entidades territoriales recibieron asistencia técnica. De igual forma se realizaron procesos de seguimiento y monitoreo frente a la atención a víctimas del conflicto armado en el marco de los Convenios 909 de 2020 y 1011 de 2022
Se brindó asistencias técnicas orientadas al desarrollo de capacidades organizacionales para la asistencia y reparación a víctimas en el marco del proceso de implementación  y seguimiento de la ejecución de los recursos transferidos por el nivel nacional en la Fase de transición del PAPSIVI en su integralidad al SGSSS, así mismo se orientó en la formulación de proyectos de concurrencia, y el fortalecimiento y desarrollo de capacidades del talento humano de los equipos psicosociales en el manejo del aplicativo PAPSIVI en el marco de las transferencias a las ET; se realiza el seguimiento y monitoreo a la medida de rehabilitación implementada a través de los convenios 909 de 2020 y los procesos de seguimiento al cumplimiento de sentencias del Sistema Interamericano de Derechos Humanos a través del convenio No 1011 de 2022</t>
  </si>
  <si>
    <t xml:space="preserve">La Oficina de Promoción Social reporta cumplimiento de 100% para la meta programada, y cumplimiento del 7,37% de ejecución financiera. </t>
  </si>
  <si>
    <t>Se cuenta con informe de avance del desarrollo del plan de asistencia técncia en el cual se evidencia la asistencia técnica brindada a 28 entidades territoriales en el proceso de implementación y seguimiento de los recursos transferidos por el MSPS mediante Resolución No. 1739 de 2022 en la fase de transición del PAPSIVI, se realiza seguimiento y monitoreo a la medida de rehabilitación en cumplimiento de la Sentencia T-045 a través del Convenio 302 de 2023. Se realizaron 11 mesas regioanles de participación y seguimiento a la implementación de la medida de reparación en salud en cumplimiento de las 9 Sentencias de supervisión conjunta de la Corte Interamericana de Derechos Humanos a través del Convenio 1011 de 2022.</t>
  </si>
  <si>
    <t>La no contratación del 100% talento humano requerido, afectó el desarrollo de las acciones de seguimiento a nivel territorial previsto para el trimestre, lo que va de la mano con la ejecución de los recursos previstos para el mismo.  Se realizaron algunas acciones complementarias de manera virtual, como medida de contigencia.</t>
  </si>
  <si>
    <t>La Oficina de Promoción Social reporta cumplimiento de 100% de la meta programada. Presentó rezago de 80,67% en la ejecución de recursos, dado que se cumplieron las metas propuestas, se indica que no fue necesario programar $119 millones para el desarrollo del plan de asistencia técnica formulado para la implementación de la medida de rehabilitación a víctimas del conflicto armado realizada en E.T. y  en actores del SGSSS, por lo que se recomienda redistribuir los recursos no ejecutados y los posiblemente proyectados que corren el riesgo de no ejecución, en una actividad que requiera de esos recursos para su cumplimiento.
Agosto 02: La OPS aclara que se tomaron medidas de contigencia realizando actividades virtuales a fin de dar cumplimiento a la meta fisica, dada las disficultades en materai de contración que se presentaron, que afectó el cumplimiento de la ejecución financiera.</t>
  </si>
  <si>
    <t>Se cuenta con informe que da cuenta de la asistencia técnica brindada a 20 Entidades territoriales orientada a fortalecer la implementación del PAPSIVI en la fase de transición y seguimiento a los recursos transferidos para tal fin mediante Resolución 1739 de 2022, así como las orientaciones para el cierre de la ejecución.  De igual forma, se realiza mesa nacional de participación y seguimiento a la implementación de la medida de reparación en salud en el marco dela Sentencia T-045 de 2010 y una mesa nacional de coordinación y seguimiento a las 9 Sentencias de Supervisión conjunta de la Corte IDH.</t>
  </si>
  <si>
    <t>El rezago financiero obedece a la no contración de todo el equipo técnico en las fechas previstas por la dependencia, en tal sentido, se adelantaron estrategias de asistencia técnica virtual, para atender el plan anual de asistencia técnica y las demandas específicas de las entidades territoriales, razon por la cual se da cumplimiento a la meta física prevista para el trimestre, pero se advierte que se afecta la demanda presencial, necesaria para el fortalecimiento y seguimiento en la implementación del PAPSIVI</t>
  </si>
  <si>
    <t xml:space="preserve">De acuerdo a la información reportada por la dependencia para el tercer trimestre de 2023 se reporta un cumplimiento de la meta física programada del 100% y de la meta financiera del 9% // Por favor, revisar si es necesario utilizar los recursos financieros "no ejecutados" en los trimestres (1), (2) y (3) correspondientes con la Meta Financiera rezagada en trimestres (1), (2) y (3) // Por favor, revisar si los recursos no ejecutados en los trimestres (1), (2) y (3) se van a reprogramar para el trimestre (4).
</t>
  </si>
  <si>
    <t>En el marco del seguimiento a la implementación del plan de asistencia técnica, se llevaron cabo 16 espacios de asistencia técnica, con 45 entidades territoriales distribuidos de la siguiente manera:
Octubre: 6 Entidades territoriales recibieron asistencia técnica orientada al desarrollo de capacidades organizacionales para la asistencia y reparación a víctimas en el marco del proceso de implementación y seguimiento de la ejecución de los recursos transferidos por el nivel nacional mediante Resolución 1739 de 2022. De igual forma para la preparación de los requisitos a acreditar por parte de entidades territoriales y ESE para la recepción de los recursos correspondientes a la vigencia 2023. Se realiza seguimiento y monitoreo a la medida de rehabilitación implementada a través de los convenios 302 de 2023, 732 de 2023 y 1011 de 2022.  Se participa en los encuentros territoriales para realizar la ruta de armonización del capítulo de víctimas del conflicto armado en el marco del Plan Decenal de Salud Pública 2022 – 2031
- Noviembre: 8 Entidades territoriales recibieron asistencia técnica orientada al desarrollo de capacidades organizacionales para la asistencia y reparación a víctimas en el marco del proceso de implementación y seguimiento de la ejecución de los recursos transferidos por el nivel nacional mediante Resolución 1739 de 2022. De igual forma para la subsanación y solicitud de documentos a las entidades territoriales y ESE para la recepción de los recursos correspondientes a la vigencia 2023. Se realiza seguimiento y monitoreo a la medida de rehabilitación implementada a través de los convenios 302 de 2023, 732 de 2023 y 1011 de 2022.  Se participa en los encuentros territoriales para realizar la ruta de armonización del capítulo de víctimas del conflicto armado en el marco del Plan Decenal de Salud Pública 2022 – 2031.
- Diciembre: 25 Entidades Territoriales y 6 Distritos (Santa Marta, Barranquilla, Cartagena, Buenaventura, Cali, Bogotá). Este espacio se orientó al desarrollo de capacidades organizacionales para la asistencia y reparación a víctimas en el marco del proceso de implementación que plantea la resolución 1912 de 2023. De igual forma, se abordó en este espacio el "lineamiento para la ejecución de los recursos destinados a cofinanciar la implementación del Programa de Atención Psicosocial y Salud Integral a Víctimas del Conflicto Armado". Se realiza seguimiento y monitoreo a la medida de rehabilitación implementada a través de los convenios 302 de 2023, 732 de 2023 y 1011 de 2022.</t>
  </si>
  <si>
    <t xml:space="preserve">Durante el mes de enero se inscribieron al curso de Formación en Atención Psicosocial a Víctimas del conflicto armado, modalidad virtual, administrado por Minsalud, se inscribieron 377 profesionales, donde terminaron de manera exitosa 39 profesionales.
Durante el mes de marzo, se realizó convocatoria para el curso "atención psicosocial, obteniendo como resultado 320 personas matriculadas, con fecha de inciio de formacion el dia 22 de marzo y 849 personas inscritas para iniciar formacion en los meses de abril y mayo de 2023. Para el curso de "atención psicosocial y salus integral PAPSIVI" se realizo matricula de 140 profesionales y terminaron de manera exitosa 15, lo cual corresponde al 11% de cumplimiento.
Durante el mes de Febrero se realizo una actualizacion del curso virtual PAPSIVI, por lo cual no se realizó matícula de profesionales, para el mes de marzo se realizara la matricula de 200 profesionales .
</t>
  </si>
  <si>
    <t xml:space="preserve">La Oficina de Promoción Social reporta cumplimiento de 100% para la meta programada, y cumplimiento del 1,71% de ejecución financiera. </t>
  </si>
  <si>
    <t>Se cuenta con informe de avance que da cuenta de los procesos de formación del talento humano. En segundo trimestre se inscribieron 415 personas para el curso de "Atención psicosocial Papsivi".
En cuanto al Curso Virtual “atención con enfoque psicosocial”  ofertado por el SENA, se matricularon 2.552 personas, de las cuales, al cierre del segundo trimestre 845 han aprobado y 640 se encuentran en formación. El porcentaje de aprobación del curso corresponde al 53%.
Desde la Oficina de Promoción Social se continúa promoviendo la inscripción de profesionales en el Directorio Nacional de Profesionales Psicosociales y de Atención en Salud con Enfoque Psicosocial con las Entidades Territoriales, EAPB, IPS y las personas que culminan el curso virtual. Al cierre del segundo trimestre se han inscrito 1627 profesionales.
En esta línea también se proyectó el componente de fortalecimiento de capacidades de entidades territoriales y actores del SGSSS a implementar a través de convenio, proceso radicado en el mes de abril, que no pudo ser contratado en el segundo trimestre</t>
  </si>
  <si>
    <t>Para la fecha de radicación incial del proceso contractual del componente de fortalecimiento de capacidades de entidades territoriales y actores del SGSSS, el cronograma previsto para la ejecución del convenio se encontraba coherente con lo programado, sin embargo, los  tiempo de revisón contractual y los tiempos que conllevaron los ajustes técnicos y financieros, terminaron reduciendo el plazo de ejecución, generando el ajuste a todo el proceso con nueva de radicación el día 8 de junio.</t>
  </si>
  <si>
    <t>La Oficina de Promoción Social reporta cumplimiento de 100% de meta física programada, presentando rezago de 81,67% en la ejecución financiera, la meta fisica fue cumplida, sutuación que indica la necesidad de revisar el proceso de costeo y planeación dado que no fue necesario programar $454 millones parala gestión realizada entorno al desarrollo de los procesos de formación al talento humano para la atención psicosocial y atención integral en salud con enfoque psicosocial,  se recomienda redistribuir los recursos no ejecutados y los posiblemente proyectados que corren el riesgo de no ejecución, en una actividad que requiera de esos recursos para su cumplimiento.
Agosto 02: La OPS menciona los factores externops que dificultó la ejecución financiera, pero que permitió cimplir la meta fisica programada.</t>
  </si>
  <si>
    <t>Se cuenta con informe que da cuenta del curso Virtual Atención con enfoque psicosocial  ofertado por el SENA, hay un acumulado total de 4.452 matriculados. En formación durante el trimestre 2.240 participantes. En cuanto al Curso "Atención psicosocial y salud integral PAPSIVI", se adelanta en el trimestre, la realización del pilotaje del proceso de apropiación del curso actualizado, con participación de personal administrativo y profesionales psicosociales; así mismo, continúa el pilotaje del Curso de Formación para Promotores en Salud PAPSIVI. Se actualiza Directorio de Profesionales de atención psicosocial</t>
  </si>
  <si>
    <t>Se han llevado a cabo los procesos de formación virtual. El proceso contractual del componente de fortalecimiento de capacidades de entidades territoriales y actores del SGSSS, se afectó  el cronograma previsto para la ejecución del convenio se encontraba coherente con lo programado, sin embargo, los  tiempo de revisón contractual y los tiempos que conllevaron los ajustes técnicos y financieros, terminaron reduciendo el plazo de ejecución. Se publica el proceso competitivo, declarado desierto por la no presentación de proponentes, mediante Resolución 1246 de 2023.</t>
  </si>
  <si>
    <t xml:space="preserve">De acuerdo a la información reportada por la dependencia para el tercer trimestre de 2023, se reporta un cumplimiento de la meta física programada del 100% y de la meta financiera del 21% // Por favor, revisar si es necesario utilizar los recursos financieros "no ejecutados" en los trimestres (1), (2) y (3) correspondientes con la Meta Financiera rezagadas trimestres (1), (2) y (3) // Por favor, revisar si los recursos no ejecutados en los trimestres (1), (2) y (3) se van a reprogramar para el trimestre (4). </t>
  </si>
  <si>
    <t>con relación a los procesos de formación al talento humano para la atención psicosocial y la atención integral en salud con enfoque psicosocial, encontramos lo siguiente:
Octubre: En el Curso Virtual Atención con enfoque psicosocial  ofertado por el SENA, se cuenta con un acumulado total de 5.089 matriculados. En formación durante el mes de octubre 880 participantes y  en lista de espera para iniciar 209 personas. En cuanto al Curso "Atención psicosocial y salud integral PAPSIVI", se realiza el cierre del pilotaje del proceso de apropiación del curso actualizado que, con corte al 31 de octubre arroja los siguientes resultados: 1) Curso orientado a personal administrativo (21 inscritos) y profesionales psicosociales (73 inscritos) y una aprobación del 40%  y 2) Curso de Formación para Promotores en Salud PAPSIVI, el pilotaje determina 40 inscritos y una aprobación del 20% .
Noviembre: En el Curso Virtual Atención con enfoque psicosocial  ofertado por el SENA, se cuenta con un acumulado total de 5.520 matriculados. En formación durante el mes de noviembre estuvieron 720 participantes. A la fecha se cuenta con un total de 2.480 personas aprobadas en este curso.  En cuanto al Curso "Atención psicosocial y salud integral PAPSIVI", se realizan reuniones de seguimiento al pilotaje para ajuste al proceso el cierre del pilotaje del proceso de apropiación del curso actualizado. Asì mismo se está implementando un instrumento de percepción de las personas inscritas cuya valoración tributará a los ajustes a la metodología de implementación.
Diciembre: "En el Curso Virtual de Atención con enfoque psicosocial, el cual es ofertado por el SENA, se contó con un total de 5.268 matriculados. En formación durante el mes de diciembre: 0 participantes. A la fecha se cuenta con un total de 2.981 personas aprobadas en este curso. No aprobados: 2.287.  En cuanto al Curso ""Atención psicosocial y salud integral PAPSIVI"", se realizó Implementación del instrumento de evaluación de percepción del desarrollo del curso.
El 7 de diciembre se llevó a cabo reunión de seguimiento con OIM para socializar propuestas de ajuste al curso PAPSIVI a corto, mediano y largo plazo, de acuerdo a las dificultades evidenciadas en el desarrollo del pilotaje.
Actualización de la plataforma moodle con los ajustes solicitados, de acuerdo a las falencias evidenciadas en el pilotaje. El objetivo es lograr un mejor desarrollo del curso, el cual se espera pueda estar disponible desde el 15 de enero de 2024."</t>
  </si>
  <si>
    <t xml:space="preserve">Se realiza proceso de planeación y priorización de SRC dentro del marco de la Ruta de reparación colectiva (PIRC) en articulación con la UARIV, se adelanta el proceso precontractual para garantizar las acciones a 12 SRC priorizados en el marco de la medida de rehabilitación y se continua con la realizacion del proceso precontractual (estudios previos, anexos tecnico)  en aras de garantizar la implementacion de la medida de rehabilitacion colectiva con los 12 sujetos de reparacion colectiva priorizados en el marco  de la Ruta de reparación colectiva a traves de los PIRC protocolizados en articulación con la UARIV. </t>
  </si>
  <si>
    <t>La Oficina de Promoción Social reporta cumplimiento de 100% para la meta programada, y cumplimiento del 0% de ejecución financiera. Se sugiere revisar si se requiere ajuste a la distribución de recursos de acuerdo al avance reportado y estableceer una acción de mejora</t>
  </si>
  <si>
    <t>Se cuenta con informe de avance que da cuenta las etapas de plaenación y concertación de los 12 sujetos de reparación colectiva priorizados y del trámite precontractual adelantado cuya implementación se desarrollara en el segundo semestre del año. En el mes de abril se radica proceso en gestión contractual, en el trimestre se efectuaron ajustes conforme a requerimientos. En el mes de mayo se realiza la publicación dirigida a organizaciones interesadas en apoyar la implementación con el ofrecimiento del 30%, sin recibir ofertas. En  junio, el Grupo de Gestión Contracutal da aval para presentar el proceso ante el Comité de contratación.</t>
  </si>
  <si>
    <t>Para la fecha de radicación incial del proceso contractual que incluye la línea de atención a sujetos de reparación colectiva étncicos, el cronograma previsto para la ejecución del convenio se encontraba coherente con lo programado, sin embargo, los  tiempo de revisón contractual y los tiempos que conllevaron los ajustes técnicos y financieros, terminaron reduciendo el plazo de ejecución, generando el ajuste a todo el proceso con nueva de radicación el día 8 de junio.</t>
  </si>
  <si>
    <t xml:space="preserve">La Oficina de Promoción Social reporta cumplimiento de 100% de la meta física programada sin ejecución financiera donde se programaron $689 millones para apoyar la atención psicosocial a colectivos étnicos, se recomienda redistribuir los recursos no ejecutados y los posiblemente proyectados que corren el riesgo de no ejecución, en una actividad que requiera de esos recursos para su cumplimiento, así como la revisión del  costeo y la planeación de recursos en el plan de acción.
*cabe señalar la importancia de mencionar si fueron 12 o mas sujetos de reparación colectiva programados para atender, esto con el fin de clarificar el cumplimiento de la actividad, dado que existe la posibilidad que el indicador formulado no guarde relación entre el cumplimiento de la actividad y sus avances fisicos y financieros
</t>
  </si>
  <si>
    <t>Durante el trimestre se avanzó en el proceso competitivo de Régimen Especial N° MSPS-RE-007-2023 para adjudicar el convenio en aras de garantizar la implementación de la medida de rehabilitación colectiva con los 12 sujetos de reparación colectiva priorizados en el marco de la Ruta de reparación colectiva a través de los planes integrales de reparación colectiva -PIRC, protocolizados en articulación con la Unidad para la Atención y Reparación Integral a las Víctimas - UARIV. El proceso quedó desierto bajo declaratoria mediante Resolución 1246 de 2023 lo cual conllevó a ajustar los procesos administrativos para reiniciar un nuevo proceso contractual, que bajo el análisis de tiempo y la imposibilidad de vigencias futuras de acuerdo con las directrices del DNP, por lo que no se podrá llevar a cabo en la presente vigencia la contratación.
De otro lado, es pertinente señalar que la Oficina acompaña el proceso de formulación y protocolización de nuevos planes integrales de reparación colectiva - PIRC, bajo convocatorias de la Unidad para la Atención y Reparación Integral a las Víctimas - UARIV en el marco de la ruta de reparación colectiva.</t>
  </si>
  <si>
    <t>Dificultades de orden administrativo que afectaron la planeación inicial prevista para la implementación de las acciones correspondientes a los PIRC establecidos con los 12 SRC priorizados para la vigencia 2023.</t>
  </si>
  <si>
    <t>No presentación de proponentes al proceso competitivo de Règimen Especial N° MSPS-RE-007-2023 para adjudicar el convenio, como se declara mediante Resolución 1246 de 2023</t>
  </si>
  <si>
    <t xml:space="preserve">Se realizó sesión virtual con la Unidad de Víctimas, con el fin de determinar las acciones a reprogramar para la atención a los 12 sujetos de reparación colectiva étnicos inicialmente priorizados correspondientes a la vigencia 2023 y la identificación de otros 9 sujetos de reparación colectiva étnicos, que conlleven a la gestión de un nuevo proceso contractual, que dada la imposibilidad de iniciar nuevo trámite con vigencias futuras, de acuerdo con las directrices del Departamento Nacional de Planeación DNP, demanda trasladar el proceso para el año 2024.  
El recurso se empleará en la atención psicosocial bajo modalidad individual y familiar a través de la transferencia para la implementación del programa de atención psicosocial y salud integral a víctimas. 
</t>
  </si>
  <si>
    <t xml:space="preserve">De acuerdo a la información reportada por la dependencia para el tercer trimestre de 2023, se reporta un incumplimiento de la meta física programada asociado a una ejecución del 0% y un cumplimiento de la meta financiera del 1% // Por favor, revisar si es necesario utilizar los recursos financieros "no ejecutados" en los trimestres (1), (2) y (3) correspondientes con la Meta Financiera rezagadas trimestres (1), (2) y (3) // Por favor, revisar si los recursos no ejecutados en los trimestres (1), (2) y (3) se van a reprogramar para el trimestre (4). </t>
  </si>
  <si>
    <t xml:space="preserve">Con relación al avance en el desarrollo de acciones para garantizar la atención psicosocial en sujetos de reparación colectiva étnicos:
Durante el mes de octubre y ante la negativa de aprobar solicitudes de vigencias futuras por finalización de proyectos de inversión y cambio de rubros en los nuevos proyectos, se hace necesario aplazar para vigencia 2024 la gestión de atención de los SRC priorizados. No obstante, se participó en sesiones de formulación del Plan Integral de Reparación Colectiva -  PIRC del Pueblo Kisgo.
Durante el mes de noviembre se realizó acompañamiento a la fase de formulación PIRC CON SRC CHAMI UNIFICADO, SRC GITO DOKABU y COMUNIDADES AFROCOLOMBIANAS ELADIO ARIZA.  Así mismo a la jornada de Protocolización SRC PUEBLO KISGÓ.
Durante el mes de diciembre se realizó acompañamiento a la  fase de  formulación de:
- PIRC Consejo Comunitario Eladio Ariza en san Jacinto Bolivar.
- PIRC SRC resguardo colonial Cañamomo Lomaprieta en Riosucio Caldas.
Es importante mencionar que, dado que el Proceso Competitivo de Régimen Especial N° MSPS-RE-007-2023 se declaró desierto a la luz de lo reza en la Resolución 1246 de 2023, el recurso destinado para la implementación de los Planes Integrales de Reparación Colectiva Étnicos se destinó para la asignación de recursos para la implementación del PAPSIVI en su componente de atención psicosocial, en el marco de la resolución 1912 de 2023. </t>
  </si>
  <si>
    <t>En el marco del Convenio 909 de 2020 se continúa la atención integral a víctimas priorizadas en la Sentencia T-045 de 2010 a través del noveno periodo de atención, en el que se vincularon en proceso de atención 277 VCA en las modalidades individual y familiar, este periodo se está ejecutando desde enero hasta marzo 2023 de acuerdo al plan operativo y cronograma del convenio, desde la tercera semana de marzo se viene adelantando acciones de identificacion, acompañamiento y contención emocional a la población que lo demande, se realizó adición modificación y proroga al convenio hasta el 20 de abril de 2023.</t>
  </si>
  <si>
    <t xml:space="preserve">La Oficina de Promoción Social reporta cumplimiento de 100% para la meta programada, y cumplimiento del 17,39% de ejecución financiera. </t>
  </si>
  <si>
    <t>Se cuenta con informe de avance que da cuenta del Convenio 302 de 2023, para implementar la atención psicosocial y la gestión para la atención integral en salud de las víctimas reconocidas en la Sentencia T-045 de 2010. Se da inicio al primer periodo de atención con la vinculación de 526 víctimas en las modalidades, individual, familiar y comunitaria.
A este línea también tributa la atención a casos especiales correspondiente a víctimas en el exterior, otras sentencias y órdenes judiciales, ruralidad dispersa, cuyo trámite contractual fue radicado en el mes de abril y que para el cierre del segundo trimestre no ha sido contratado</t>
  </si>
  <si>
    <t>Para la fecha de radicación incial del proceso contractual que incluye la línea de atención a casos especiales, el cronograma previsto para la ejecución del convenio se encontraba coherente con lo programado, sin embargo, los  tiempo de revisón contractual y los tiempos que conllevaron los ajustes técnicos y financieros, terminaron reduciendo el plazo de ejecución, generando el ajuste a todo el proceso con nueva de radicación el día 8 de junio.</t>
  </si>
  <si>
    <t>La Oficina de Promoción Social reporta cumplimiento de 100% de la meta fisica programada, y rezado del 90% en la ejecución financiera.
No es claro si con el cumplimiento del indicador (Informe de avance de la atención psicosocial brindada a la población víctimas del confllicto armado), se esta apoyando la atención psicosocial a víctimas del conflicto armado</t>
  </si>
  <si>
    <t xml:space="preserve">Se cuenta con informe de avance de la implementación de la atención psicosocial y las gestiones para la atención en salud física y mental a las víctimas reconocidas en la Sentencia T-045 de 2010. Durante el trimestre se brindó atención a 1624  víctimas en cierre del primer y segundo período de atención  e inicio del tercer período. </t>
  </si>
  <si>
    <t xml:space="preserve">De acuerdo a la información reportada por la dependencia para el tercer trimestre de 2023, se reporta un cumplimiento de la meta física programada del 100%. // La actividad no cuenta con recursos programados en el tercer trimestre de 2023. </t>
  </si>
  <si>
    <t>Es importante mencionar que, dado que el Proceso Competitivo de Régimen Especial N° MSPS-RE-007-2023 se declaró desierto a la luz de lo reza en la Resolución 1246 de 2023, el recurso destinado para la implementación de los Planes Integrales de Reparación Colectiva Étnicos se destinó para la asignación de recursos para la implementación del PAPSIVI en su componente de atención psicosocial, en el marco de la resolución 1912 de 2023.
Diciembre: Se continúa realizando atención a la población víctima reconocida en la Sentencia T-045 de 2010, por medio del Convenio de Asociación 302 de 2023 entre el MSPS y la UT Cedavida-Apoyar, en el mes de noviembre se dio inicio al 4to período de atención integral. Con corte a 15 de diciembre, se identifica la realización del proceso de acercamiento para brindar atención a 374 personas, 77 personas en modalidad individual y 297 personas en modalidad familiar. Se prevé brindar atención, en el marco del actual convenio, hasta el 15 de febrero.
. Por otra parte, se reporta a continuación la atención psicosocial de personas víctimas durante la vigencia 2023, con recursos previstos para tal fin en el marco de la resolución 1739 de 2022:
Enero: 4.913   
Febrero: 26.930
Marzo: 13.729 
Abril: 8.622 
Mayo: 8.783 
Junio: 2.334 
Julio: 5.009 
Agosto: 11.752
Septiembre: 996 
Octubre: 2.690 
Noviembre: 545 
Diciembre: 1457 
Total: 87.530
Por último, es importante mencionar que, en el marco de la resolución 1912 de 2023, se asignó durante el mes de diciembre de 2023 un total de $41.963.948.988 para la garantía del PAPSIVI en su componente de atención psicosocial en 223 ESE y una entidad territorial, priorizadas según los criterios establecidos en la resolución 1621 de 2023. Esta actividad se articula con la 1600-06, ya que las resoluciones de transferencias cuentan con dos fuentes de financiación: inversión y funcionamiento</t>
  </si>
  <si>
    <t>Durante el primer trimestre de 2023 se realiza el alistamiento, elaboración de lineamientos técnicos, disperisón de recursos y proyecto de resolución para transferencia de recursos a entidades territoriales en el marco de implementación del PAPSIVI en integración con el SGSSS y se programa realizar la transferencia en el mes de abril de 2023, se presentaron demoras en la expedición de la resolución por demoras administrativas tanto de la oficina como de la entidad.</t>
  </si>
  <si>
    <t>Se espera para proximas transferencias poder iniciar el tramite con un mes mas de anticipación al planeado y conforme a los ultimos ajustes realizados en el manual de transferencias de esta oficina.</t>
  </si>
  <si>
    <t>Se reporta un avance fisico del 72% y financiero del 0%, por lo que se presenta una acción de mejora que permitirá cumplir con la meta.</t>
  </si>
  <si>
    <t>Se reciben observaciones de la Dirección Jurídica frente al trámite de la resolución de transferencia de recursos, y se realizó consulta a las E.T.,  sobre su disponibilidad de incorporar y ejecutar los recursos, quienes adviertieron de que la transferencia se realizara antes de finalizar el mes de mayo. Ambas situaciones motivaron la  necesidad de cambiar el mecanismo para la actual vigencia a realización de convenios de asociación para su ejecución en el segundo trimestre. Se cuenta con estudios previos y anexo técnico para iniciar el proceso contractual.</t>
  </si>
  <si>
    <t>Necesidad de ajustes a la resolución 1050 de 2015 de criterios de distribución de recursos PAPSIVI.</t>
  </si>
  <si>
    <t>Las entidades territoriales manifiestan eventuales dificultadas de incorporación y ejecución de los recursos por Ley de Garantías</t>
  </si>
  <si>
    <t xml:space="preserve">
Trámite para la expedición de la nueva resolución de criterios de distribución para vigencias siguientes.</t>
  </si>
  <si>
    <t>Se reporta rezago del 40% de la meta fisica programada, sin ejecución de recursos, lo anterior se encuentra justificado por razones internas y externas, sin embargo,  como son (2) periodos consecutivos en los que se evidencia incumplimiennto de la meta fisica, se requiere formular plan de mejora conforme al procedimiento ASIP10: Planes de Mejora, el cual debe ser compartido a este Grupo de Planeación.</t>
  </si>
  <si>
    <t>Se gestionó proceso precontratual para trámite de proceso competitivo Régimen Especial. No obstante, los tiempos requeridos para el mismo limitaban el período de ejecuciòn a un solo ciclo de atención a las víctimas, proceso no recomendable en el marco del principio de acción sin daño. Se dispone gestiòn para transferencia bajo modificación de los criterios establecidos en la Resoluciòn 1050 de 2015.  Se realiza la consulta ciudadana al nuevo proyecto de resolución de criterios y se definen los lineamientos de ejecuciòn del recurso para asignación directa a las Empresas Sociales del Estado -ESE, habilitadas para implementación del Programa</t>
  </si>
  <si>
    <t>Decisiones administrativas en virtud del cronograma para el desarrollo de proceso competitivo y los requerimientos propios del programa</t>
  </si>
  <si>
    <t>Se gestiionó la modificación de la Resolución de Criterios de Distribución del recurso y definición de escenario de transferencia directa a las ESE habilitadas para la implementación del Programa de Atención Psocosocial y Salud Integral a Víctimas -PAPSIVI.
Proyecto de resolución de asignación de recursos a las ESE, de conformidad con la resolución de criterios de asignación y trámite ante la Dirección Jurídica del MSPS.</t>
  </si>
  <si>
    <t xml:space="preserve">De acuerdo a la información reportada por la dependencia para el tercer trimestre de 2023, se reporta un incumplimiento de la meta física asociado a una ejecución del 0% // La actividad no cuenta con recursos programados para el tercer trimestre de 2023. </t>
  </si>
  <si>
    <t>Se encuentra en ejecución el convenio 1011-2023 para continuar brindando atención a la población victima de las 9 sentencias de supervisión conjunta con la CIDH</t>
  </si>
  <si>
    <t>Meta cumplida de acuerdo al reporte y justificación</t>
  </si>
  <si>
    <t xml:space="preserve">Se cuenta con informe de avance que da cuenta de la implementación de la medida de reparación en salud. Se cuenta con 3.866 personas focalizadas en los nueve casos de supervisión conjunta de los cuales 1,803 están recibiendo la atención en el marco de la medida de reparación. Se han realizado también 24 sesiones de fortalecimiento comunitario con la participación de 535 personas y 259 asesorías en salud a los actores del SGSSS de las 9 E.T. donde se concentra más del 90% de la población beneficiaria de los casos.
</t>
  </si>
  <si>
    <t>En el reporte de ejecución financiera del primer trimestre, por equivocación se reporte el valor comprometido, en lugar del valor obligado.  En tal sentido, efectivamente al segundo trimetre el valor obligado es de $4.759.303.687, de los recursos del rubro a cargo de la Oficina.</t>
  </si>
  <si>
    <t xml:space="preserve">Se reporta cumplimiento de la meta fisica programada en el trimestre.
Por favor aclarar la ejecución del primer trimestre, dado que el rubro de Setencias y Conciliaciones cuenta con apropiación vigente de $14.907.939.984 (este monto se presume que esta distribuido en el plan de acción de varias depedencias que deben gestionar el pago de sentencias), sin embargo revisando el reporte de SIIF-Nación se evidencia obligaciones por valor de $2.378.074.872,71 en el primer trimestre y $ 2.381.228.814,41en el segundo trimestre, esto suma $4.759.303.687,12, valor diferente al reportado.
Agosto 02: La OPS deberá solicitar para estudios de la OAPES la aclaración correspondiente en el Plan de Acción. 
</t>
  </si>
  <si>
    <t>Se cuenta con informe de avance que da cuenta de la implementación de la medida de reparación en salud. A trvaés del Convenio 1011 de 2022 (en ejecución), se han focalizado 3.934 personas, de las cuales 1.882 están recibiendo la atención en el marco de la medida de reparación.  Se han realizado también 105 sesiones de fortalecimiento comunitario con la participación de 669 personas y 696 asesorías en salud a los actores del Sistema General de Seguridad Social en Salud -SGSSS.</t>
  </si>
  <si>
    <t>En el reporte de ejecución financiera del primer trimestre, por equivocación se reporte el valor comprometido, en lugar del valor obligado.  En tal sentido, efectivamente al tercer trimestre el valor obligado es de $4.763.688.422, de los recursos del rubro a cargo de la Oficina.</t>
  </si>
  <si>
    <t>De acuerdo a la información reportada por la dependencia para el tercer trimestre de 2023, se reporta un cumplimiento de la meta física programada del 100% // y de la meta financiera un incumplimiento asociado a la ejecución del 0% // Por favor, revisar si es necesario utilizar los recursos financieros "no ejecutados" en los trimestres (1), (2) y (3) correspondientes con la Meta Financiera rezagada en los trimestres (1), (2) y (3) // Por favor, revisar si los recursos no ejecutados en los trimestres (1), (2) y (3) se van a reprogramar para el trimestre (4).</t>
  </si>
  <si>
    <t>De igual manera, es importante resaltar que, de las 3.956 personas focalizadas, de las cuales son susceptibles de ser atendidas un total de 2605 personas para la vigencia 2023-2024 con corte a 09 de enero de 2024, en las categorías denominadas: i) acepta atención directa por parte del equipo; ii) Cierre del plan establecido para la atención directa por parte del equipo por solicitud del beneficiario; iii) suspensión voluntaria, en las diversas causas relacionadas. iv) Cierre Del Plan De Atención Directa Por Parte Del Equipo - Por Cumplimiento De Objetivos Del Plan Establecido; v) Contención de necesidades. De este universo, para la vigencia 2024, se desarrolló el proceso de atención integral con enfoque psicosocial a 1.936, desagregados así: 1.784 desde el proceso de atención integral (individual, familiar y comunitario), 152 personas desde el proceso de contenciones. Dentro de este universo de población atendida hay 114 personas que en algún momento del 2023 – 2024 recibieron el proceso de atención integral y al presente se encuentran en estado de “cierre de plan”, esto indica, que para el corte del presente informe se encuentran 1.822 personas con procesos de atención activos.
Es importante mencionar que si bien existen personas sobre las cuales no se ejecutan acciones directas por parte del equipo de atención psicosocial, esto no implica que estas personas no sean beneficiarias de las acciones estratégicas y estructurales dispuestas por el Estado Colombiano, tendientes a mejorar las condiciones en la garantía del derecho a la salud, dentro de las cuales están: Gestión del aseguramiento, atención en salud física y mental por parte de los actores del SGSSS desde las disposiciones dadas en el Protocolo de Atención Integral en Salud con enfoque psicosocial , remisión y gestión con los actores del SGSSS para la respectiva identificación en sus sistemas de información y orientación y acompañamiento para la disminución de barreras de acceso a los servicios de salud; a 09 de enero de 2024, 152 personas han recibido atención bajo estas características en el marco del componente de contención de necesidades específicas.</t>
  </si>
  <si>
    <t>“Se realizo transferencia de recursos a las entidades territoriales mediante resolución 0403-2023 para la implementación de Certificado en Discapacidad y Registro de Localización Y Caracterización de Población con Discapacidad
Se distribuyó de la siguiente manera: Barrancabermeja Distrito Especial $498.982.625; Barranquilla Distrito Especial Industrial y Portuario $335.126.474 y Bogotá Distrito Capital $2.267.021.474, las transferencias de las 39 entidades territoriales faltantes, se realizaron en la primer semana del mes de abril de 2023”</t>
  </si>
  <si>
    <t>Si bien no se tenia programación para el trimestre, se realizó transferencia de recursos a las entidades territoriales mediante resolución 0403-2023, según lo informado por la Ofinca de Promoción Social.</t>
  </si>
  <si>
    <t>Se expide la Resolución No. 403 de 2023, mediante la cual se asignaron a recursos a 40 entidades territoriales para la implementación de la certificación de discapacidad y RLCPD, realizándose en el mes de abril la transferencia de recursos por valor de $18.502.717.586</t>
  </si>
  <si>
    <t>La Oficina de Promoción Social reporta cumplimiento de 100% de la meta fisica programada y el 99,52% de la meta financiera. Se recomienda reprogramar en los trimestre III y IV los recursos no ejecutados e indicar en este reporte la razón de la no ejecución.</t>
  </si>
  <si>
    <t>No se tiene previsto para el trimestre meta fisica ni ejecución de recursos</t>
  </si>
  <si>
    <t>La actividad no cuenta con meta física programada para el tercer trimestre de 2023 // La actividad no cuenta con recursos programados en el tercer trimestre de 2023.</t>
  </si>
  <si>
    <t>Se presenta asistencia ténica al departamento de Guainia, al municipio de Inirida los dias 21 y 23 de febrero</t>
  </si>
  <si>
    <t xml:space="preserve">La Oficina de Promoción Social reporta cumplimiento de 100% para la meta programada, y cumplimiento del 14,92% de ejecución financiera. </t>
  </si>
  <si>
    <t>Se  cuenta con informe de asistencia técnica brindada a las 40 E.T. en el tema  de la implentación de certificación de discapacidad, mediante la Resolución 1239 de 2022 y respecto de la ejecución de los recursos transferidos mediante la Resolución No. 403 de 2023.
A.T. en el  manejo de los anexos técnicos para uso y manejo del aplicativo de RLCPD a Caquetá, Huila, Putumayo, Tolima, Norte de Santander, Barrancabermeja, Santander, Arauca y Meta.</t>
  </si>
  <si>
    <t>La Oficina de Promoción Social reporta cumplimiento de 100% en la meta física programada, sin ejecución financiera. 
No es claro el por qué para un cumplimiento de la meta fisica no se ejecutaron recursos. Se recomienda redistribuir los recursos no ejecutados y los posiblemente proyectados que corren el riesgo de no ejecución, en una actividad que requiera de esos recursos para su cumplimiento, así como la revisión del  costeo y la planeación de recursos en el plan de acción.</t>
  </si>
  <si>
    <t>Se realiza el informe de asistencias técnicas en el tema de Certificación de Discapacidad y Registro de Caracterización y Locazación de las personas con discapaciad del tercer trimestre</t>
  </si>
  <si>
    <t>Se encuentra en trámite el contrato de suministro de tiquetes del Ministerio de Salud  y Protección Social.  En tal sentido, la ejecución financiera presenta rezago, dado que no se han podido efectuar todas las asistencias técnicas previstas.</t>
  </si>
  <si>
    <t xml:space="preserve">De acuerdo a la información reportada por la dependencia para el tercer trimestre de 2023, se reporta un cumplimiento de la meta  física programada del 100% y de la meta financiera del 27% // Por favor, revisar si es necesario utilizar los recursos financieros "no ejecutados" en los trimestres (1), (2) y (3) correspondientes con la Meta Financiera rezagados trimestres (1), (2) y (3) // Por favor, revisar si los recursos no ejecutados en los trimestres (1), (2) y (3) se van a reprogramar para el trimestre (4). </t>
  </si>
  <si>
    <t>Se elabora  informe de asistencias técnicas en el tema de Certificación de Discapacidad y Registro de Caracterización y Locazación de las personas con discapaciad correspondiente al cuarto trimestre</t>
  </si>
  <si>
    <t xml:space="preserve">se realizaron asistencias técnicas modalidad virtual en los territorio Amazonas, Antioquia, Arauca, Atlántico, Barrancabermeja, Barranquilla, Bogotá DC, Bolívar, Boyacá, Buenaventura, Caldas, Cali, Caquetá, Cartagena de Indias, Casanare, Cauca, Cesar, Choco, Córdoba, Cundinamarca, Guainía, Guaviare, Huila, La Guajira, Magdalena, Meta, Nariño, Norte de Santander, Putumayo, Quindío, Riohacha, Risaralda, San Andrés, Santa Marta, Santander, Sucre, Tolima, Tumaco, Valle del Cauca, Vaupés, Vichada sobre los temas de Resolución 1239 de 2022 - Certificación de Discapacidad (Manejo anexo técnico SEG500USIN; anexo técnico RPD120IPSV; Novedades y gestión de solicitudes)
Se presenta asistencia ténica al departamento de Guainia, al municipio de Inirida los dias 21 y 23 de febrero
</t>
  </si>
  <si>
    <t xml:space="preserve">La Oficina de Promoción Social reporta cumplimiento de 100% para la meta programada, y cumplimiento del 41,48% de ejecución financiera. </t>
  </si>
  <si>
    <t>Se cuenta con informe trimestral de seguimiento al proceso de asistencia técnica y formación de profesionales en certificación de discapacidad</t>
  </si>
  <si>
    <t>La Oficina de Promoción Social reporta cumplimiento de 100% en la meta física programada, con rezago en la ejecución financiera de 63,29%. 
Se recomienda redistribuir los recursos no ejecutados y los posiblemente proyectados que corren el riesgo de no ejecución, en una actividad que requiera de esos recursos para su cumplimiento, así como la revisión del  costeo y la planeación de recursos en el plan de acción.</t>
  </si>
  <si>
    <t>Se cuenta con informe de avance del proceso de formación de los profesionales en el tema de certificación de discapacidad, en el marco de la asistencia técnica, brindada atraves del curso Servicio Nacional de Apredizaje -SENA  y la Organización Mundial de la Salud OMS.</t>
  </si>
  <si>
    <t>De acuerdo a la información reportada por la dependencia para el tercer trimestre de 2023, se reporta un cumplimiento de la meta física programada del 100% y de la meta financiera del 61% // Por favor, revisar si es necesario utilizar los recursos financieros "no ejecutados" en los trimestres (1), (2) y (3) correspondientes con la Meta Financiera rezagados trimestres (1), (2) y (3) // Por favor, revisar si los recursos no ejecutados en los trimestres (1), (2) y (3) se van a reprogramar para el trimestre (4).</t>
  </si>
  <si>
    <t>Se cuenta con informe de avance del proceso de formación de los profesionales en el tema de certificación de discapacidad, en el marco de la asistencia técnica, brindada atraves del curso Servicio Nacional de Apredizaje -SENA  y la Organización Mundial de la Salud OMS correspondiente al cuarto trimestre.</t>
  </si>
  <si>
    <t xml:space="preserve">Esta línea presentó rezago de ejecución financiera debido a  disposiciones de la alta dirección,  que impactaron en la planeación que tenía la depedencia, para la  contratación del talento humano necesarios para el año 2023.  </t>
  </si>
  <si>
    <t>Se realiza la contratación de 8 personas para apoyar los procesos precontractuales y contractuales de los convenios a suscribir por la oficina durante la presente vigencia</t>
  </si>
  <si>
    <t xml:space="preserve">La Oficina de Promoción Social reporta cumplimiento de 100% para la meta programada, y cumplimiento del 57,86% de ejecución financiera. </t>
  </si>
  <si>
    <t>Se cuenta con informe de avance de las estrategias de coordinación y articulación de acciones de salud con enfoque diferencial étnico</t>
  </si>
  <si>
    <t>La Oficina de Promoción Social reporta cumplimiento de 100% de la meta física programada, así como cumplimiento del 63,02% de ejecución financiera. Se recomienda redistribuir los recursos no ejecutados en trimestre III y IV y/o los posiblemente proyectados que corren el riesgo de no ejecución, en una actividad que requiera de esos recursos para su cumplimiento, de la misma manera, se recomienda relacionar cuales fueron los avances de las y de qué estrategias de coordinación y articulación de accione de salud con enfoque diferencial étnico</t>
  </si>
  <si>
    <t>Se cuenta con informe de avance de las estrategias de coordinación y articulación de acciones de salud con enfoque diferencial étnico para el tercer trismestre.</t>
  </si>
  <si>
    <t>El rezago financiero obedece a disposiciones de la alta dirección,  que impactaron  la  contratación del talento humano requerido y programado para la vigencia</t>
  </si>
  <si>
    <t xml:space="preserve">De acuerdo a la información reportada por la dependencia para el tercer trimestre de 2023, se reporta un cumplimiento de la meta física programada del 100% y de la meta financiera del 58% // Por favor, revisar si es necesario utilizar los recursos financieros "no ejecutados" en los trimestres (1), (2) y (3) correspondientes con la Meta Financiera rezagados trimestres (1), (2) y (3) // Por favor, revisar si los recursos no ejecutados en los trimestres (1), (2) y (3) se van a reprogramar para el trimestre (4). </t>
  </si>
  <si>
    <t xml:space="preserve">Durante el 4 trimestre se avanzo de la siguiente manera en esta actividad:
-Suscripción de convenios con las organizaciones de los grupos étnicos para la realización de la consulta previa del proyecto de ley 339-2023.
-En el marco de la subcomisión de salud se cumplió con el plan de acción definido con esta instancia para  la vigencia 2023.
-Con las instancias representativas de las comunidades NARP se finalizo el proceso de validación territorial  del lineamiento en salud para este grupo étnico </t>
  </si>
  <si>
    <t>Se realiza la contratación de 1 persona para apoyar los tramites y consecución de recursos para la atención de población migrante en el pais, se informa que los recursos que se tenian previstos por el BM no van a poder ser utilzados según comunicado remitido por el MHCP</t>
  </si>
  <si>
    <t xml:space="preserve">La Oficina de Promoción Social reporta cumplimiento de 100% para la meta programada, y cumplimiento del 33,33% de ejecución financiera. </t>
  </si>
  <si>
    <t>Se cuenta con informe de avance del fortalecimiento territorial para la inclusión y atención de la población migrante en el SGSSS.
Se cuenta con plan de trabajo y cronograma para la elaboración del proyecto acto administrativo para la adoptación de la estrategia de acompañamiento psicosocial para población migrante y comunidades de acogida por parte de la E.T. y un documento de análisis jurídico de la pertinencia de este acto administrativo.
Se cuenta con un informe de avance del alistamiento para la implementación de la estrategia de acompañamiento para población migrante, en la vigencia 2024</t>
  </si>
  <si>
    <t>Por trámites administrativos, se encuentra en proceso de contratación, un profesional de apoyo al equipo de migración y salud.</t>
  </si>
  <si>
    <t>Mediante comunicación del día 10/3/2023, el MHCP señala que no es viable jurídicamente para el Minsiterio, emitir certificación de recaudo de los recursos y por consiguiente efectuar el trámite respectivo para la incorporación de los recursos donados por el Banco Mundial</t>
  </si>
  <si>
    <t>La Oficina de Promoción Social reporta cumplimiento del 75% de la meta física programada, así como avance de ejecución financiera del 44,74%, situación que esta justificada en la falta del profesional de apoyo.
Se recomienda redistribuir los recursos no ejecutados en trimestre III y IV y/o los posiblemente proyectados que corren el riesgo de no ejecución, en una actividad que requiera de esos recursos para su cumplimiento,</t>
  </si>
  <si>
    <t>Se cuenta con informe de avance de implementación de la estrategia de acompañamiento psicosocial a población migrante y de fortalecimiento territorial
Esta línea presentaba un rezago de ejecución financiera en los dos primeros trimestres, debido a  disposiciones de la alta dirección,  que impactaron en la planeación que tenía la depedencia, para la  contratación del talento humano requerido para el año 2023.  Si bien con respecto al trimestre hay un reporte superior al programado, la informacion reportada corresponde a los recursos obligados al tercer trimestre y no sobrepasa la programación del periodo.</t>
  </si>
  <si>
    <t>De acuerdo a la información reportada por la dependencia para el tercer trimestre de 2023, se reporta un cumplimiento de la meta física programada del 100% y de la meta financiera del 129% // Se debe justificar por qué la meta financiera excedió el 100% programado.</t>
  </si>
  <si>
    <t xml:space="preserve">Se cuenta con informe final de implementación de la estrategia de acompañamiento psicosocial a población migrante  e informe de avance de fortalecimiento territorial
</t>
  </si>
  <si>
    <t xml:space="preserve">Esta línea presentó rezago de ejecución financiera debido a  disposiciones de la alta dirección,  que impactaron en la planeación que tenía la depedencia, para la  contratación del talento humano requerido para el año 2023.  </t>
  </si>
  <si>
    <t>No se evidencia cumplimiento para la meta programada y el avance financiero, por lo tanto, se solicita establecer un acción de mejora que permita avanzar con la meta.</t>
  </si>
  <si>
    <t xml:space="preserve">Se cuenta con informe consolidado del primer y segundo trimestre que da cuenta del avance del proceso de concertación e implmentación de lineamientos para la adopción del enfoque diferencial para pueblos NARP y Rrom </t>
  </si>
  <si>
    <t>La Oficina de Promoción Social reporta cumplimiento de la meta física programada para el segunso trimestre y el rezago del primer trimestre. Cumplió con el 45,42% de la meta financiera establecida.</t>
  </si>
  <si>
    <t xml:space="preserve">Se cuenta con informe consolidado del primer, segundo y tercer trimestre que da cuenta del avance del proceso de concertación e implmentación de lineamientos para la adopción del enfoque diferencial para pueblos NARP y Rrom </t>
  </si>
  <si>
    <t>De acuerdo a la información reportada por la dependencia para el tercer trimestre de 2023, se reporta un cumplimiento de la meta física programada del 100% y de la meta financiera del 41%. Por favor, revisar si es necesario utilizar los recursos financieros "no ejecutados" en los trimestres (1), (2) y (3) correspondientes con la Meta Financiera rezagadas trimestres (1), (2) y (3). Por favor, revisar si los recursos no ejecutados en los trimestres (1), (2) y (3) se van a reprogramar para el trimestre (4).</t>
  </si>
  <si>
    <t>Con las instancias representativas de las comunidades NARP se finalizo el proceso de validación territorial  del lineamiento en salud para este grupo étnico
Se definio la ruta para la finalización del lineamiento para el pueblo Rrom</t>
  </si>
  <si>
    <t>No se tenia programación de meta pero si de recursos, y no se presentó avance, por lo tanto se debe revisar si se ajusta la distribución de recursos.</t>
  </si>
  <si>
    <t>La OPS remite insumos a la Subdirección Administrativa para el trámite de contratación del operador Lógistico del MSPS.  A la fecha no se ha contratado estos recursos</t>
  </si>
  <si>
    <t>Una vez se cuenta con contrato del MSPS, se programaran los espacios y se hará el informe respectivo</t>
  </si>
  <si>
    <t>La Oficina de Promoción Social no reporta cumplimiento fisico y financiero, argumenta la falta de ejecución a que no se cuenta con la contratación del operador logístico para la realización de los espacios, de lo anterior se alerta que si al finanlizar el trimestre III no se evidencia avance fisico, se requiere formular plan de mejora conforme al procedimiento ASIP10: Planes de Mejora.
Los valores no ejecutados se deben redistribuir en los  trimestre III y/o IV.
De otra parte se solicita revisar la ejecución reportada de las actividades asociadas al CCP 1901-0300-23-0-1901018-02, debido a que en SIIF el valor de la obligaciones fue de $103.113.333 y la reportada de $47.733.333 (Agosto 02: frente a esta observación se corrige el valor reportado en la actividad 1600-15)</t>
  </si>
  <si>
    <t>La oficina de Promoción Social presentó los soportes requeridos por la Subdirección Administrativa para la contratación del operador logísitico para los eventos de la entidad.  Hasta el mes de septiembre se suscribe el contrato y no ha iniciado ejecución.</t>
  </si>
  <si>
    <t>Se suscribe contrato de eventos del MSPS. Se programaran los espacios y se hará el informe respectivo. Si bien fue adjudicado en el mes de septiembre de 2023, el contrato no ha iniciado su ejecución</t>
  </si>
  <si>
    <t>Una vez inicie ejecución el contrato, se programaran y realizaran los espacios y el informe correspondiente</t>
  </si>
  <si>
    <t>La actividad no cuenta con meta física programada para el tercer trimestre de 2023 // De acuerdo a la información reportada por la dependencia para el tercer trimestre de 2023, se reporta un incumplimiento de la meta financiera asociado a una ejecución del 0% // Por favor, revisar si es necesario utilizar los recursos financieros "no ejecutados" en los trimestres (1), (2) y (3) correspondientes con la Meta Financiera rezagada en los trimestres (1), (2) y (3) // Por favor, revisar si los recursos no ejecutados en los trimestres (1), (2) y (3) se van a reprogramar para el trimestre (4).</t>
  </si>
  <si>
    <t>Con las instancias representativas de comunidades NARP y pueblo Rrom se mantuvieron espacios de coordinación, con el objetivo de establecer la ruta para el proceso de consulta previa del proyecto de ley 339 de 2023</t>
  </si>
  <si>
    <t>No se tenia programación de meta pero si de recursos financieros lo que representó un avance de 45,90%, se recomienda presentar observaciones al cumplimiento.</t>
  </si>
  <si>
    <t xml:space="preserve">
Se cuenta con avance de planes de envejecimiento y vejezy de habitante de calle. Del primero alrededor del 80% y en habitante de calle alrededor del 20%; pero teniendo en cuenta los cambios generados en el Gobierno actual y la creación mediante Ley y sus respectivos Decretos reglamentarios del Ministerio de Igualdad y Equidad, estas dos políticas pasarían a esta nueva entidad, en ese orden de ideas se debe tomar la decisión de si se continúa o no con esta acción o se reestructura</t>
  </si>
  <si>
    <t>Se encuentra a la espera de confirmación de Vicepresidencia de la República frente al compromiso en el plan de acción de Envejecimiento y Vejez y reglamentación del Ministerio de Igualdad.
En cuanto plan de acción de la política de habitante de calle, se requiere la conformación de la Comisión Intersectorial, a través de acto administrativo, el cual se encuentra en revisión de la Dirección Jurídica desde el 28 de abril.</t>
  </si>
  <si>
    <t>La Oficina de Promoción Social no reporta cumplimiento de la meta física programada, de lo anterior se alerta que si al finanlizar el trimestre III no se evidencia avance fisico, se requiere formular plan de mejora conforme al procedimiento ASIP10: Planes de Mejora.
Frente a la ejecución fisica se solicita registrar el valor ejecutado.
Se solicita revisar la ejecución reportada de las actividades asociadas al CCP 1901-0300-23-0-1901018-02, debido a que en SIIF el valor de la obligaciones fue de $103.113.333 y la reportada de $47.733.333 (Agosto 02: frente a esta observación se corrige el valor reportado en la actividad 1600-15)</t>
  </si>
  <si>
    <t>No se tiene previsto para el trimestre meta fisica ni financiera.
Esta línea presentaba un rezago de ejecución financiera en los dos primeros trimestres, debido a  disposiciones de la alta dirección,  que impactaron en la planeación que tenía la depedencia, para la  contratación del talento humano requerido para el año 2023.  La ejecución financiera reportada corresponde a los recursos obligados al tercer trimestre y no sobrepasa la programación de recursos al tercer trimestre.</t>
  </si>
  <si>
    <t xml:space="preserve">La actividad no cuenta con meta física programada para el tercer trimestre de 2023 // La actividad no cuenta con recursos programados en el tercer trimestre de 2023 // De acuerdo a la información reportada por la dependencia para el tercer trimestre de 2023 se reporta un incumplimiento de la meta financiera asociado a una ejecución del 0% // La actividad no cuenta con recursos programados en el tercer trimestre de 2023 // Aclarar en la columna (OBSERVACIONES AL CUMPLIMIENTO) por qué se ejecutaron recursos reportados como avance financiero.))
</t>
  </si>
  <si>
    <t>Estas Políticas pasan a ser coordinadas por el Ministerio de Igualdad y Equidad por la ley 2281 de 2023 y el decreto 1075 de 2023. Se desarrollaron  reuniones 01/11/2023, 03/11/2023 y 15/11/2023 con dicha cartera. No se ha concretado ese proceso</t>
  </si>
  <si>
    <t>No se presenta avance de la meta programada, sin embargo, el avance financiero reportado es del 37,26%, por lo tanto, se sugiere revisar la distribución de recursos y relacionar las observaciones de cumplimiento.</t>
  </si>
  <si>
    <t xml:space="preserve">Se cuenta con documento de avance del seguimiento al proceso de transversalización del enfoque de género del sector salud </t>
  </si>
  <si>
    <t>La Oficina de Promoción Social reporta cumplimiento de la meta física programada, y rezago en la meta financiera programada de 48,23%.
Se recomienda redistribuir los recursos no ejecutados en los trimestres III y IV, y/o los  posiblemente proyectados que corren el riesgo de no ejecución, en una actividad que requiera de esos recursos para su cumplimiento, así como la revisión del  costeo y la planeación de recursos en el plan de acción.
Se solicita revisar la ejecución reportada de las actividades asociadas al CCP 1901-0300-23-0-1901018-02, debido a que en SIIF el valor de la obligaciones fue de $103.113.333 y la reportada de $47.733.333 (Agosto 02: frente a esta observación se corrige el valor reportado en la actividad 1600-15)</t>
  </si>
  <si>
    <t>Se cuenta con documento de avance de transversalización del enfoque de género del sector salud
El reporte de ejecución financiera corresponde al valor obligado y a la contratación y pagos realizados al tercer trimestre. El rezago de esta línea se debe a  disposiciones de la alta dirección,  que impactaron en la planeación que tenía la depedencia, para la  contratación del talento humano requerido para el año 2023.</t>
  </si>
  <si>
    <t>De acuerdo a la información reportada por la dependencia para el tercer trimestre de 2023 se reporta un cumplimiento de la meta física programada del 100% y de la meta financiera del 65%. // Por favor, revisar si es necesario utilizar los recursos financieros "no ejecutados" en los trimestres (1), (2) y (3) correspondientes con la Meta Financiera rezagadas trimestres (1), (2) y (3). // Por favor, revisar si los recursos no ejecutados en los trimestres (1), (2) y (3) se van a reprogramar para el trimestre (4).</t>
  </si>
  <si>
    <t>Se cuenta con informe final de seguimiento al proceso de transversalización del enfoque de género del sector salud</t>
  </si>
  <si>
    <t>El rezago en la ejecución financiera de esta línea. Obedeció a  disposiciones de la alta dirección,  que impactaron en la planeación que tenía la depedencia, para la  contratación del talento humano requerido para el año 2023.</t>
  </si>
  <si>
    <t>No se tenia programada meta pero si recursos, sin embargo, no se evidenció avance, por lo tanto, se sugiere realizar revisión y distribución de recursos.</t>
  </si>
  <si>
    <t xml:space="preserve">Se elabaron estudios previos, y se efectúa el trámite para la suscripción del Convenio con la organización indígena AIICO para el desarrollo de los espacios de articulación que garanticen el fortalecimiento de la Subcomisiónde de la MPC  </t>
  </si>
  <si>
    <t>En el proceso de dialogo con la MPC se definició que en el marco de la Consulta previa a la reforma a la Salud, algunos de los elementos a incluir en el Convenio se implmentarán en el marco de dicha consulta.</t>
  </si>
  <si>
    <t>La Oficina de Promoción Social no reporta cumplimiento de la meta física y financiera, por lo que se alerta si al finalizar el trimestre III no se evidencia avance fisico, se requiere formular plan de mejora conforme al procedimiento ASIP10: Planes de Mejora.Se recomienda redistribuir los recursos no ejecutados en los trimestres III y IV, y/o los  posiblemente proyectados que corren el riesgo de no ejecución, en una actividad que requiera de esos recursos para su cumplimiento.
Se solicita revisar la ejecución reportada de las actividades asociadas al CCP 1901-0300-23-0-1901018-02, debido a que en SIIF el valor de la obligaciones fue de $103.113.333 y la reportada de $47.733.333 (Agosto 02: frente a esta observación se corrige el valor reportado en la actividad 1600-15)</t>
  </si>
  <si>
    <t>Se cuenta con el informe de los espacios de articulación desarrollados a trarvés del contrato 621 de 2023, entre el MSPS y la organización indígena AICO, por medio de este convenio se han venido ejecutando los espacios de dialogo y concertación con la Subcomisión de Salud de la MPC</t>
  </si>
  <si>
    <t>Se prevee la ejecución del 100% de los recursos contratados, de acuerdo al plan operativo y plan de inversión del convenio.</t>
  </si>
  <si>
    <t xml:space="preserve">De acuerdo a la información reportada por la dependencia para el tercer trimestre de 2023 se reporta un cumplimiento de la meta física programada del 100% y de la meta financiera del 77% // Por favor, revisar si es necesario utilizar los recursos financieros "no ejecutados" en los trimestres (1), (2) y (3) correspondientes con la Meta Financiera rezagada en los trimestres (1), (2) y (3) // Por favor, revisar si los recursos no ejecutados en los trimestres (1), (2) y (3) se van a reprogramar para el trimestre (4). </t>
  </si>
  <si>
    <t>Se finalizaron las acciones previstas en el plan de acción concertado con la subcomisión de salud y ejecutadas por medio del convenio 621 de 2023</t>
  </si>
  <si>
    <t>No se evidencia cumplimiento de la meta programada, se sugiere elaborar un acción de mejora para dar cumplimiento a la meta.</t>
  </si>
  <si>
    <t>Por medio comuniación del día 10/3/2023, el MHCP señala que no es viable jurídicamente para el Minsiterio, emitir certificación de recaudo de los recursos y por consiguiente efectuar el trámite respectivo para la incorporación de los recursos donados por el Banco Mundial</t>
  </si>
  <si>
    <t>No se programó meta fisica y financiera para el trimestre.</t>
  </si>
  <si>
    <t>La actividad no cuenta con meta física programada para el tercer trimestre de 2023 // La actividad no cuenta con recursos programados en el tercer trimestre de 2023 // La actividad no cuenta con meta física programada para el tercer trimestre de 2023 // La actividad no cuenta con recursos programados en el tercer trimestre de 2023.</t>
  </si>
  <si>
    <t>No se tiene programación en el trimestre</t>
  </si>
  <si>
    <t>No se presenta avance de la meta programada, sin embargo, el avance financiero reportado es del 13,72%, por lo tanto, se sugiere revisar la distribución de recursos y relacionar las observaciones de cumplimiento.</t>
  </si>
  <si>
    <t>Se cuenta con informes de avance de la asistencia técnica brindada en modadlidad virtual y presencial, a las entidades territoriales correspondientes al primer y segundo trimestre de 2023</t>
  </si>
  <si>
    <t>Se cuenta con informe de avance de la asistencia técnica, sin embargo, la no contratación de la totalidad del talento humano, afectó el desarrollo de las asistencias técnicas a los territorios previstas en forma presencial, lo que conllevó a la baja ejecución de los recursos de la actividad. Se realizaron algunas asistencias técnicas complementarias en forma virtual, como medida de contigencia.</t>
  </si>
  <si>
    <t>La Oficina de Promoción Social  reporta cumplimiento de la meta física del trimestre II y la que se encontraba rezaga, con un avance de 15,69% de los recursos asignado; para el trimestre se programaron $309 millones y fue posible dar cumplimiento de la meta física, en tal sentido se recomienda redistribuir los recursos no ejecutados en los trimestres III y IV, y/o los  posiblemente proyectados que corren el riesgo de no ejecución, en una actividad que requiera de esos recursos para su cumplimiento, así como la revisión del  costeo y la planeación de recursos en el plan de acción.
Agosto: La OPS aclara que debido a la dificutades en materia de contratación, se vio afectada la ejecución financiera que fue soportada con la realización de asistencias tecnicas virtuales que permitió el cumplimiento de la meta fisica proyectada.</t>
  </si>
  <si>
    <t>Se cuenta con informe de las asistencias técnicas realizadas en el periodo, relacionadas con el fortalecimiento de las capacidades del talento humano en los territorios
Se adelantaron algunas asistencia técnicas presenciales, y se desarrrollaron estrategias de asistencia técnica virtual, para atender el plan anual de asistencia técnica y las demandas específicas de las entidades territoriales</t>
  </si>
  <si>
    <t xml:space="preserve">Una vez inicie ejecución del contrato, se programaran y realizaran las asistencias técnicas y eventos.
</t>
  </si>
  <si>
    <t>De acuerdo a la información reportada por la dependencia para el tercer trimestre de 2023, se reporta un cumplimiento de la meta física programada del 100% y de la meta financiera del 20% // Por favor, revisar si es necesario utilizar los recursos financieros "no ejecutados" en los trimestres (1), (2) y (3) correspondientes con la Meta Financiera rezagadas trimestres (1), (2) y (3) // Por favor, revisar si los recursos no ejecutados en los trimestres (1), (2) y (3) se van a reprogramar para el trimestre (4).)</t>
  </si>
  <si>
    <t>Se cuenta con informe final de la asistencia técnica brindada para el fortalecimiento de capacidades del talento humano de las E.T.</t>
  </si>
  <si>
    <t>Una vez se suscribe el contrato de tiquetes del MSPS, la dependencia programa y lleva a cabo  las asistencias técnicas posibles en el trimestre.</t>
  </si>
  <si>
    <t>No se presenta avance de la meta programada, sin embargo, el avance financiero reportado es del 23,31%, por lo tanto, se sugiere revisar la distribución de recursos y relacionar las observaciones de cumplimiento.</t>
  </si>
  <si>
    <t>Se cuenta con informe de avance consolidado del primer y segundo trimestre, del apoyo técnico realizado para el desarrollo de estrategias de fortalecimiento institucional</t>
  </si>
  <si>
    <t>La Oficina de Promoción Social  reporta cumplimiento de la meta física del trimestre II y la que se encontraba rezaga, con un avance de 48,34% de los recursos asignado; para el trimestre se programaron $446,94 millones y fue posible dar cumplimiento de la meta física, en tal sentido se recomienda redistribuir los recursos no ejecutados en los trimestres III y IV, y/o los  posiblemente proyectados que corren el riesgo de no ejecución, en una actividad que requiera de esos recursos para su cumplimiento, así como la revisión del  costeo y la planeación de recursos en el plan de acción.</t>
  </si>
  <si>
    <t>Se cuenta con informe de avance del apoyo ténico realizado para el desarrollo de estrategias de fortalecimiento institucional</t>
  </si>
  <si>
    <t>De acuerdo a la información reportada por la dependencia para el tercer trimestre de 2023, se reporta un cumplimiento de la meta física programada del 100% y de la meta financiera del 42% // Por favor, revisar si es necesario utilizar los recursos financieros "no ejecutados" en los trimestres (1), (2) y (3) correspondientes con la Meta Financiera rezagadas trimestres (1), (2) y (3) // Por favor, revisar si los recursos no ejecutados en los trimestres (1), (2) y (3) se van a reprogramar para el trimestre (4).</t>
  </si>
  <si>
    <t>Se cuenta con informe del apoyo ténico realizado para el desarrollo de estrategias de fortalecimiento institucional</t>
  </si>
  <si>
    <t>No se presentó avance de la meta y avance financiero programados, es importate, establecer una acción de mejora y revisar la distribución de recursos.</t>
  </si>
  <si>
    <t>En el proceso de dialogo y concertación con la Subcomisión de Salud de la MPC se define que se requerirá convenio a suscribir en el segundo semestre, al igual que con la Mesa Regional Amazónica</t>
  </si>
  <si>
    <t xml:space="preserve">La Oficina de Promoción Social no reporta cumplimiento de la meta física y financiera, por lo que se alerta si al finalizar el trimestre III no se evidencia avance fisico, se requiere formular plan de mejora conforme al procedimiento ASIP10: Planes de Mejora.
Se recomienda redistribuir los recursos no ejecutados en los trimestres III y IV, y/o los  posiblemente proyectados que corren el riesgo de no ejecución, en una actividad que requiera de esos recursos para su cumplimiento.
</t>
  </si>
  <si>
    <t>Se cuenta con informe de implementación gradual de los modelos.  En el presente año se suscribe el convenio 1198 de 2023, con ASOPASTOS para la formulación e implementación de su modelo de salud en el marco del SISPI. Igualmente, se viene avanzando en la formulación de estudios previos para implementar convenios en esta misma linea con las organizaciones AISO, UNIPA y Yanacona</t>
  </si>
  <si>
    <t>Se prevee la ejecución del 100% de los recursos contratados, de acuerdo al plan operativo y plan de inversión de los convenios.</t>
  </si>
  <si>
    <t xml:space="preserve">De acuerdo a la información reportada por la dependencia para el tercer trimestre de 2023 se reporta un cumplimiento de la meta física programada del 100% e incumplimiento de la meta financiera asociado a una ejecución del 0% // Por favor revisar si es necesario utilizar los recursos financieros "no ejecutados" en los trimestres (1), (2) y (3) correspondientes con la Meta Financiera rezagadas trimestres (1), (2) y (3) // Por favor revisar si los recursos no ejecutados en los trimestres (1), (2) y (3) se van a reprogramar para el trimestre (4). </t>
  </si>
  <si>
    <t>Se suscribieron convenios con las organizaciones asopastos, Yanacona y CRIHU, para la implementación de los modelos de salud propia los cuales se encuentran en formulación e implementación</t>
  </si>
  <si>
    <t>Debido a los procesos de concertación con las organizaciones no fue posible avanzar en la totalidad de los convenios programados para la vigencia.</t>
  </si>
  <si>
    <t>Para la vigencia 2024 se proyecta inciar la suscripción de los convenios en el tercer trimestre de la vigencia, por lo que se ralizara la planeacipon administrativa que se requiere para esto.</t>
  </si>
  <si>
    <t>No se presenta avance de la meta programada, sin embargo, el avance financiero reportado es del 23,39%, por lo tanto, se sugiere revisar la distribución de recursos y relacionar las observaciones de cumplimiento.</t>
  </si>
  <si>
    <t>Se cuenta con informe de avance de seguimiento a la implementación de acciones de inclusión del enfoque diferencial étnico, que da cuenta de las acciones realizadas a través del convenio No. 349 de 2022 (vigencias futuras), así como del Contrato 074 de 2023 por valor de 4.350 millones suscrito con el Consejo Comunitario de los Corregimientos de San Antonio y el Castillo.</t>
  </si>
  <si>
    <t>La Oficina de Promoción Social alcanza  cumplimiento de la meta física del trimestre del 100% y acumulada del 35%, ejecutando el 25,55% de los recursos financieros programados de $11.152 millones; fue posible dar cumplimiento de la meta física.
Se recomienda redistribuir los recursos no ejecutados en los trimestres III y IV, y/o los  posiblemente proyectados que corren el riesgo de no ejecución, en una actividad que requiera de esos recursos para su cumplimiento.</t>
  </si>
  <si>
    <t>Se cuenta con informe de avance de seguimiento a la implementación de acciones de inclusión del enfoque diferencial étnico, que da cuenta de las acciones realizadas a través del convenio No. 349 de 2022 (vigencias futuras), así como del Contrato 074 de 2023 por valor de 4.350 millones suscrito con el Consejo Comunitario de los Corregimientos de San Antonio y el Castillo. El contrato 074 de 2023, se encuentra en etapa de liquidación.</t>
  </si>
  <si>
    <t xml:space="preserve">Trámite de suscripción de convenios pendientes y ejecución conforme  a la contratación </t>
  </si>
  <si>
    <t xml:space="preserve">De acuerdo a la información reportada por la dependencia para el tercer trimestre de 2023, se reporta un cumplimiento de la meta física programada del 100% y de la meta financiera del 42% // Por favor, revisar si es necesario utilizar los recursos financieros "no ejecutados" en los trimestres (1), (2) y (3) correspondientes con la Meta Financiera rezagados trimestres (1), (2) y (3) // Por favor, revisar si los recursos no ejecutados en los trimestres (1), (2) y (3) se van a reprogramar para el trimestre (4). </t>
  </si>
  <si>
    <t>Se finalizo la ejecucion de los convenios 349 de 2023 permitio a la osociación de cabildos de caldas ASICAL en la formulación e implementación de su modelo de salud propia , 310 de 2023 permitio al cosejo indigena regional del cauca la formulación e implementación de su modelo de salud propia y se realizo la liquidación del contrato 074 de 2023 mediante el cual se realizo el proceso de validación territorial de lineamieno en salud de las comunidades NARP</t>
  </si>
  <si>
    <t>No se presenta avance de la meta programada, sin embargo, el avance financiero reportado es del 66,67%, por lo tanto, se sugiere revisar la distribución de recursos y relacionar las observaciones de cumplimiento.</t>
  </si>
  <si>
    <t>Se cuenta con informe de avance del aplicativo del programa inimputable e informe de cumplimiento de los lineamientos del programa por parte de las entidades territorilales.</t>
  </si>
  <si>
    <t>La Oficina de Promoción Social reportó cumplimiento de la meta fisica del trimestre, así como la meta rezagada del trimestre I, y ejecución financiera de 79,93%.
Se recomienda redistribuir los recursos no ejecutados en los trimestres III y IV.</t>
  </si>
  <si>
    <t>Se cuenta con el informe de la revisión de dos casos presentados por las Institucines Prestadoras de Servicios de Salud -IPS´S, respecto de las atención definidas en el lineamiento de ejecución de recursos y las acciones que se encuentra realizando este Ministerio al respecto.</t>
  </si>
  <si>
    <t>De acuerdo a la información reportada por la dependencia para el tercer trimestre de 2023, se reporta un cumplimiento de la meta física programada del 100% y de la meta financiera del 83% // Por favor, revisar si es necesario utilizar los recursos financieros "no ejecutados" en los trimestres (1), (2) y (3) correspondientes con la Meta Financiera rezagadas trimestres (1), (2) y (3) // Por favor, revisar si los recursos no ejecutados en los trimestres (1), (2) y (3) se van a reprogramar para el trimestre (4).</t>
  </si>
  <si>
    <t>Se realiza informe que da cuenta de las acciones realizadas por la E.T. para el cumplimiento de lineamientos técnicos, identificadas en  la asistencia técnica ralizada por parte del equipo del Grupo de Discapacidad-</t>
  </si>
  <si>
    <t>No se presenta avance de la meta programada, sin embargo, el avance financiero reportado es del 66,30%, por lo tanto, se sugiere revisar la distribución de recursos y relacionar las observaciones de cumplimiento.</t>
  </si>
  <si>
    <t>Se cuenta con informes trimestrales de las acciones de implementación del enfoque diferencial</t>
  </si>
  <si>
    <t>La Oficina de Promoción Social reportó cumplimiento de la meta fisica del trimestre, así como la meta rezagada del trimestre I, y ejecución financiera de 68,12%.
Se recomienda redistribuir los recursos no ejecutados en los trimestre I y II en los trimestres III y/o IV.</t>
  </si>
  <si>
    <t>Se cuenta con informe que da cuenta de las acciones de implementación del enfoque diferencial realizadas.</t>
  </si>
  <si>
    <t xml:space="preserve">De acuerdo a la información reportada por la dependencia para el tercer trimestre de 2023 se reporta un cumplimiento de la meta física programada del 100% y de la meta financiera del 52% // Por favor revisar si es necesario utilizar los recursos financieros "no ejecutados" en los trimestres (1), (2) y (3) correspondientes con la Meta Financiera rezagadas trimestres (1), (2) y (3) // Por favor revisar si los recursos no ejecutados en los trimestres (1), (2) y (3) se van a reprogramar para el trimestre (4). </t>
  </si>
  <si>
    <t>Se cuenta con informe que da cuenta de las acciones de implementación del enfoque diferencial realizadas en el cuarto trimestre</t>
  </si>
  <si>
    <t>No se presenta avance de la meta programada, sin embargo, el avance financiero reportado es del 24,39%, por lo tanto, se sugiere revisar la distribución de recursos y relacionar las observaciones de cumplimiento.</t>
  </si>
  <si>
    <t>Se cuenta con informe consolidaddo de avance de los documentos técnicos correspondientes al primer y segundo trimestre</t>
  </si>
  <si>
    <t>La Oficina de Promoción Social reportó cumplimiento de la meta fisica del trimestre, así como la meta rezagada del trimestre I, y ejecución financiera de 68,37%.
Se recomienda redistribuir los recursos no ejecutados en los trimestres III y/o IV.</t>
  </si>
  <si>
    <t>Se cuenta con informe de avance de los documentos de implementación del enfoque diferencial para habitantes de calle y personas mayores</t>
  </si>
  <si>
    <t xml:space="preserve">De acuerdo a la información reportada por la dependencia, se evidencia un cumplimiento de la meta física programada del 100% e incumplimiento de la meta financiera asociado a una ejecución del 0% y de la meta financiera del 79%. // Por favor revisar si es necesario utilizar los recursos financieros "no ejecutados" en los trimestres (1), (2) y (3) correspondientes con la Meta Financiera rezagadas trimestres (1), (2) y (3). // Por favor revisar si los recursos no ejecutados en los trimestres (1), (2) y (3) se van a reprogramar para el trimestre (4). </t>
  </si>
  <si>
    <t>Se avanzó en la consolidación del conceptos servicios sociales y servicios socio-sanitarios en el marco de la construcción del REPSSO y de los estándares, de igual forma se configuró una propuesta de clasificación de los servicios socio-sanitarios. En cuanto a la resolución de estampilla se avanza en los mecanismos de hacer la solicitud conforme a lo establecido en la ley 1950 de 2019, armonizado al nuevo plan de desarrollo 2022-2026</t>
  </si>
  <si>
    <t>Se realizar transferencias a las entidades territoriales mediante resolución 02196-2023 para la atención a población Inimputable según ley 65 de 1996</t>
  </si>
  <si>
    <t xml:space="preserve">La Oficina de Promoción Social reporta cumplimiento de 100% para la meta programada, y cumplimiento del 99,35% de ejecución financiera. </t>
  </si>
  <si>
    <t>Se cuenta con informe de seguimiento a la ejecución de recursos del programa inimputable.</t>
  </si>
  <si>
    <t>La Oficina de Promoción Social reportó cumplimiento de la meta fisica del trimestre, no se programaron recursos financiera, sin embargo se evidecia rezago de $163.122.420 los cuales deben redistribuirse.</t>
  </si>
  <si>
    <t>Se cuenta con informe de seguimiento a la ejecución de los recursos</t>
  </si>
  <si>
    <t xml:space="preserve">Para el trimestre no se tenia programada meta </t>
  </si>
  <si>
    <t xml:space="preserve">No ha sido posible llevar a cabo el cumplimiento de la acción, dado que los planes de acción mediante los cuales se implementan las Políticas de Envejecimiento y Vejez y la de Habitantes de la Calle no han sido expedidos, el primero, ya que la Vicepresidencia de la República nos tiene a la espera de una reunión en la que oficializarán la decisión frente a la participación en el plan de acción, teniendo en cuenta la presentación oficial de los decretos reglamentarios del Ministerio de la Igualdad y Equidad; el segundo, porque no ha sido expedido el acto administrativo mediante el cual se conforma la Comisión Intersectorial para el Desarrollo de la Política Pública Social para Habitantes de la Calle, el cual fue radicado a la Oficina Jurídica desde el pasado 28 de abril y hasta la fecha no se han recibido comentarios del proyecto. </t>
  </si>
  <si>
    <t>Se cuenta con proyecto de resolución de asignación de recursos para la implementación de la ficha de identificación y caracterización de personas habitantes de la calle</t>
  </si>
  <si>
    <t>La Oficina de Promoción Social realizó el análisis de viabilidad jurídica en cuento a la competencia de la dependencia para expedir el acto administrativo sobre la caracterización en salud para personas habitante de calle, encontrándose que se debía profundizar  en el alcance de la misma, en tal sentido, se logró la expedición del acto administrativo.</t>
  </si>
  <si>
    <t>Se cuenta con documento de recopilación de las actas correspondientes a las sesiones del Consejo Nacional de Persona Mayor.</t>
  </si>
  <si>
    <t>La Oficina de Promoción Social, reporta cumplimiento de la meta fisica programada, no proyectaron recursos financieros.</t>
  </si>
  <si>
    <t>Se cuenta con documento que recopila acta de sesión del Consejo Nacional de Personas Mayores</t>
  </si>
  <si>
    <t>De acuerdo a la información reportada por la dependencia para el tercer trimestre de 2023, se reporta un cumplimiento de la meta física del 100% // La actividad no cuenta con recursos programados para el tercer trimestre de 2023.</t>
  </si>
  <si>
    <t>Se cuenta con documento que recopila las actas de las sesiones del Consejo Nacional de Persona mayor</t>
  </si>
  <si>
    <t>No se cumplió con la meta del trimestre programado.</t>
  </si>
  <si>
    <t>En el mes de abril se expide la Resolución No. 652, mediante la cual se asignan recursos de concurrencia para la financiación de las  medidas de atención dirigidas a mujeres víctimas de la violencia</t>
  </si>
  <si>
    <t>La Oficina de Promoción Social, no programó metas para el segundo trimestre, sin embargo reporta que se asignaron $1.837.916.450 con la expedición de la Res. 652 de 2023, "Por la cual se efectúa una asignación de recursos (...) para garantizar la implementación y prestación de las medidas de atención a las mujeres victirnas de violencia", no obstante lo anterior, persiste el rezago de 66%.
Se recomienda redistribuir los recursos no ejecutados en los trimestres III y/o IV.</t>
  </si>
  <si>
    <t>Se cuenta con informe de avance que da cuenta de la implementación de las medidas de atención en los territorios con asignación de recursos en la presente  vigencia, y de las asistencias técnicas para el fortalecimiento a la implementación de las mismas.</t>
  </si>
  <si>
    <t>De acuerdo a la información reportada por la dependencia para el tercer trimestre de 2023 se reporta un cumplimiento de la meta fisica del 100% ////  La actividad no cuenta con recursos programados para el tercer trimestre de 2023.</t>
  </si>
  <si>
    <t>Se cuenta con informe de seguimiento a la implementación de las medidas de atención a mujeres víctimas de violencia. Se expide la Resolución 2189 de 26/12/2023 mediante la cual se asignan recursos por valor de $867.068.820</t>
  </si>
  <si>
    <t>Dado que las entidades territoriales no certificaban el cump.limiento de requisitos conforme a la Resolución de criterios de asignación, se expide la resolución con aquellas entidades que los cumpieron, de ahí el rec ursos asignado.</t>
  </si>
  <si>
    <t>Se cuenta con proyecto borrador de acto adtivo que contiene criterios para recobros y el de manual de buenas prácticas y requisitos sanitarios para operadores lógisticos.</t>
  </si>
  <si>
    <t>La Oficina de Promoción Social alcanza  cumplimiento de la meta física del trimestre de 75% y acumulada del 30%, no se programaron recursos financieros en el trimestre.</t>
  </si>
  <si>
    <t>Se cuenta con Informe de análisis de avances para proyección financiera, de provisión de sillas de ruedas.</t>
  </si>
  <si>
    <t>A la fecha no se ha radicado el proyecto de acto administrativo para la iclusión de la provisión de sillas de ruedas en MIPRES. Se ha venido requiriendo a la Oficina para la actualizacion e información adicional, sustento para el análisis y proyección  financiera. se ha realizado los avances de análisis y proyección  y las respectivas reuniones con la Dirección de Beneficios, Costos y Tarifas y los viceministerios, para poder contar con el aval financiero y la fuente del mismo.</t>
  </si>
  <si>
    <t>Finalizar mesas de trabajo sugeridas por el Viceministerio de Salud Pública y la definición de la fuente de financiación con el aval de los viceministros, a fin de radicar el correspondiente proyecto en la Dirección Jurídica</t>
  </si>
  <si>
    <t>De acuerdo a la información reportada por la dependencia para el tercer trimestre de 2023 se reporta un incumplimiento de la meta física asociado a una ejecución del 0% // De acuerdo a la información reportada por la dependencia para el tercer trimestre de 2023 se reporta un incumplimiento de la meta financiera asociado a una ejecución del 0% // Por favor revisar si es necesario utilizar los recursos financieros "no ejecutados" en los trimestres (1), (2) y (3) correspondientes con la Meta Financiera rezagada trimestres (1), (2) y (3) // Por favor revisar si los recursos no ejecutados en los trimestres (1), (2) y (3) se van a reprogramar para el trimestre (4).</t>
  </si>
  <si>
    <t>La Oficina de Promoción Social ha desarrollado el análisis técnico y la proyección financiera con el próposido de incluir las sillas de ruedas como tecnologías y servicios cubiertos por la UPC, trabajo conjunto con la Dirección de Regulación, Beneficios, Costos y Tarifas. No obstante, se ha orientado a que las sillas de ruedas puedan ser provisionadas a través de recobros, para lo cual se requiere complementar el análisis realizado, motivo por el cual no se suscribió el acto administrativo.</t>
  </si>
  <si>
    <t>En la Dirección de Epidemiología no se ha efectuado la contratación del profesional que lidera el tema, por lo cual no se ha dado cumplimiento a la meta programada para el trimestre</t>
  </si>
  <si>
    <t>Se brindará apoyo e insumos por parte de la Oficina, una vez se defina en la Dirección de Epidemiología y Demograría, el profesional que lidere el tema</t>
  </si>
  <si>
    <t xml:space="preserve">La Oficina de Promoción Social no reporta cumplimiento de la meta física, no se programaron recursos financieros
Se alerta que si al finalizar el trimestre III no se evidencia avance fisico, se requiere formular plan de mejora conforme al procedimiento ASIP10: Planes de Mejora.
</t>
  </si>
  <si>
    <t>No se cumple con la meta prevista para el trimestre, no se presenta matriz de avance, toda vez que el área de Epidemiologia a la fecha sólo ha dado respuesta a email suscrito por la Oficina de Promoción mediante el cual se hizo requerimiento respecto a la continuidad de este proceso. La OPS  envia confirmación de delegación, para el proceso de transición a la clasificación internacional de enfermedades CIE - 11. A la fecha no ha dado inicio a dicho trabajo</t>
  </si>
  <si>
    <t>El responsable de liderar el proceso de transición a CIE-11 está a cargo de la Dirección de Epidemiología y Demografía, dependencia que aún no ha dado inicio a dicho proceso</t>
  </si>
  <si>
    <t>Se brindará apoyo e insumos por parte de la Oficina, una vez que la Dirección de Epidemiología y Demografia, de inicio en esta vigencia, al proceso de transción a la clasificación internacional de enfermedades  CIE-11</t>
  </si>
  <si>
    <t>De acuerdo a la información reportada por la dependencia para el tercer trimestre de 2023 se reporta un incumplimiento de la meta física programada asociada a una ejecución del 0% // La actividad no cuenta con recursos programados para el tercer trimestre de 2023.</t>
  </si>
  <si>
    <t>En la presente vigencia, la Dirección de Epidemiología y Demografía, quien lidera este proceso, no dio continuidad al mismo, en tal sentido, la OPS no fue convocada para participar y dar los insumos respectivos. Por tal motivo, no se cumple con la meta del trimestre</t>
  </si>
  <si>
    <t>Se cuenta con la matriz de reporte de avance en la implementación del plan de trabajo propuesto para el Centro Colaborados de la OMS para la Familia Internacional de Funcionamiento, Discapacidad y Salud, correspondientes al primer y segundo trimestre</t>
  </si>
  <si>
    <t>La Oficina de Promoción Social reportó cumplimiento de la meta fisica del trimestre, así como la meta rezagada del trimestre I. No se programaron recursos financieros.</t>
  </si>
  <si>
    <t>Se cuenta con Informe de avance de tercer trimestre de 2023 del plan de trabajo propuesto para el Centro Colaborador de la Organización Mundial de la Salud -OMS- para la Familia Internacional de Clasificaciones en Colombia. Línea 3. Clasificación Internacional de Funcionamiento, Discapacidad y Salud -CIF - Actividades 2021-2025</t>
  </si>
  <si>
    <t xml:space="preserve">De acuerdo a la información reportada por la dependencia para el tercer trimestre de 2023, se reporta un cumplimiento de la meta física del 100% // La actividad no cuenta con recursos programados para el tercer trimestre de 2023 </t>
  </si>
  <si>
    <t>Se cuenta con reporte que da cuenta del avance de la implementación de la CIF, mediante la realización del procedimieto certificación de discapaciadad y Registro de Localización y Caracterización de las personas con Discapacidad</t>
  </si>
  <si>
    <t>La Oficina de Promoción Social mediante radicado No.  202316000157763 del 28/04/2023, remite a la Dirección Jurídica, el proyecto de acto administrativo para la creación y funcionamiento de la Comisión para el Desarrollo de la Política Intersectorial de Habitante de Calle. Aún no se han recibido observaciones al mismo</t>
  </si>
  <si>
    <t>La Oficina de Promoción Social hace hace trámite con la Dirección Jurídca de solicitud de concepto para el tránsito de las políticas públicas al Ministeiro de la Igualdad y Equidad.
Se adelanta la gestión de envío de comunicación suscrita por el Ministro de Salud y Protección Social, para realización de reuniones de coordinación y artículación de las políticas públicas de Habitante de Calle y de Envejecimiento y Vejez.
En tal sentido, no se cumple con la meta programada para el trimestre, dado que no se ha definido la competencia de la rectoría de la política pública de habitante de calle</t>
  </si>
  <si>
    <t xml:space="preserve">La Oficina de Promoción Social, mediante correo del 4/09/2023, ratifica a la Dirección Jurídica del MSPS, concepto sobre el tránsito de las políticas públicas de habitatne de calle y de Envejedimiento y Vejez, hacia el Ministerio de la Igualdad y Equidad. 
Mediante oficio con radicado 202316401722551 de fecha 28/08/2023 suscrito por el Ministro de Salud y Protección Social, dirigido a la Ministra de la Igualdad y Equidad, se solicita una reunión de coordinación y articulación entre las dos entidades para el seguimiento e implementación de los planes de acción de las políticas públicas de Envejecimiento y Vejez y de Habitante de Calle. </t>
  </si>
  <si>
    <t>De acuerdo a la información reportada por la dependencia para el tercer trimestre de 2023 se reporta un incumplimiento de la meta física asociado a una ejecución del 0% // La actividad no cuenta con recursos programados en el tercer trimestre de 2023, // Se debe aclarar de acuerdo a lo descrito en el apartado "OBSERVACIONES AL CUMPLIMIENTO", dado que actualmente el texto no deja claramente especificado el hecho concreto de que la meta no se cumplió y las zonas o motivos por los que no se cumplió la meta, asi como la respectiva acción de mejora.</t>
  </si>
  <si>
    <t>La ley 2281 de 2023 y el decreto 1075 de 2023 establecen que la Politica Publica de habitanza en calle pasa a ser coordinada por el Ministerio de Igualdad y Equidad. Se pierde competencia para la creación de subcomisión.  Se desarrollaron  reuniones 01/11/2023, 03/11/2023 y 15/11/2023 con dicha cartera. No se ha concretado ese proceso.</t>
  </si>
  <si>
    <t>Se cuenta con documento que da cuenta del costeo para la formulación de la politica pública de salud para las mujeres y se incluye en el nuevo proyecto de la dependencia, el producto y actividad para la formulación de la misma.</t>
  </si>
  <si>
    <t xml:space="preserve">La Oficina de Promoción Social  reporta cumplimiento de la meta física en un 50%, no se programaron recursos financieros.
</t>
  </si>
  <si>
    <t xml:space="preserve">No se tiene previsto para el trimestre meta fisica </t>
  </si>
  <si>
    <t xml:space="preserve">La actividad no cuenta con meta física programada para el tercer trimestre de 2023 // La actividad no cuenta con recursos programados en el tercer trimestre de 2023. </t>
  </si>
  <si>
    <t>Se gestionan $801´820.121 pesos para el 2024 a través del proyecto de inversión: Incorporación del enfoque diferencial para el goce efectivo del derecho a la salud y la promoción social, que potencien la seguridad humana y oportunidades de bienestar para las poblaciones en condición de vulnerabilidad,   para formular e implementar la política pública de igualdad de genero para el sector salud, ahora lladamo política de  Salud Plena para las Mujeres</t>
  </si>
  <si>
    <t>Se avanzo en la elaboración de los documentos tecnicos requeridos con la  planeación, contratación y ejeución de los contratos a traves de los cuales se prestara asistencia tecncia a las entidades territoriales y ESEs.
Se brindo asistencia técnica a los CRUES de los siguientes departamentos: Putumayo con borrador para general el proyecto en telecomunicaciones, Huila con asistencia técnica ante el MINTIC sobre la resolución la cual quedo con los cerros en otros municipios del departamento, Atlántico con asistencia técnica con respecto a proveedores para la compra de equipos de telecomunicaciones, Antioquia con asistencia técnica con el estudio de propagación para ubicar nuevos equipos de comunicaciones en el departamento, Córdoba, con asistencia técnica para el estudio de propagación en un nuevo cerro para instalar un equipo repetidor para el departamento, Tolima, Caldas, Risaralda, Quindío y Cundinamarca con la alerta por el volcán nevado del Ruiz</t>
  </si>
  <si>
    <t xml:space="preserve">Teniendo en cuenta la información reportada por la dependencia no se realizó avance fisisco, con relación al avance financiero se evidencia una ejecución de 32,93%, de acuerdo a lo mencionado y soportado en la informacion entregada las actividades se encuentran en ejecución. </t>
  </si>
  <si>
    <t xml:space="preserve">Esta actividad se cumplio con la asistencia tecnica brindada a:
1): LA GUAJIRA, municipios de Manaure, Maicao, Uribia y distrito de Riohacha en la: SECRETARIA DE SALUD DEPARTAMENTAL DE LA GUAJIRA. SECRETARIAS DE SALUD MUNICIPALES DE: RIOHACHA, MANAURE, MAICAO, URIBIA
EMPRESAS SOCIALES DEL ESTADO: 
-	ESE SAN JOSE DE MAICAO
-	ESE HOSPITAL PABON LOPEZ – MANAURE
-	ESE HOSPITAL NUESTRA SEÑORA DE LO PERPETUO SOCORRO DE URIBIA
-	ESE HOSPITAL NUESTRA SEÑORA DE LOS REMEDIOS DE RIOHACHA 
-	ESE HOSPITLA DE NAZARETH 
En marco de la emergencia en La Guajira por ola invernal y muerte de menores de cinco años por desnutrición y conforme a la resolución 723 de 2023 expedida por el Ministerio de Salud y Protección Social se realizaron mesas de trabajo  y asistencias técnicas a los diferentes actores del sistema de salud y seguridad social con el fin de socializar la  Resolución 723 de 2023, conformación de equipos interdisciplinarios en salud, articulación de equipos básicos de salud que operan en los municipios de Manaure, Uribia, Maicao, distrito de Riohacha  seguimiento a la ejecución y verificando el despliegue de los equipos interdisciplinarios de salud, así como asistencia técnica para la definición  del proceso de territorialización para su articulación.   
2)Reunion preparatoria simulacro nacional
3)Plan Sectorial en salud por actividad volcán nevado del Ruiz
4)Asistencia técnica de manejo clínico de los efectos potenciales de los gases volcánicos
Se consolida informe con las asistencias tecnicas generadas por la OGTED.
</t>
  </si>
  <si>
    <t>Con relación a la ejeución presupuestal, para este sengundo trimestre se realizo compromiso por un valor mayor a lo programado, por ende, el % de cumplimiento es del 90,26%.</t>
  </si>
  <si>
    <t xml:space="preserve">Teniendo en cuenta la información reportada por la dependencia se tuvo un avance fisisco de 100%, en la meta programada. Con relación al avance financiero se observa un avance financiero del 90,26% </t>
  </si>
  <si>
    <t>Para el III Trimestre 2023, se cumplio la meta con relación al informe de asistencias tecnicas realizadas a las IPS
Con relacion a la obligación esta fue del 90% respecto a lo programado, toda vez la ejecución esta directamente relacionada con la suscripción de contratos de prestación de servicios.</t>
  </si>
  <si>
    <t>La obligación de estos recursos corresponde al pago de Honorarios, por ende, esta sujeta al numero de contratistas con contrato vigente. Adicionalmente se presentan demoras administrativas en la radicación de nuevos procesos de contratación.</t>
  </si>
  <si>
    <t>Demoras en la radicación de documentos por parte de los futuros contratistas y declinación de procesos cuando estos ya estan listos para frima, situación que ha generado reprocesos en la planeación presupuestal y desgaste administrativo.</t>
  </si>
  <si>
    <t>Se esta dando plazos perentorios a las personas que estan en proceso de contratación, si estos no envian la información tal y como se requiere se declina el proceso.</t>
  </si>
  <si>
    <t xml:space="preserve">Teniendo en cuenta la información reportada por la dependencia se tuvo un avance fisisco de 100%, en la meta programada. Con relación al avance financiero se observa un avance financiero del 90% , por demoras en los procesos de contratación.  
</t>
  </si>
  <si>
    <t>Se brindo asistencia técnica en el Departamento de la Guajira, Cesar, Valle del Cauca, San Andres, Choco, Casanare, Antioquia y Nariño.</t>
  </si>
  <si>
    <t xml:space="preserve">Teniendo en cuenta la información reportada por la dependencia No se realizó avance fisisco. Con relación al avance financiero se evidencia una ejecución de 22,91%. De acuerdo a lo mencionado y soportado por la dependencia las actividades se encuentran en ejecución. </t>
  </si>
  <si>
    <t xml:space="preserve">Se dio cumplimiento a esta actividad, dado que todos los meses se ejecutan comisiones para apoyar las asistencias tecnicas en territorio.
Se efectuo consolidacion de las comisiones realizadas en este periodo.
</t>
  </si>
  <si>
    <t>Con relación a la ejeución presupuestal, para este sengundo trimestre se realizo compromiso por un valor mayor a lo programado, por ende, el % de cumplimiento es del 71,61%</t>
  </si>
  <si>
    <t>Teniendo en cuenta la información reportada por la dependencia se tuvo un avance fisisco de 100% en la meta programada. Con relación al avance financiero se observa un avance fisico del 71,61%</t>
  </si>
  <si>
    <t>Para el III Trimestre 2023, se cumplio la meta con relación a informes de comisiones efectudas. Con los recursos disponibles se priorizaron comisiones para asistencia tecncia en: Popayan, Quetame, Saravena, Caimito, Alvarado, Guayabetal, Tumaco, Riohacha, Bucaramanga, Suarez y Santander.
Con relacion a la obligación esta fue del 40%  toda vez que no habia sificiente disponibilidad presupuestal para programación de comisiones.</t>
  </si>
  <si>
    <t>Desde el mes de agosto no se contaba con suficientes recursos para tiquetes aereos, por ende, fue necesario priorizar las comisiones, esto se debe a la terminación del contracto actual y nuevo proceso de licitación publica para adjudicación, la cual segun información de la Subdirección Administrativa, responsable del proceso iniciara ejecución a partir del mes de noviembre.</t>
  </si>
  <si>
    <t>Demoras en los procesos contractuales</t>
  </si>
  <si>
    <t>Se solicitará al area encargada de realizar el proceso de suscripción, preveer la continuidad de este servicio, dado que es importante a la hora de materializar algunas actividades en territorio.</t>
  </si>
  <si>
    <t xml:space="preserve">Teniendo en cuenta la información reportada por la dependencia se tuvo un avance fisisco de 100% en la meta programada. Con relación al avance financiero se observa un avance fisico del 40%, debido a las demoras en los procesos de contratación. </t>
  </si>
  <si>
    <t>Realizar de manera oportuna la actualización con la respectiva reprogramación de recursos y metas del plan de acción.</t>
  </si>
  <si>
    <t xml:space="preserve">Se realizo la formulación Plan de trabajo y coordinación articulación con cooperantes (CICR, OPS y CRC) en temas de Misión Medica.
Se llevo a cabo la actualización y seguimiento del registro nacional oficial de Misión Medica, Base de datos reporte de Incidentes e infracciones. 
Se brindo asistencia tecnica para el apoyo en la organización, coordinación y realización de la Mesa departamental Misión Medica, en: Sucre /Sincelejo y San Onofre , Antioquia, Tolima, Bolívar, Cartagena , Nariño. Antioquia, Antioquia y bajo cauca Antioqueño.
Se realizo la Mesa Nacional de Mision Medica en Bogotá-
Se  realizo sensibilización y pedagogía implementación del programa de Misión Medica y emblematización de personal, insumos, infraestructura hospitalaria y vehículos de transporte asistencial , en los departamentos de: Antioquia, Córdoba, Valle del Cauca, Putumayo, Huila. 
Se realizo Apoyo a la articulación con Actividades de Acción Integral Armada Nacional de Colombia, jornadas de salud territoriales- proyección 2023.  
Se llevo a cabo la Organización del Taller de Misión Medica a fin de fortalecer capacidades del personal OGTED en el desarrollo de conocimientos integrados y saberes necesarios para actuar frente a las problemáticas del contexto en los temas de Misión Medica.
En articulación con CICR Verificación e implantación de piloto del modelo de ASPS Autogestión de Seguridad para el personal de Salud cuyo objetivo es: Disminuir la vulnerabilidad frente a la violencia del personal de salud, a través de la adopción de mecanismos de gestión del riesgo (conocimiento, reducción y manejo) 
Se han realizado reuniones tecnicas  para el desarrollo del aplicativo para Misión Medica 
</t>
  </si>
  <si>
    <t xml:space="preserve">Esta actividad no tiene meta propuesta para este trimestre </t>
  </si>
  <si>
    <t>Se dio cumplimiento a esta actividad con relación a la prestación de asistencia tecnica en temas de Misión Medica,asi: 
1)Reunión preparatoria para la instalación de la mesa departamental de Misión Medica del Meta, con la gerente de prestación de servicios en salud de la Secretaria de salud-Meta, para Fortalecer la protección y respeto a la Misión Médica según las disposiciones nacionales e internacionales.
2)Apoyo técnico a CRUE Cauca, acciones de fortalecimiento capacitación del personal profesional del CRUE y articulación con el CICR donde se adelanta mesa de trabajo con coordinadores de la IPS Indígena CRIC
3) Participación en la mesa técnica para articular acciones interinstitucionales para las condiciones de habitabilidad y seguridad social de firmantes de paz.
4) Apoyo Mesa departamental Misión Medica Meta
Preparación reunión expertos Sistema de información Misión Medica
5)Apoyo en la coordinación y preparación Mesa de Misión Medica Bogotá con la Secretaria Distrital de Salud.
6)Asistencia técnica CRUE Sucre
7)MESA TECNICA Nacional Seguimiento Encuentro Regional Andina Oriental, Norte de Santander, Santander, Arauca, Cesar, Casanare, Boyacá – Cubara, ESE Tibú, ESE Abrego, ESE Ocaña
8)Articulación acciones en el marco de Misión Medica en resolución de conflictos y acompañamiento psicosocial con enfoque Étnico, Casa Bacata, situación Comunidad Emberá
9)Mesa de trabajo situación el Bagre -Antioquia, resolución de conflictos y coordinación para acompañamiento psicosocial
10)Encuentro regional ANDINA ORIENTAL de CRUEs a fin de realizar apoyo técnico y fortalecer la línea de protección al personal sanitario y el respeto la Misión Médica. Invitados: Norte de Santander, Santander, Arauca, Cesar, Casanare y Boyacá (Cubara) personal sanitario de ESE: Tibú.
11)Encuentro regional Misión Medica Zona Pacifico de CRUEs a fin de realizar apoyo técnico y fortalecer la línea de protección al personal sanitario y el respeto la Misión Médica. Invitados: Nariño, Valle del Cauca, Choco, Buenaventura, Cauca</t>
  </si>
  <si>
    <t xml:space="preserve">La ejecución presupuestal asignada a esta actividad, sera ejecutada a través del Convenio de Cooperación Tecnica con la Organización Panamericana de la Salud - OPS. Este tramite contractual fue radicado en el mes de junio al Grupo de Gestión Contractual para revisión y tramite pertinente. </t>
  </si>
  <si>
    <t xml:space="preserve">La OPS, es una organizacion internacional, por ende, la oficina princial de Nueva York, debe validar los estudios previos antes de la radicación del proceso, esta actividad demoro un mes, motivo por el cual el proceso precontractual es mas lento. </t>
  </si>
  <si>
    <t xml:space="preserve">Realizar seguimiento al Grupo de Gestión Contractual para garantizar la suscripción del convenio. </t>
  </si>
  <si>
    <t>Teniendo en cuenta la información reportada por la dependencia se tuvo un avance fisisco de 100% en la meta programada. Con relación al avance financiero se informa por parte de la dependencia que esta se deasrrollará mediante las realización de un convenio  de Cooperación Tecnica con la Organización Panamericana de la Salud - OPS.</t>
  </si>
  <si>
    <t>Esta actividad no estaba programada para este trimestre.</t>
  </si>
  <si>
    <t>Teniendo en cuenta la información reportada por la dependencia, la actividad no tuvo metas programdas para este periodo.</t>
  </si>
  <si>
    <t>La OPS, no realizo la firma del convenio para el mes de octubre, dado inconformidades en la minuta de este y la no aprobación de la misma por la sede Washington.</t>
  </si>
  <si>
    <t>Se esta realizando un tramite de traslado por de $ 31,983,000,000 de recursos de inversion al rubro de funcionamiento "Apoyo a programas" motivo por el cual el presupuesto disponible se encuentra bloqueado.</t>
  </si>
  <si>
    <t>Estos recursos se encuentran bloqueados en SIIF Nación, dado que desde el mes de febrero el Ministerio gestiono ante el Ministerio de Hacienda, el traslado de los recursos de inversión al rubro de funcionamiento "Apoyo a programas" a la fecha está en proceso de aprobación en el Congreso.</t>
  </si>
  <si>
    <t>Una  vez se ajuste el decreto de presupuesto, esta actividad se eliminara del PA.</t>
  </si>
  <si>
    <t>De acuerdo a la información entregada por la dependencia, esta actividad no tiene acciones para el trimestre. actualmente se informa que el dinero asignado se encuentra bloqueado</t>
  </si>
  <si>
    <t>Este tramite depende de la expedición del Decreto a través del cual se distribuyen los recursos que fueron aprobados para adicion al Sector Salud.</t>
  </si>
  <si>
    <t>Una vez se tenga certeza de la incorporación de recursos a este rubro, se realizará programación para asignaciónes.</t>
  </si>
  <si>
    <t xml:space="preserve">De acuerdo a la información entregada por la dependencia, esta actividad no tiene acciones para el trimestre. actualmente se se esta a la espera del decreto que asigne los recursos al rubro de funcionamiento "apoyo a programas" </t>
  </si>
  <si>
    <t xml:space="preserve">En el segundo semestre del 2023, se emitió la Ley 2299 de 2023, la cual efectuó modificaciones al presupuesto General de La Nación para la vigencia fiscal de la misma anualidad, en la cual se efectuo el traslado de $31,983,000,000 del proyecto de inversión al rubro de funacionamiento  A-03-03-02-002 Apoyo a Programas de Desarrollo de la Ley 100 de 1993. Por ende, esta actividad no tiene recursos asignados por inversión. </t>
  </si>
  <si>
    <t>Demoras en emisión de la Ley que efectuo modificaciones al presupuesto general asignado al Ministerio.</t>
  </si>
  <si>
    <t>Se solicitará modificación al plan de acción para eliminar dicha actividad.</t>
  </si>
  <si>
    <t>Esta actividad no fue objeto de ejecución dado que los recursos asosiados fueron transladados a rubros de funcionamiento.</t>
  </si>
  <si>
    <t xml:space="preserve">Se realizo la Implementación de las metodologías ISH, INGRID-H y STAR-H) en el Hospital San José,  Popayan
Hospital Oriental de la Orinoquía, Yopal
Hospital San Cristobal - Cienaga Magdalena
</t>
  </si>
  <si>
    <t>De acuerdo a la información remitida por la dependencia se realizaron actividades; sin embargo no se tiene meta programada para este trimestre</t>
  </si>
  <si>
    <t xml:space="preserve"> En el periodo del mes de Junio no se realizaron actividades correspondientes a la Evaluación de ISH. Está pendiente la programación para el mes de Julio y agosto de las evaluaciones a los 25 hospitales de la zona de influencia del VNR y los 7 hospitales priorizados cuya evaluación estará a cargo de los equipos del MSPS; Está pendiente la integración de esta información con el área de Prestación de Servicios por parte del coordinador de emergencias Pier Nicolás Gonzalez</t>
  </si>
  <si>
    <t xml:space="preserve">Las personas encargadas de realizar la aplicación del ISH, terminaron contrato el 30 de abril, adicionalmente para el mes de mayo no se tenian recursos disponibles para comisiones, situación que afecto la programación de esta actividad.
</t>
  </si>
  <si>
    <t xml:space="preserve">
Se espera la incorporación de tres (3) personas mas para el mes de julio, con el fin de garantizar la aplicación del ISH en los 25 Hospitales programados y determinar la asignación de los recursos.
Se realizará modificación al plan de acción, para reprogramar la meta al 4 trimestre, con el fin de dar cumplimiento a lo establecido al proyecto de inversión.</t>
  </si>
  <si>
    <t>De acuerdo a la información remitida por la dependencia No se tiene avance fisico ni Financiero. Toda vez que no se lograrón realizar procesos de contractuales. Se recomienda a la dependencia realizar acciones o un plan de mejora para  avanzar con las metas programadas.</t>
  </si>
  <si>
    <t>Esta actividad no estaba programada para este trimestre.Sin embargo, se realizo avance con relación a la evaluación del ISH de Nazaterh, esto con el fin de realizar transferecnia de recursos en el mes de noviembre.</t>
  </si>
  <si>
    <t xml:space="preserve">La meta anual programada en la vigencia 2022, se definió en 1 informe que daba cuenta de 60 asistencias técnicas (meta proyecto de inversión) con relación a “Servicio de asistencia técnica a instituciones prestadoras de Servicio de salud”  de otra parte se programaron 150 millones de pesos para apoyar la implementación del plan de intervención para el mejoramiento del índice de Seguridad Hospitalaria - ISH, esto como resultado de la evaluación del ISH realizada a las ESES para mejorar aspectos directamente asociados con la gestión del riesgo, ejecución que se realiza a través de transferencia.
En ese orden de ideas, el cumplimiento físico de las 60 asistencias técnicas se realizó durante toda la vigencia 2023, esto a través de contratos de prestación de servicios que se comprometieron a través de otras actividades de asistencia técnica del proyecto. Con relación a los recursos, estos fueron asignados a través de la resolución 2277 del 28 de diciembre 2023 – Hospital Francisco Valderrama. 
</t>
  </si>
  <si>
    <t>No se evidencias factores externos</t>
  </si>
  <si>
    <t>Realizar de manera oportuna la actualización con la respectiva reprogramación de recursos y metas del plan de acción.
Para este caso puntual, la ejeución ppt estaba programada a una actividad distinta a servicios de asistencia tecnica.</t>
  </si>
  <si>
    <t>Se visito el CRUE en el departamento de San Andres con el fin de superar la falla técnica con el equipo repetidor el cual se solucionó, de igual forma se reorganizaron los equipos radios bases en el CRUE; se visitó también el Hospital en el Municipio de Providencia con el fin de instalar el equipo repetidor el cual no se pudo ya que no hay un espacio en ninguno de los cerros para instalar dicho equipo; también se requiere tener frecuencias asignadas por MINTIC para instalarlo; se esta gestionando con la empresa de Telefonía celular CLARO dicho apoyo para ubicar el equipo repetidor en el cerro la Loma, estamos pendiente de la respuesta a dicho oficio, esta visita se realizo con recursos de MINSALUD. También se visitó el departamento de la Guajira (la Alta Guajira) para diagnosticar el estado de la red de telecomunicaciones la cual se encuentra en deterioro, los recursos económicos los aporto OPS.</t>
  </si>
  <si>
    <t>De acuerdo a la información remitida por la dependencia se realizaron actividades; sin embargo para el trimestre evaluado no se tiene meta programada para este trimestre</t>
  </si>
  <si>
    <t xml:space="preserve">Se dio cumplimiento a esta actividad, con la asistencia tecnica brindada a:
1)Emergencia en la Kemberdé:Se apoyó la formulación y diagnóstico de las adecuaciones del puesto de salud en el resguardo de GITO DOKABU, localidad de Kemberdé en el departamento de Risaralda. Incluye presupuesto de obras y dotaciones de equipos par funcionamiento de medicina ortodoxa y medicina tradicional (Embera-Catío)
2)Pizarro - Choco: Se continuó el apoyo con ocasión de la emergencia en Pizarro (solicitud hecha por la OGTED a MSF que no pudieron atender. Para la primera solicitud MSF si pudo prestar asistencia)
3)Se apoya a la OGTED en reuniones presenciales en la sala de crisis por el cambio de alerta presentada por el Volcán Nevado del Ruiz.
3) Se actualiza el inventario en físico de los elementos de telecomunicaciones que se encuentran en el almacén del MSPS ubicado en la zona franca. 
4)Se envían equipos de telecomunicaciones a los departamentos de Caldas, Tolima, Quindío y Cundinamarca, esto con el fin de apoyar las actividades y requerimientos solicitados por dichas Secretarias de Salud y CRUES con el fortalecimiento por la alerta presentada por la activación del Volcán Nevado del Ruiz, se realiza actividad programada por MSPS con el programa en BICI AL TRABAJO.
</t>
  </si>
  <si>
    <t>No se efectuo ejecución de recursos, dado que contratistas asociados a otras lineas del proyecto, realizaron apoyo en el avance de esta actividad.
Sin embargo, tenemos avance fisico.</t>
  </si>
  <si>
    <t xml:space="preserve">Dificultad con el proceso de contratación del mes de abril, dado que se efectuo un recorte en el numero de personas vinculadas a la OGTED. Por ende, fue necesario que para este periodo los contratistas con contrato vigente hasta diciembre  apoyaran varias actividades. </t>
  </si>
  <si>
    <t>Para el mes de julio se proyecta contratación de nuevos contratistas, que apoyarán esta actividad con los recursos asignados.
Se realizará modificación al plan de acción, para reprogramar la meta al 4 trimestre, con el fin de dar cumplimiento a lo establecido al proyecto de inversión.</t>
  </si>
  <si>
    <t xml:space="preserve">De acuerdo a la información remitida por la dependencia se evidencia un porcentaje de ejecución fisica del 100%. Con relación al a vance financiero  se evidencia la no ejecución de recurosos toda vez que existieron inconvenientes en los procesos contractuales. </t>
  </si>
  <si>
    <t>Se efectua cumplimiento con relación al informe de asistencias tecnicas realizadas a los CRUE.
Con relación a la ejeución presupuestal, esta esta sujeta a la suscripcion de contratos de prestacion de servicios, para el mes de septiembre se suscribieron cuatro, por ende, se evidenciará avance en la obligación solo hasta el ultimo trimestre del año.</t>
  </si>
  <si>
    <t xml:space="preserve">Demoras en los tramite precontractuales para la suscripción de contratos de prestación de servicios. </t>
  </si>
  <si>
    <t>Demoras en la radicación de documentos por parte de los futuros contratistas y declinación de procesos cuando estos ya estan listos para frima, situación que ha generado reprocesos en la pleneación presupuestal y desgaste administrativo.</t>
  </si>
  <si>
    <t xml:space="preserve">Teniendo en cuenta la información reportada por la dependencia se tuvo un avance fisisco de 100% en la meta programada. Con relación al avance financiero se observa un avance fisico del 10%, debido a las demoras en los procesos de contratación. </t>
  </si>
  <si>
    <t>En el caso de los contratos de prestación de servicos, se afecta la obligación cuando estos no radican de manera oportuna las cuentas de cobro para el pago.</t>
  </si>
  <si>
    <t xml:space="preserve">Esta actividad no se ejecutará toda vez que  NO fueron asignados recursos al Programa Emergencia Sanitaria en el presupuesto de la vigencia (Decreto 2590 de 23 de diciembre de 2023).  </t>
  </si>
  <si>
    <t xml:space="preserve"> NO fueron asignados recursos al Programa Emergencia Sanitaria en el presupuesto de la vigencia (Decreto 2590 de 23 de diciembre de 2023).  </t>
  </si>
  <si>
    <t xml:space="preserve"> Se efectuó solicitud de asignación de recursos en la proxima adición presupuestal.  </t>
  </si>
  <si>
    <t xml:space="preserve"> Se efectuó solicitud de asignación de recursos en la proxima adición presupuestal.
Una vez se expida el Decreto de asignación de recursos por parte del Ministerio de Hacienda, se reprogramará la actividad en el plan de acción.</t>
  </si>
  <si>
    <t xml:space="preserve">Se realizará priorizacion de proyectos para cofinanción según lineamientos de la Resolución 555 de 2022, y disponibildiad presupuestal por parte de Minsalud. </t>
  </si>
  <si>
    <t>Esta acticvidad no tiene avance fisico ni financiero toda vez que se solicitó la asignación de recursos para la proxima vigencia presupuestal. Se recomienda a la dependencia realizar acciones tendientes a mejorar el cumplimiento de las metas planteadas conforme los lineamientos establecidos en el procedimiento ASIP10 Planes de Mejora</t>
  </si>
  <si>
    <t xml:space="preserve">"En el segundo semestre del 2023, se emitió la Ley 2299 de 2023, la cual efectuó modificaciones al presupuesto General de La Nación para la vigencia fiscal de la misma anualidad, adicionado  la suma de DIECISÉIS BILLONES NOVECIENTOS VEINTINUEVE MIL CUATROCIENTOS CINCO MILLONES QUINIENTOS SETENTA Y NUEVE MIL OCHOCIENTOS CINCUENTA Y CINCO PESOS ($16.929.405.579.855), de los cuales le corresponde al Ministerio de Salud y Protección Social ($2.232.072.000.000).
Los anteriores recursos fueron distribuidos mediante Decreto 1234 del 25 de julio de 2023, indicándose adición al Rubro  A-03-03-02-002 Apoyo a Programas de Desarrollo de la Ley 100 de 1993 por valor de $231.983.000.000. Posteriormente a través de Resolución 1217 del 01 de agosto de 2023, se efectuó traslado presupuestal del Rubro A-03-03-04-052 Aseguramiento, Reclamaciones y Servicios Integrales en Salud, (Ley 100 de 10093 y Decreto 780 de 2016) al Rubro A-03-03-02-002 Apoyo a Programas de Desarrollo de la Ley 100 de 1993 por valor de $1.000.000.000.000.
En este orden de ideas, el valor total asignado al Rubro Apóyo a programas corresponde a $1,291,983,000,000, de los cuales en el mes de septiembre se realizo traslado de mil millones al rubro de gastos generales, Subdireccion Financiera, dejando un total de apropiación de $ 1,230,983,000,000. Estos recursos fueron objeto de redistribución interna para su ejecución, se hizo una asignación de ejecución a la OGTED por valor de $ 96,333,600,000 para cofinanciación de ambulancias.
</t>
  </si>
  <si>
    <t>Demoras por parte de las ESES para allegar los documentos requeridos para tramite de pago.</t>
  </si>
  <si>
    <t>Se solicitará a las areas encargadas de realizar tramite de transferencias efectuar las acciones necesarias con el fin evidenciar compromisos en los recursos.</t>
  </si>
  <si>
    <t xml:space="preserve">Teniendo en cuenta la información reportada por la dependencia se tuvo un avance fisisco de 100% en la meta programada. Con relación al avance financiero se observa que este no tuvo ningun avance. debido a retrazos administrativos.  </t>
  </si>
  <si>
    <t xml:space="preserve">La meta anual programada en la vigencia 2022, se definió en 4 informes que daban cuenta de 4 asignaciones de recursos en el marco de la Resolución 555 de 2022, es decir una asignación por cada trimestre, las cuales debían ejecutar el 100% de recursos asignados. En el momento de la programación del plan de acción (diciembre 2022) se proyectó una asignación de 47.853 mil millones de pesos, los cuales no fueron asignados en la ley de presupuesto para la vigencia 2023, motivo por el cual en el I y II trimestre del año, no fue posible realizar asignación y por ende, cumplir con lo programado.
Sin embargo, a través de la expedición de la Ley 2299 de 2023 de modificación del presupuesto para la vigencia 2023 para el tercer trimestre del 2023 se incorporaron recursos al Rubro A-03-03-02-002 Apoyo a Programas de Desarrollo de la Ley 100 de 1993 por valor de $231.983.000.000, posteriormente se efecto traslado presupuestal de 1 billón de pesos, para una asignación total de 1 billón 231 mil millones de pesos. Los cuales se distribuyeron entre la Dirección de Prestación de Servicios y Atención Primaria, Dirección de Promoción Social y Ofician de Gestión Territorial Emergencias y Desastres. 
Dadas las dinámicas de la ejecución, necesidades y priorización efectuada por el MSPS, para el III trimestre de 2023, se le asigno a esta oficina 78.342 millones. 
Con relación al IV trimestre 2023, se realizaron 10 Resoluciones de asignación por un valor de 77.945 mil millones de pesos, con lo cual se ejecutó un 99.7% de los recursos asignados a la OGTED. 
</t>
  </si>
  <si>
    <t>Limitación del uso presupuestal del Rubro, situación que demoro la ejecución de los recursos, dado que se realizaron varios tramites con MinHacienda para ejecutar recursos a través de compras y contratos.</t>
  </si>
  <si>
    <t>El Rubro no tenia recursos disponibles durante el 1 semestre del 2023. Por ende, no se realizaron asignaciones en dicho periodo.</t>
  </si>
  <si>
    <t xml:space="preserve">Se llevo a cabo el comite CAAR para la  Asignación de recursos a las Empresas Sociales del Estado de Municipios donde se ubican los antiguos espacios territoriales de capacitación y reincorporación para la ejecución de esquemas de salud complementarios, por valor de $ 2.091.366.219,00. La Resolución para efectos de desembolso se encuntra en revisión por parte del area juridica y firma de Secretaria General. </t>
  </si>
  <si>
    <t>Teniendo en cuenta la información reportada por la dependencia se tiene un avance fisico de 100%. con relación a avance financiero no se reporta ejecución debido a que esta en revision el acto administrativo para realizar el desembolso</t>
  </si>
  <si>
    <t>Se dio cumplimiento a esta actividad asi:
1) Resolución 601 del 21 de abril 2023, por valor de $ 2,091,366,219 destinados a veinticuatro (24) Empresas Sociales del Estado, para garantizar los esquemas de salud y el despliegue de vehículos de Transporte Asistencial Básico
(TAB), conforme lo previsto en el Acta 141 del 9 de febrero de 2023 del Consejo Nacional de Reincorporación — CNR, el "Documento técnico para la ejecución de los recursos asignados a las ESE para el apoyo de los esquemas de salud dispuestos en los antiguos espacios territoriales de capacitación y reincorporación -ETCR vigencia 2023" 
2) Resolución 723 del 18 de mayo 2023, por valor de $9,189,034,976 destinados a cuatro (4) Empresas Sociales del Estado, para hacer efectivo el despliegue de los equipos interdisciplinarios en salud en los términos del "Documento Técnico para el despliegue de equipos interdisciplinarios para la atención de las personas, familias y comunidades Wayúu en los municipios de Maicao, Manaure, Uribia y el Distrito de Riohacha del departamento de La Guajira". (De esta Resolución 
3) Resolución 951 del 15 de junio de 2023, por valor de $540,000,000 destinados a dos (2) ESE, para la cofinanciación del
proyecto presentado por la ESE Hospital Manuel Elkin Patarroyo de Santa Rosa del Sur (Bolívar) "adquisición de una ambulancia terrestre tipo TAB para fortalecer el servicio de transporte básico en la zona rural de municipio de Santa Rosa del Sur Bolívar" y el
presentado por la ESE Hospital San Francisco de Ciénaga de Oro (Córdoba) "Dotación de ambulancias de transporte asistencia básico TAB para la ESE Hospital San Francisco de Ciénaga de Oro Córdoba". Vale la pena mencionar que Santa Rosa del Sur no se ha efectuado el pago por valor de $270,000,000.
Para el II trimestre 2023, el compromiso fue mayor a lo programado por ende, el % de cumplimiento es mayor.</t>
  </si>
  <si>
    <t xml:space="preserve">Teniendo en cuenta la información reportada por la dependencia se tuvo un avance fisisco de 100% en la meta programada. Con relación al avance financiero se evidencia una ejecución del 379.25%, debido al pago de resoluciones producto del avance de las metas en cumplimiento de la resolucion 723 del 2023. </t>
  </si>
  <si>
    <t>En el segundo trimestre no se efectuo asignación de recursos, a la ESE HOSPITAL  MANUEL ELKIN PATARROYO DE SANTA ROSA DEL SUR - BOLIVAR por valor de $270,000,000 a traves de la Resolucion 951 de 2023. 
Vale la pena mencionar que a corte 30 de septiembre, este rubro tiene un compromiso y obligación del 92%</t>
  </si>
  <si>
    <t xml:space="preserve">Teniendo en cuenta la información reportada por la dependencia se tuvo un avance fisisco de 100% en la meta programada. Con relación al avance financiero se observa un avance del 9%.  </t>
  </si>
  <si>
    <t xml:space="preserve">La meta anual programada en la vigencia 2022, se definió en 4 informes que daban cuenta de 4 asignaciones de recursos en el marco de la Resolución 555 de 2022, es decir una asignación por cada trimestre, las cuales debían ejecutar el 100% de recursos asignados. En el momento de la programación del plan de acción (diciembre 2022) se proyectó una asignación de 12.182 mil millones de pesos, de los cuales realmente se asignaron 12.844 millones de pesos.
En este orden de ideas, se dio cumplimiento a la programación física con relación a la asignación por cada trimestre con una ejecución de 12.840 millones de pesos, equivalente al 99.96% de los recursos asignados para la vigencia 2023. 
Con relación al cuarto trimestre, en diciembre de 2023 se realizó asignación de 765 millones de pesos a través de la Resolución 2113 de 2023, para los Departamento de Boyacá y Tolima. Con lo cual se ejecutó el 99,96% de los recursos asignados para la vigencia 2024. Sin embargo, la ESE no allego de manera oportuna los documentos necesarios para radicar la cuenta y que dichos recursos se obligaran, motivo por el cual no se evidencia avance en el reporte a pesar de que se efecto el compromiso.
</t>
  </si>
  <si>
    <t xml:space="preserve">La OGTED a traves de radicado 202317000485463 de fecha 18 de diciembre, remitio documentos para efectuar la respectiva obligación de los mismos. Sin embargo, previa verificación del reporte de SIFF Nación a fecha 31 de diciembre no se registra obligación. </t>
  </si>
  <si>
    <t xml:space="preserve">La meta y ejecución de recursos se cumplio, por ende no hay factores externos de incumplimiento. </t>
  </si>
  <si>
    <t>En este periodo No se realizo la programación de comite CAAR para la asignación de recursos dado que para el primer trimestre del año los proyectos se encuntran en proceso de actualización y viabilización.</t>
  </si>
  <si>
    <t>No se realizo la programación de comite CAAR para la asignación de recursos dado que para el primer trimestre del año los proyectos se encuntran en proceso de actualización y viabilización.</t>
  </si>
  <si>
    <t>Teniendo en cuenta la información reportada por la dependencia No se tuvo avance fisico ni financiero debido a que  no se realizó programación de comite de la CAAR, para vibilización y actualizacion de proyectos.  No se tuvo meta para este periodo</t>
  </si>
  <si>
    <t xml:space="preserve">Se dio cumplimiento a esta actividad asi:
1) Resolución 723 del 18 de mayo 2023, por valor de $4,509,152,880 destinados a la Empresas Sociales del Estado, Nuestra Señora de los Remedios - Riohacha, para hacer efectivo el despliegue de los equipos interdisciplinarios en salud en los términos del "Documento Técnico para el despliegue de equipos interdisciplinarios para la atención de las personas, familias y comunidades Wayúu en los municipios de Maicao, Manaure, Uribia y el Distrito de Riohacha del departamento de La Guajira". 
Para el II trimestre 2023, el compromiso fue mayor a lo programado por ende, el % de cumplimiento es mayor.
</t>
  </si>
  <si>
    <t xml:space="preserve">Teniendo en cuenta la información reportada por la dependencia se tuvo un avance fisisco de 100% en la meta programada. Con relación al avance financiero se evidencia una ejecución del 100.20%, producto del avance de las metas en cumplimiento de la resolucion 723 del 2023. </t>
  </si>
  <si>
    <t>No se comprometieron los recursos disponibles en el Rubro de Aseguramiento, dada la adición presupuestal asignada para cofinanciar proyectos de transporte asistencial al Rubro de Apoyo a Programas. De otra parte, los proyectos deben ser aprobados por el Comite de Asignación y VoBo del Señor Ministro.</t>
  </si>
  <si>
    <t>Nueva disponibilidad de recursos para asignación a proyectos de transporte asistencial.</t>
  </si>
  <si>
    <t>El jefe de la OGTED, definira ya sea para comprometer o liberar los recursos disponibles por valor de $84,197,308.</t>
  </si>
  <si>
    <t xml:space="preserve">Teniendo en cuenta la información reportada por la dependencia se tuvo un avance fisisco de 0% en la meta programada. Con relación al avance financiero se observa que este fue del 0%. Esto debido a retrazos administrativos.  </t>
  </si>
  <si>
    <t xml:space="preserve">La meta anual programada en la vigencia 2022, se definió en 4 informes que daban cuenta de 4 asignaciones de recursos en el marco de la Resolución 555 de 2022, es decir una asignación por cada trimestre, las cuales debían ejecutar el 100% de recursos asignados, en el momento de la programación del plan de acción se proyectó una asignación de 18 mil millones de pesos. Sin embargo, la asignación real fue de 4.509 millones ejecutados en una sola asignación realizada en el 2do trimestre del 2023. En ese orden de ideas se ejecuto el 98,2% de recursos asignados, en una sola asignación al Departamento de la Guajira, dada la emergencia generada para la fecha. </t>
  </si>
  <si>
    <t>La asignación de recursos al rubro “Rubro A-03-03-04-052 Aseguramiento, reclamaciones y servicios integrales en salud, (Ley 100 de 1993 - Decreto 780 de 2016) Recurso 16 SSF. Concepto:  Fortalecimiento Red Nacional de Urgencias” para la vigencia 2023 fue de $ 4.593.350.188 de los cuales, en el 2do trimestre de 2023 se ejecutó $ 4.509.152.880 equivalente al 98,2% de ejecución dejando un saldo por ejecutar de $ 84.197.308, los cuales fueron liberados el 17 de octubre de 2023 a través de Orfeo. 202317000386173.</t>
  </si>
  <si>
    <t xml:space="preserve">
Realizar de manera oportuna la actualización con la respectiva reprogramación de recursos y metas del plan de acción. Dado que la programacion del PA en la vigencia 2022, no se ajusto a las asignaciones vigentes (2023) y por ende, las metas y recursos no estan en armonia entre lo programado y ejeuctado. 
</t>
  </si>
  <si>
    <t xml:space="preserve">Se efectuaron  sesiones virtuales  de sensibilización, en las cuales se dio a conocer a los participantes, los ajustes realizados en las Guias para la programación y seguimiento  de la Política de Participación Social en salud, incluyendo las nuevas directrices atendiendo a los objetivos planteados en las bases del Plan de Desarrollo 2023-2026.  </t>
  </si>
  <si>
    <t xml:space="preserve">No se registra avance financiero porque se tiene previsto adelantar la contratación necesaria para dar continuidad a la actividad en el segundo trimestre de 2023. </t>
  </si>
  <si>
    <t>Dar continuidad a los procesos contractuales que permitan dar continuidad a la actividad.</t>
  </si>
  <si>
    <t xml:space="preserve">Teniendo en cuenta la información reportada por la dependencia se tiene un avance fisico de 100%. con relación a avance financiero no se reporta ejecución debido a que se realizaran los procesos de contratación en el 2 timestre </t>
  </si>
  <si>
    <t>En el segundo trimestre no se registra avance en la actividad por ajustes institucionales. Los procesos contractuales asociados al saldo de los recursos programados, se desarrollarán en los siguientes trimestres.</t>
  </si>
  <si>
    <t>No se registra avance financiero porque al cierre de la ejecución en SIIF con corte junio de 2023 no se presentan obligaciones asociadas a los compromisos suscritos en esta línea . Los procesos contractuales adicionales  previstos en esta actividad se encuentran en  fase de estructuración. Lo anterior como consecuencia de los ajustes institucionales presentados en la entidad.</t>
  </si>
  <si>
    <t>Avance en los procesos contractuales previstos en los siguientes trimestres.</t>
  </si>
  <si>
    <t>Teniendo en cuenta la información reportada por la dependencia NO se tiene un avance fisico y tampoco financiero. La dependencia informa que se realizarán los procesos contractuales pertinentes para cumplir con las metas programadas. se recomienda  a la dependencia validar la programaación de las metas programadas.</t>
  </si>
  <si>
    <t>Durante el tercer trimestre se desarrolló el seguimiento al proceso de implementación de la Política de Participación Social en Salud en los Departamentos de Boyacá, Chocó, Caquetá y Magdalena.  Así mismo se desarrolló seguimiento en lo Distritos de Buenaventura y Bogotá D.C</t>
  </si>
  <si>
    <t>El avance financiero es inferior a la meta prevista por los tiempos requeridos para los procesos institucionales y contractuales.</t>
  </si>
  <si>
    <t>Efectuar los ajustes administrativos necesarios para los procesos de contratación pendientes y procurar agilizar los trámites de cuentas de cobro.</t>
  </si>
  <si>
    <t xml:space="preserve">Teniendo en cuenta la información reportada por la dependencia se tuvo un avance fisisco de 0% en la meta programada. Con relación al avance financiero se observa que este fue del 14%. Esto debido a retrazos  contractuales.    </t>
  </si>
  <si>
    <t xml:space="preserve"> Se avanzó en las acciones de alistamiento institucional, diseño elaboración de objetivos, estructura, metodología y dispositivos pedagógicos  con miras a un proceso de formación que permita dotar de capacidades a las instituciones del sector y ciudadanía interesada para el ejercición de la participación vinculante en materia de salud. </t>
  </si>
  <si>
    <t>El avance financiero es inferior a la meta programada porque  el proceso de contratación de prestación de servicios se inició en el mes de febrero de 2023 atendiendo a los procesos admnistrativos propios del inicio de vigencia.  Se continuará proceso de ejecución en los trimestres restantes.</t>
  </si>
  <si>
    <t>Teniendo en cuenta la información reportada por la dependencia se tuvo un avance fisisco de 100%, con relación al avance financiero se evidencia una ejecución de 23,19%, toda vez que se tienen acciones programadas para los trimestres siguientes.</t>
  </si>
  <si>
    <t xml:space="preserve">Se avanzó en el fortalecimiento de capacidades a los Departamentos de Putumayo, Antioquia, Caldas y Amazonas, para la continuidad en la ejecución de la política de participación social en salud en su jurisdicción.  </t>
  </si>
  <si>
    <t>El avance financiero es inferior a la meta prevista por los tiempos requeridos para los procesos contractuales.</t>
  </si>
  <si>
    <t xml:space="preserve">Teniendo en cuenta la información reportada por la dependencia se tuvo un avance fisisco de 100% em la meta programada; Con relación al avance financiero se evidencia una ejecución del 74.31%, esto debido a la realización de los procesos contractuales. </t>
  </si>
  <si>
    <t xml:space="preserve">Se efectuó fortalecimiento de capacidades a los Departamentos de Vichada,  Chocó,  Norte de Santander, Vaupés, Bolívar, así como al Distrito de Cartagena.  </t>
  </si>
  <si>
    <t>El avance financiero es inferior al previsto por cobros de honorarios que se encuentra retrasados y ajustes administrativos que se requieren para comprometer la totalidad de los recursos de la línea.</t>
  </si>
  <si>
    <t xml:space="preserve">Teniendo en cuenta la información reportada por la dependencia se tuvo un avance fisisco de 100% en la meta programada. Con relación al avance financiero se observa que este fue del 81%. Esto debido a retrazos  administrativos.    </t>
  </si>
  <si>
    <t xml:space="preserve">Se desarrollaron comisiones  con el fin de apoyar los ejercicios de participación para su promoción como derecho vinculado al derecho  fundamental a la salud. 
</t>
  </si>
  <si>
    <t>No se registra avance financiero en tanto los tiquetes fueron financiados con cargo a otras fuentes de recursos. En el segundo trimestre se continuará con los procesos contractuales necesarios para dar continuidad a la actividad.</t>
  </si>
  <si>
    <t>Teniendo en cuenta la información reportada por la dependencia se tuvo un avance fisisco de 100%, con relación al avance financiero este no tuvo movimiento debido a que los recursos fueron cargados a otras fuentes de financición.</t>
  </si>
  <si>
    <t>Se registró una comisión al Departamento de Amazonas para brindar asistencia técnica en marco de la implementación de la Política de participación Social en salud, así como al Municipio de Paz de Rio en Boyacá para acompañamiento del espacio "Gobierno Escucha"</t>
  </si>
  <si>
    <t xml:space="preserve">  Los gastos de desplazamiento se encuentran asociados a la estrategia de formación y asistencia técnica, por lo que no se registra avance financiero en el periodo. </t>
  </si>
  <si>
    <t>Se efectuará  reprogramación de los recursos y actividades en el siguiente trimestre.</t>
  </si>
  <si>
    <t xml:space="preserve">Teniendo en cuenta la información reportada por la dependencia se tuvo un avance fisisco de 100%, con relación al avance financiero este no tuvo movimiento alguno; la oficina planea realizar una resdistribución de recursos para los periodos restantes. </t>
  </si>
  <si>
    <t>Se desarrollaron comisiones al Distrito de Buenaventura y a los Departamentos de Boyacá, Quindío, Caquetá y Magdalena  para efectuar fortalecimiento de capacidades en implementación de a Política de Participación social en salud.</t>
  </si>
  <si>
    <t xml:space="preserve">Los gastos de desplazamiento se encuentran asociados a la estrategia de formación y asistencia técnica, por lo que no se registra avance financiero en el periodo. </t>
  </si>
  <si>
    <t xml:space="preserve">Al cierre del trimestre se encuentra en trámite un  ajuste en la distribución de recursos del proyecto de inversión con lo cual se  asignará la totalidad de recursos a la línea 1700-10 del Plan de acción en búsqueda de la ejecución de los recursos conforme a las necesidades identificadas. </t>
  </si>
  <si>
    <t xml:space="preserve">Teniendo en cuenta la información reportada por la dependencia se tuvo un avance fisisco de 0% en la meta programada. Con relación al avance financiero se observa que este fue del 0%. Esto debido a retrazos  administrativos.    </t>
  </si>
  <si>
    <t>A través de audiencias públicas y eventos de socialización en varias ciudades del pais se presentó ante diversos actores de la sociedad civil  del territorio, el proyecto de de reforma estructural al sistema de salud para propender por la participación informada en las decisiones de política.  Así mismo, se desarrollaron piezas comunicativas  y  difusión a través de redes sociales y medios de comunicación de nivel territorial.</t>
  </si>
  <si>
    <t>Teniendo en cuenta la información reportada por la dependencia se tuvo un avance fisisco de 100%, con relación al avance financiero se evidencia una ejecución de 9, 78%, sin embargo realizaran las acciones en los siguientes trimestres.</t>
  </si>
  <si>
    <t>A través del Convenio interadministrativo se dio inicio para el desarrollo de un diplomado virtual en Derecho a la salud para el desarrollo de capacidades en actores del sector salud, comunitarios y ciudadanía en general, sobre el funcionamiento del sistema de salud, su normativa, estructura administrativa, servicios que se prestan, financiación, mecanismos de participación como forma de control social, sistemas y modelos y demás materias afines que permitan cualificar y fortalecer su participación. Adicionalmente se acompañaron espacios de deliberación en Paz de Rio - Boyacá, Mocoa, Bucaramanga, Pácora-Caldas y los Municipios de San Lorenzo y Paso en Nariño.</t>
  </si>
  <si>
    <t>El avance financiero es inferior a la meta prevista porque algunas cuentas de cobro de los contratos de prestación de servicios tuvieron reprocesos para el pago periódico mensual.</t>
  </si>
  <si>
    <t>Se efectuará  reprogramación de los saldos de recursos y actividades en el siguiente trimestre. Frente a las cuentas de cobro pendientes, se dará continuidad al trámite de las mismas, lo que se debe reflejar en la ejecución financiera de la actividad.</t>
  </si>
  <si>
    <t xml:space="preserve">Teniendo en cuenta la información reportada por la dependencia se tuvo un avance fisisco de 100%, con relación al avance financiero se evidencia una ejecución de 36.83%. Debido a incosistencias que se tuvo  con los pagos mensuales. </t>
  </si>
  <si>
    <t>En el tercer trimestre se dio continuidad al desarrollo del diplomado Derecho a la Salud, a través del cual se formaron mas de seis mil personas en temáticas que permitan un mejor ejercicio del derecho a la participación social en salud.  De otra parte, en articulación con la Agencia para la Reincorporación y la Normalización - ARN se avanza en el proceso de sensibilización en participación social en salud, dirigida a la comunidad de los antiguos espacios de capacitación y reincorporación.</t>
  </si>
  <si>
    <t>El avance financiero es inferior a la meta prevista porque algunas cuentas de cobro de los contratos de prestación de servicios tuvieron reprocesos para el pago periódico mensual. Adicionalmente se requiere efectuar  ajustes administrativos  para comprometer la totalidad de los recursos de la línea.</t>
  </si>
  <si>
    <t xml:space="preserve">Teniendo en cuenta la información reportada por la dependencia se tuvo un avance fisisco de 100% en la meta programada. Con relación al avance financiero se observa que este fue del 18%. Esto debido a retrazos  administrativos.    </t>
  </si>
  <si>
    <t>Se avanzó con la elaboración de los estudios previos para la contratación de la elaboración de un protocolo de atención en salud informado en la evidencia científica para la atención de personas con enfermedades relacionadas con la actividad minera en los municipios aledaños a las operaciones de Carbones del Cerrejón Limited</t>
  </si>
  <si>
    <t xml:space="preserve"> La Dirección de p y p no programó meta para el trimestre en seguimiento, sin embargo, registra avance de acciones realizadas. </t>
  </si>
  <si>
    <t>Se avanzó con la radicación al Grupo de Contratación de la contratación de la elaboración de un protocolo de atención en salud informado en la evidencia científica para la atención de personas con enfermedades relacionadas con la actividad minera en los municipios aledaños a las operaciones de Carbones del Cerrejón Limited</t>
  </si>
  <si>
    <t>La Dirección de P y P no programó mestas físicas y financieras para el trimestre en seguimiento</t>
  </si>
  <si>
    <t>No aplica para el periodo reportado</t>
  </si>
  <si>
    <t>La Dirección de Promoción y Prevención no programó metas para el trimestre en seguimiento</t>
  </si>
  <si>
    <t>Se avanzó con la publicación en plan anual de adqusiciones de la vigencia 2024 para la contratación de la elaboración de un protocolo de atención en salud informado en la evidencia científica para la atención de personas con enfermedades relacionadas con la actividad minera en los municipios aledaños a las operaciones de Carbones del Cerrejón Limited</t>
  </si>
  <si>
    <t>Se modifico la programación de la meta con radicado 202321000494023 y se reprogamo para 2024</t>
  </si>
  <si>
    <t>Actividad sin metas programadas</t>
  </si>
  <si>
    <t xml:space="preserve">Asistencias técnicas tanto en alistamiento como en implementación del modelo Ciudades, Entornos y Ruralidadaes Saludables
Se aplico el procedimiento GIPP03 a referencias de productos de tabaco y derivados, se han emitido 10 actos administrativos de interés particular, se ha realizado asistencia técnica a las entidades territoriales </t>
  </si>
  <si>
    <t xml:space="preserve"> Los contratos de servicios profesionales programados para   el primer trimestre no se suscribieron. Por lo anterior, se presenta baja ejecución de los recursos. </t>
  </si>
  <si>
    <t xml:space="preserve"> Reprogramación de pagos para el segundo trimestre </t>
  </si>
  <si>
    <t xml:space="preserve"> La Dirección de p y p no programó meta fisica, en cuanto a la meta financiera se llega al 47,27% de avance debido a que la contratación de personal no se dio. </t>
  </si>
  <si>
    <t xml:space="preserve">Conformación de mesa técnica para implementación del Memorando de Entendimiento entre MinDeporte y MinSalud. Aportes técnicos en la evaluación del Plan Decenal de Cáncer 2012-2021, en el componente de promoción de la actividad física. </t>
  </si>
  <si>
    <t xml:space="preserve"> Solicitar modificación del plan de acción para reprogramación de pagos para el cuarto trimestre </t>
  </si>
  <si>
    <t>La Dirección de P y P no programó meta física, la financiera presenta un avance del 31,51%, se sugiere realizar redistribución de  recursos para los siguientes trimestres</t>
  </si>
  <si>
    <t xml:space="preserve">Gestión interministerial con relación al Artículo 254 del Plan Nacional de Desarrollo: Programa Nacional de Fomento al Uso de la Bicicleta en el Territorio Nacional. Se ha participado de cuatro (4) mesas de trabajo intersectoriales para revisión de la propuesta de líneas de acción del programa, las apuestas de cada sector. </t>
  </si>
  <si>
    <t>La Dirección de Promoción y Prevención registra el cumplimiento de la meta física en un 100%, la meta financiera logra el 55% de ejecución.</t>
  </si>
  <si>
    <t>Se articulo y remitió a la OEA- OPS iniciativas significativas de alimentación y actividad física en las escuelas, participación del espacio de Ministerio de Educación para medición del ser en niños y adolescentes, emisión del decreto para programa de promoción uso de la bicicleta</t>
  </si>
  <si>
    <t>según lo reportado por la Dirección de PyP se cumplió la meta física en 100%, la ejecución financiera alcanzó el 84,67%. Es importante que la dependencia revise las acciones requeridas para mejorar el cumplimiento de las actividades en la nueva vigencia</t>
  </si>
  <si>
    <t xml:space="preserve"> Acompañamiento en la revisión de estrategias de promoción de la salud para fomentar la conciencia sanitaria y el desarrollo de capacidades en individuos, familias y comunidades como usuarios y consumidores de cadenas productivas de bienes y servicios relacionados con: Riesgo en inocuidad</t>
  </si>
  <si>
    <t xml:space="preserve"> Se logró la meta física programada en un 100%, la meta financiera alcanzó el 61,27% de avance debido a que no lograron la contratación programada. </t>
  </si>
  <si>
    <t>Se continuó con la elaboración del docuemnto de seguimiento a la implementación de los lineamientos y estrategias de entornos saludables – Año 2022</t>
  </si>
  <si>
    <t xml:space="preserve"> Los contratos de servicios profesionales programados para   el primer trimestre no se suscribieron. Por lo anterior, se presenta baja ejecución de los recursos y se reprograma la meta fisica</t>
  </si>
  <si>
    <t>La Dirección de P y P, registra un avance del 100% en la meta física, mientras que en la financiera avanza en el 40,85% se sugiere realizar redistribución de  recursos para los siguientes trimestres</t>
  </si>
  <si>
    <t>Documento de seguimiento a la implementación de los lineamientos y estrategias de entornos saludables – Año 2022</t>
  </si>
  <si>
    <t>Se realizó el pago contratos de prestación de servicios de los trimestres anteriores</t>
  </si>
  <si>
    <t>La dirección de Promoción y Prevención registra el cumplimiento de la meta física en un 100%, la meta financiera logra el 130% de ejecución debido a la realización de pagos que estaban rezagados en el trimestre anterior.</t>
  </si>
  <si>
    <t>Elaboración de documento técnico  de seguimiento a la implementación de los lineamientos y estrategias de entornos saludables: institucional, educativo</t>
  </si>
  <si>
    <t>Según lo reportado por la Dirección de PyP el cumplimiento de la meta física acumulada al cierre de 2023 es de 100% y la meta financiera del 86,33%. Es importante que la dependencia tome las acciones que corresponda para mejorar la ejecución de las actividades en la nueva vigencia</t>
  </si>
  <si>
    <t xml:space="preserve"> Se continúo con la evaluación de la política Integral en salud ambiental PISA desde el ámbito jurídico para proceder a aprobación con las entidades involucradas en el Decreto.  </t>
  </si>
  <si>
    <t xml:space="preserve"> La dirección de p y p no programó meta física para el trimestre, la meta financiera fue superada respecto de lo programado. </t>
  </si>
  <si>
    <t>Concertación del articulado propuesto para actualización del decreto 1575 del 2007 en 5 mesas de trabajo realizadas en el mes de junio para su revisión, así como la participación en la jornadas de ideación para el tablero de información de calidad de agua con el DNP. Desarrollo de talleres sobre etiquetado frontal al sector productivo (Amcham y Pricesmar).</t>
  </si>
  <si>
    <t>La Dirección de P y P, registra un avance del 100% en la meta física, mientras que en la financiera avanza en el 86,12% se sugiere realizar redistribución de  recursos para los siguientes trimestres</t>
  </si>
  <si>
    <t>Emisión de la Resolución 1375 de 2023 por la cual se reglamenta el funcionamiento y esquema de operación de emergencia nutricional y materna del departamento de La Guajira. 
Publicación del proyecto normativo de eliminación de grasas trans en consulta pública nacional.
Actualización del análisis de impacto normativo (AIN) completo en la temática de alimentos para deportistas</t>
  </si>
  <si>
    <t>La Dirección de Promoción y Prevención registra el cumplimiento de la meta física en un 100%, la meta financiera logra el 106% de ejecución.</t>
  </si>
  <si>
    <t xml:space="preserve">Decreto 2016 de 2023 Por el cual se modifica el Decreto 1500 de 2007 y el Decreto 2270 de 2012 en relación con el Sistema Oficial de Inspección, Vigilancia y Control de la Carne y Productos Cárnicos Comestibles y se dictan otras disposiciones
Resolucion  2056 de  2023 Por la cual se modifican los artículos 2, 3, 6, 7, 8, se sustituyen los anexos técnicos 1 y 2, y se deroga el artículo 7 de la Resolución 2013 de 2020
Resolución No 2362 de 2023 Por la cual se determina la permanencia de los reglamentos técnicos que regulan la producción, procesamiento de alimentos y bebidas en el marco del proceso de la cadena productiva
</t>
  </si>
  <si>
    <t>Según lo reportado por la Dirección de PyP el cumplimiento de la meta física acumulada al cierre de 2023 es de 100% y la meta financiera del 88,75%. Es importante que la dependencia tome las acciones que corresponda para mejorar la ejecución de las actividad</t>
  </si>
  <si>
    <t>Se elaboro  la estructuración de la información sobre la Proporción casos sospechosos de violencia de física, psicológica y sexual en mujeres notificados a SIVIGILA por Instituciones de salud, y atendidos en salud mental desagregado por entidad territorial de ocurrencia en Colombia para el año 2022 (datos preliminares)</t>
  </si>
  <si>
    <t xml:space="preserve"> La Dirección de p y p no programó meta fisica, en cuanto a la meta financiera se llega al 50% de avance debido a que la contratación de personal no se dio. </t>
  </si>
  <si>
    <t>Se avanzó con la elaboración de estudios previos con el objeto contractual "Aunar esfuerzos y recursos técnicos, administrativos, financieros y logísticos para la implementación de acciones interculturales y diferenciales en salud mental, derechos sexuales y reproductivos, prevención de la violencia intrafamiliar y de consumo de sustancias psicoactivas, con enfoque diferencial indígena", compromisos con pueblos indigenas</t>
  </si>
  <si>
    <t>La Dirección de P y P no programó meta física, la financiera presenta un avance del 89,36%, se sugiere realizar redistribución de recursos para los siguientes trimestres</t>
  </si>
  <si>
    <t>Se continuo con  gestión del Sistema Integrado de Información de Violencias de Género (SIVIGE) y acompañamiento técnico al mecanismo artioculador</t>
  </si>
  <si>
    <t>La dirección de Promoción y Prevención no programó  meta física para el trimestre en seguimiento, sin embargo, registre acciones realizadas, la meta financiera logra el 149% de ejecución debido a la realizacón de pagos que estaban rezagados en el trimestre anterior.</t>
  </si>
  <si>
    <t>Informe de seguimiento a las violencias de género</t>
  </si>
  <si>
    <t>Según lo reportado por la Dirección de PyP el cumplimiento de la meta física acumulada al cierre de la vigencia 2023 fue de 100% y la meta financiera del 78,69%. Es importante que la dependencia revisa las acciones que corresponda para mejorar el cumplimiento de las actividades en la nueva vigencia</t>
  </si>
  <si>
    <t xml:space="preserve"> Se realizó seguimiento técnico a los equipos básicos de salud conformados por las Entidades Territoriales  </t>
  </si>
  <si>
    <t xml:space="preserve"> La Dirección de p y p no programó meta fisica, en cuanto a la meta financiera se llega al 48,99% de avance debido a que la contratación de personal no se dio. </t>
  </si>
  <si>
    <t xml:space="preserve"> Se continuó con el seguimiento técnico a los equipos básicos de salud conformados por las Entidades Territoriales  </t>
  </si>
  <si>
    <t xml:space="preserve"> Los contratos de servicios profesionales programados para   el primer trimestre no se suscribieron. Por lo anterior, se presenta baja ejecución de los recursos y se reprograma la meta física</t>
  </si>
  <si>
    <t>La Dirección de P y P, registra un avance del 100% en la meta física, mientras que en la financiera avanza en el 39,38% se sugiere realizar redistribución de  recursos para los siguientes trimestres</t>
  </si>
  <si>
    <t>Se acompañó tecnicamente la reunión de la mesa técnica “Gestión Territorial” en el marco de la Comisión Intersectorial para la Atención Integral de la Primera Infancia (CIPI) pa-ra la definición de plan de trabajo y acuerdos de indicadores para las metas relacionadas en el Plan Nacional de Desarrollo 2022-2026.</t>
  </si>
  <si>
    <t>La Dirección de Promoción y Prevención registra el cumplimiento de la meta física en un 100%, la meta financiera logra el 137% de ejecución debido a la realización de pagos que estaban rezagados en el trimestre anterior.</t>
  </si>
  <si>
    <t>Informe de la ejecución del Sistema General de Participaciones de las acciones de salud pública de la vigencia 2023</t>
  </si>
  <si>
    <t>Según lo reportado por la Dirección de PyP el cumplimiento de la meta física acumulada al cierre de la vigencia 2023 fue de 100% y la meta financiera del 73,71%. Es importante que la dependencia revisa las acciones que corresponda para mejorar el cumplimiento de las actividades en la nueva vigencia</t>
  </si>
  <si>
    <t xml:space="preserve"> No aplica para el periodo de reporte </t>
  </si>
  <si>
    <t xml:space="preserve"> No se programó meta fisíca ni financiera, sin embargo, registran que ha habido algunas dificultades para lograr la suscripción de los contratos </t>
  </si>
  <si>
    <t>La dirección de P y P no programó meta física ni financiera para el período en seguimiento</t>
  </si>
  <si>
    <t>Se realizó la compra de equipos de computa para el monitoreo y evaluación de los programas y estrategias de salud pública Contratos 1447 y 1468 de 2023</t>
  </si>
  <si>
    <t>El menor avance financiero corresponde a la cuenta por pagar que se constituyo del contrato de adqusición de equipos de computo y que se pagaran en el primer trimestre de 2024</t>
  </si>
  <si>
    <t>Dificultades en la importación de los equipos de computo</t>
  </si>
  <si>
    <t>Según lo reportado por la Dirección de PyP el cumplimiento de la meta física acumulada al cierre de la vigencia 2023 fue de 100% y la meta financiera del 36,44%. Es importante que la dependencia revisa las acciones que corresponda para mejorar el cumplimiento de las actividades en la nueva vigencia</t>
  </si>
  <si>
    <t xml:space="preserve"> En mesas de trabajo con FIRE y los referentes de salud mental de los territorios priorizados, se apoyó técnicamente el proceso de Asistencia Técnica para la implementación de la
RBC en Salud Mental en los departamentos de Nariño y Valle del Cauca  </t>
  </si>
  <si>
    <t xml:space="preserve"> La Dirección de p y p no programó meta fisica, en cuanto a la meta financiera se llega al 31,62% de avance debido a que la contratación de personal no se dio. </t>
  </si>
  <si>
    <t>Se realizó trabajo concertado con el Ministerio del Interior para construir el nuevo plan de acción de mujeres lideresas y defensoras de derechos humanos, se concretó la creación de la mesa de gestión mhGAP para construir el modelo de gestión del programa y se inicia las experiencias demostrativas en la Guajira y el Choco. Se realizan asistencias técnicas en Choco y Amazonas para continuar con el proceso de implementación territorial de la Estrategia Nacional de Prevención de la Conducta Suidida</t>
  </si>
  <si>
    <t>La Dirección de P y P no programó meta física, la financiera presenta un avance del 39,27%, se sugiere realizar redistribución de recursos para los siguientes trimestres</t>
  </si>
  <si>
    <t>Encuentro Nacional de la Semana de Hábitos de Vida Saludable 2023 “Positiva-mente: acción integral por la salud mental y los hábitos saludables”, con el propósito de destacar la importancia de la salud mental, de los estilos de vida saludable y de impulsar acciones intersectoriales territoriales que contribuyan a su promoción y protección, a lo largo del curso de vida. Se contó con participación de 29 Entidades territoriales y otras entidades del orden nacional, academia y organizaciones científicas y sociales. (Total de participantes: 110 en el primer día y 62 en el segundo día</t>
  </si>
  <si>
    <t xml:space="preserve"> Los contratos de servicios profesionales programados para el tercer trimestre no se suscribieron. Por lo anterior, se presenta baja ejecución de los pagos.</t>
  </si>
  <si>
    <t>LA dirección de Promoción y Prevención no programó meta física para el trimestre en seguimiento, la meta financiera llega al 47% debido a la no realización de contratos que se habían programado.</t>
  </si>
  <si>
    <t>Elaboración de los lineamientos para la formulación y ejecución de proyectos territoriales dirigidos al desarrollo de acciones, en el abordaje integral del consumo de sustancias psicoactivas a través de la implementación de los CAMAD</t>
  </si>
  <si>
    <t>El menor avance financiero corresponde a la cuenta por pagar que se constituyo de los contratos de prestación d eservicios profesionales que terminaron en diciembre 2023  y que se pagaran en enero o febrero de 2024</t>
  </si>
  <si>
    <t>Según lo reportado por la Dirección de PyP el cumplimiento de la meta física acumulada al cierre de la vigencia 2023 fue de 100% y la meta financiera del 44,70%. Es importante que la dependencia revisa las acciones que corresponda para mejorar el cumplimiento de las actividades en la nueva vigencia</t>
  </si>
  <si>
    <t>Se realizó seguimiento y asistencia técnica a las DTS en los programas de IRA, EDA, tuberculosis, lepra, en el marco de la conmemlración del día de la TB, la lepra o por la necesidad específica de entrenar a nuevos referentes de las entidades territoriales.</t>
  </si>
  <si>
    <t xml:space="preserve"> La dirección de p y p cumple el 100% de la meta programada mientras que el avance financiero llega al 43,51% debido a demoras en la contratación de personal. </t>
  </si>
  <si>
    <t>Se elaboraron los lineamientos del programas de promoción, prevención, control y eliminación de las Enfermedades Transmitidas por Vectores - ETV y zoonosis</t>
  </si>
  <si>
    <t>La Dirección de P y P no programó meta física, la financiera presenta un avance del 41,80%, se sugiere realizar redistribución de recursos para los siguientes trimestres</t>
  </si>
  <si>
    <t>Se continuo con el seguimiento a planes estrategicos de los programas de la tuberculosis y de la lepra o Hansen</t>
  </si>
  <si>
    <t>La Dirección de Promoción y Prevención registra el cumplimiento de la meta física en un 100%, la meta financiera logra el 88% de ejecución.</t>
  </si>
  <si>
    <t>Elaboración de los lineamientos técnicos y operativos del programa nacional de prevención, manejo y control de la infección respiratoria aguda y la enfermedad diarreica aguda</t>
  </si>
  <si>
    <t>Según lo reportado por la Dirección de PyP el cumplimiento de la meta física acumulada al cierre de la vigencia 2023 fue de 100% y la meta financiera del 87,21%. Es importante que la dependencia revisa las acciones que corresponda para mejorar el cumplimiento de las actividades en la nueva vigencia</t>
  </si>
  <si>
    <t>Se elaboraron los documentos técnicos de respuesta a las solicitudes de suspensión provisional y de nulidad de la Resolución 051 de 2023 dentro de la acción de nulidad interpuesta por un ciudadano ante el Consejo de Estado. Se adelantaron espacios de asistencia técnica con los departamentos y distritos de Arauca, Amazonas, Nariño, Santa Marta y Caldas con el fin de revisar el estado de la formulación de planes de acción para la implementación de la Resolución 051 de 2023</t>
  </si>
  <si>
    <t xml:space="preserve"> La dirección de p y p cumple el 100% de la meta programada mientras que el avance financiero llega al 77% debido a demoras en la contratación de personal. </t>
  </si>
  <si>
    <t>Se generó el “Plan de Aceleración para la reducción de la mortalidad materna y perinatal”, el cual inició con un despliegue en 19 entidades territoriales del orden departamental y distrital</t>
  </si>
  <si>
    <t>La Dirección de P y P, registra un avance del 100% en la meta física, mientras que en la financiera avanza en el 66,66% se sugiere realizar redistribución de recursos para los siguientes trimestres</t>
  </si>
  <si>
    <t>Desarrollo de una estrategia intersectorial para la promoción de la salud y cuidado menstrual en Colombia, documento de política que orienta a las entidades territoriales para la garantía de la salud menstrual apalancando lo establecido en la Sentencia de la Corte Constitucional T 398 de 2019</t>
  </si>
  <si>
    <t>La Dirección de Promoción y Prevención registra el cumplimiento de la meta física en un 100%, la meta financiera logra el 134% de ejecución debido a la realización de pagos que estaban rezagados en el trimestre anterior.</t>
  </si>
  <si>
    <t>Documento técnico de seguimiento a la política de slaud sexual y derechos sexuales y reproductivos</t>
  </si>
  <si>
    <t>Según lo reportado por la Dirección de PyP el cumplimiento de la meta física acumulada al cierre de la vigencia 2023 fue de 100% y la meta financiera del 83,97%. Es importante que la dependencia revisa las acciones que corresponda para mejorar el cumplimiento de las actividades en la nueva vigencia</t>
  </si>
  <si>
    <t xml:space="preserve"> Seguimiento a las alertas tempranas de cáncer infantil y diseño de base de datos, elaboración de presentación de avances en reglamentación de la ley de asbesto y plan de trabajo para expedición de la resolución que adopta la ruta </t>
  </si>
  <si>
    <t xml:space="preserve"> La dirección de p y p cumple el 100% de la meta programada mientras que el avance financiero llega al 58,47% debido a demoras en la contratación de personal. </t>
  </si>
  <si>
    <t>Realización de la conmemoración del Día Mundial sin Tabaco que se llevó a cabo en el mes de mayo de 2023. Acompañamiento técnico territorial en modelo Ciudades, Entornos y Ruralidades Saludables y firma de acta de compromisos de CERSS del municipio de Arjona Bolívar.</t>
  </si>
  <si>
    <t>La Dirección de P y P, registra un avance del 100% en la meta física, mientras que en la financiera avanza en el 39,96% se sugiere realizar redistribución de  recursos para los siguientes trimestres</t>
  </si>
  <si>
    <t>En articulación con Ministerio de Educación Nacional, se realizó la presentación y sustentación del proyecto “Promoción de la actividad física, la recreación y el deporte en entornos educativos escolares para una vida saludable y feliz” a OEA/OPS, en el marco del Programa Interamericano sobre políticas de alimentación saludable y actividad física en entornos escolares, una primera línea de acción en la lucha contra las enfermedades no transmisibles en las Américas. Gestión interministerial con relación al Artículo 254 del Plan Nacional de Desarrollo: Programa Nacional de Fomento al Uso de la Bicicleta en el Territorio Nacional. Se ha participado de cuatro (4) mesas de trabajo intersectoriales para revisión de la propuesta de líneas de acción del programa, las apuestas de cada sector. 
En el marco del modelo de Ciudades, Entornos y Ruralidades Saludables y Sostenibles – CERSS se realizaron por nodos AT a diferentes ET para la implementación del modelo.
Se evaluaron 129 referencias mediante tres reuniones de comité de etiquetado y se expidieron 8 actos administrativos de interés particular para fabricantes e importadores de productos de tabaco.</t>
  </si>
  <si>
    <t>La Dirección de Promoción y Prevención registra el cumplimiento de la meta física en un 100%, la meta financiera logra el 90% de ejecución.</t>
  </si>
  <si>
    <t>Informe del avance nacional y territorial de estrategia de Ciudades, Entornos y Ruralidades Saludables (CERS)</t>
  </si>
  <si>
    <t>Según lo reportado por la Dirección de PyP el cumplimiento de la meta física acumulada al cierre de la vigencia 2023 fue de 100% y la meta financiera del 92,67%. Es importante que la dependencia revisa las acciones que corresponda para mejorar el cumplimiento de las actividades en la nueva vigencia</t>
  </si>
  <si>
    <t>Realización primera sesión de la submesa de seguimiento y evaluación en el marco de la CISAN, presentación propuesta plan de trabajo 2023. Aporte en la revisión y observaciones al documento de Evaluación de la Seguridad Alimentaria y Nutricional realizado por PMA, de acuerdo a solicitud de la Secretaría técnica de la CISAN</t>
  </si>
  <si>
    <t xml:space="preserve"> La Dirección de p y p no programó meta fisica, en cuanto a la meta financiera se llega al 29,86% de avance debido a que la contratación de personal no se dio. </t>
  </si>
  <si>
    <t>Elaboración de documento que consolida el uso de la formula lista para el consumo y su suministro para niños en riesgo de densutrición y el comparativo nutruicional de Pumply Nut vs Pumply Doz para su uso en territorios priorizados</t>
  </si>
  <si>
    <t>La Dirección de P y P no programó meta física, la financiera presenta un avance del 21,44%, se sugiere realizar redistribución de  recursos para los siguientes trimestres</t>
  </si>
  <si>
    <t xml:space="preserve">Emisión de la Resolución 1375 de 2023 por la cual se reglamenta el funcionamiento y esquema de operación de emergencia nutricional y materna del departamento de La Guajira. 
Gestión y liderazgo para la formalización del comité de emergencia nutricional y materna del departamento de La Guajira en la ciudad de Riohacha. En la modalidad presencial, integrantes territoriales; en la modalidad virtual, integrantes de orden nacional. 
Desarrollo de la unidad técnica de seguimiento uno a uno de niños y niñas con desnutrición en La Guajira.
</t>
  </si>
  <si>
    <t>LA dirección de Promoción y Prevención no programó meta física para el trimestre en seguimiento, la meta financiera llega al 89% .</t>
  </si>
  <si>
    <t>Seguimiento  nominal de niños y niñas con desnutrición aguda de: Meta,  Antioquia, Bolívar, Guajira, Magdalena, Chocó, Vichada, Valle del Cauca, Risaralda, Cesar.
Lineamiento de atención integral de exceso de peso en menores de 18 años ajustado con abordaje nutricional, de actividad física y psicología.
Seguimiento al plan de acción 2023 del PDLMAC 2021-2030” a los 32 departamentos y 63 ciudades y municipios acompañandos durante el año en asocio con Fundación Salutia y Fundación Éxito.
Fortalecimiento de capacidades a personal del sector salud (DT,EAPBS) en  Guías alimentarias para mayores de dos años, así como para menores de dos años, mujeres embarazadas y em período de lactancia, para responder al plan de acción formulado por el Comité Nacional de GABA.</t>
  </si>
  <si>
    <t>El mayor avance financiero corresponde a la cuentas rezagadas de trimestres anteriores y que se obligaron en el último trimestre de 2023</t>
  </si>
  <si>
    <t>Según lo reportado por la Dirección de PyP el cumplimiento de la meta física acumulada al cierre de la vigencia 2023 fue de 100% y la meta financiera del 64,35%. Es importante que la dependencia revisa las acciones que corresponda para mejorar el cumplimiento de las actividades en la nueva vigencia</t>
  </si>
  <si>
    <t>Ajuste del articulado y anexo técnico del proyecto de Decreto PISA-SUISA, con el complemento del objetivo general, inclusión del artículo de financiación, precisiones de vinculación en el numeral 5.4.1. de financiamiento, y actualización del plan de acción.</t>
  </si>
  <si>
    <t xml:space="preserve"> Los contratos de servicios profesionales programados para  el primer trimestre no se suscribieron. Por lo anterior, se presenta baja ejecución de los recursos. </t>
  </si>
  <si>
    <t xml:space="preserve"> La dirección de p y p cumple el 100% de la meta programada mientras que el avance financiero llega al 31,64% debido a demoras en la contratación de personal. </t>
  </si>
  <si>
    <t>Apoyo técnico en la revisión de la propuesta de licenciamiento ambiental y criterios de salud para la propuesta de modificación del artículo 130 de la Ley 99 de 1993</t>
  </si>
  <si>
    <t>La Dirección de P y P no registró avance en la  meta física, la financiera presenta un avance del 27,97%, se sugiere realizar redistribución de metas y recursos para los siguientes trimestres</t>
  </si>
  <si>
    <t>Se apoyó el desarrollo de la sesión 28 de la Conasa, en la cual se presenta el consolidado de observaciones de la Política Integral de Salud Ambiental - PISA</t>
  </si>
  <si>
    <t>La Dirección de Promoción y Prevención registra el cumplimiento de la meta física en un 100%, la meta financiera logra el 92% de ejecución.</t>
  </si>
  <si>
    <t>Revisión y ajuste del componente estratégico del Aseguramiento Sanitario de Cadenas Productivas, enfocado a proveedores y productores de bienes y servicios y a la comunidad, familias e individuos en los diferentes entornos. Consolidación reporte implementación de acciones de gestión del conocimiento de los componentes de salud ambiental</t>
  </si>
  <si>
    <t>Según lo reportado por la Dirección de PyP el cumplimiento de la meta física acumulada al cierre de la vigencia 2023 fue de 75% y la meta financiera del 84,32%. Es importante que la dependencia revisa las acciones que corresponda para mejorar el cumplimiento de las actividades en la nueva vigencia</t>
  </si>
  <si>
    <t>A pesar de no haberse ejecutado recursos en esta actividad, las actividades técnicas se cumplieron por cuanto el apoyo profesional fue contratado con vigencias futuras.    
Se avanzo en el alistamiento de la información técnica y financiera para la auditoria externa exigida por el BID para la iniiciatibva de reducción de la malaria IREM.</t>
  </si>
  <si>
    <t xml:space="preserve"> No se asignaron los recursos de Donación, recurso 15, en el presupesto asignado en el proyecto de inversión para la vigencia 2023 </t>
  </si>
  <si>
    <t xml:space="preserve"> Se inició el trámite de incorporación de los recursos de donación del BID, reducción de la malaria, en la plataforma integrada de la inversiónpública - PIIP del DNP </t>
  </si>
  <si>
    <t xml:space="preserve"> La Dirección de p y p logró el 100% de la meta, sin embargo, la meta financiera no se logró debido a las razones expuestas por la dependnecia </t>
  </si>
  <si>
    <t>Se continuó con el seguimiento a la ejecución de la Iniciativa de Regional de Eliminación de la Malaria - IREM, seguimiento al trámite de incorporación de los recursos de donación del BID, reducción de la malaria, ante el Ministerio de Hacienda.</t>
  </si>
  <si>
    <t>La Dirección de P y P, registra un avance del 100% en la meta física, mientras que en la financiera avanza en el 11,99% se sugiere realizar redistribución de recursos para los siguientes trimestres</t>
  </si>
  <si>
    <t>Se continuo con el seguimiento de la ejecución de recursos de la Iniciativa regional de reducción d ela malaria - IREM</t>
  </si>
  <si>
    <t>La Dirección de Promoción y Prevención registra el cumplimiento de la meta física en un 100%, la meta financiera logra el 180% de ejecución debido a la realización de pagos que estaban rezagados en el trimestre anterior.</t>
  </si>
  <si>
    <t>Informe de la ejecución técnica de la Iniciativa Regional de Eliminación de la Malaria - IREM. Se realizó transferencia de recursos mediante Resolución 2283 de 2023 para el fortalecimiento de la estrategia de colaboradores voluntarios para el diagnóstico y tratamiento de la malaria</t>
  </si>
  <si>
    <t>El menor avance financiero corresponde a la cuenta por pagar que se constituyo de la Resolución 2283 de 2023 donde se asignaron recursos a ESEs y quedaron para giro en el mes de enero de 2024 por valor de $7.549.583.200</t>
  </si>
  <si>
    <t>Según lo reportado por la Dirección de PyP el cumplimiento de la meta física acumulada al cierre de la vigencia 2023 fue de 80% y la meta financiera del 2,75%. Es importante que la dependencia revisa las acciones que corresponda para mejorar el cumplimiento de las actividades en la nueva vigencia</t>
  </si>
  <si>
    <t xml:space="preserve"> No se programó meta física ni financiera para el periodo en seguimiento </t>
  </si>
  <si>
    <t>No tiene programación de actividad en este trimestre</t>
  </si>
  <si>
    <t>Se realizaron 6 reuniones con los delegados de las organizaciones Indígenas, delegados de Min Igualdad y DAPRE con fin de poder consolidar la propuesta de trabajo; no obstante y teniendo en cuenta los tiempos y la evaluación de otras alternativas para la de ejecución de recursos apropiados por este Ministerio, el pasado 27 de octubre, se definió como contrapropuesta no hacer uso de los recursos en 2023 y aumentar la apropiación para el 2024, de tal manera que en lo que quedaba del año se terminaba de ajustar el proyecto y se aseguraban los tramites contractuales para asegurarla el adecuado tiempo de ejecución, por lo anterior, se reprogramaron los recursos para 2024.</t>
  </si>
  <si>
    <t>Se reprogramo compromiso con pueblos indigenas para la vigenica 2024</t>
  </si>
  <si>
    <t>Según lo reportado por la Dirección de PyP no se dió cumplimiento a la meta física ni financiera puesto que reprogramaron compromiso para la vigencia 2024</t>
  </si>
  <si>
    <t xml:space="preserve"> Se realizó orientación técnica con énfasis en la prevención del consumo de sustancias psicoactivas a través de la línea amiga en salud mental mental </t>
  </si>
  <si>
    <t xml:space="preserve"> La dirección de p y p logra el 100% de la meta física, en cuanto a la meta financiera no se había programado ningún valor pero registran avance. </t>
  </si>
  <si>
    <t xml:space="preserve">Se continuó con la atención de personas mediante la Línea nacional de tele orientación en salud mental con énfasis en la prevención del consumo de sustancias psicoactivas </t>
  </si>
  <si>
    <t>La Dirección de P y P, registra un avance del 100% en la meta física, Respecto a la meta financira no había progrmado avance, sin embargo registra un valor de 183,147,541. La misma situación ocurrió en el primer trimestre por lo cual se sugiere realizar reprogramación de los recursos.</t>
  </si>
  <si>
    <t>Se gestiono la Resolución 1352 de 2023 para la prevención y atención de personas con riesgos, problemas y trastornos mentales y consumo de sustancias psicoactivas y su respectivo giro a 24 ESEs.</t>
  </si>
  <si>
    <t>La Dirección de Promoción y Prevención registra el cumplimiento de la meta física en un 100%, la meta financiera logra el 101% de ejecución.</t>
  </si>
  <si>
    <t>Informe de seguimiento de la línea de teleoreintación en salud mental. Se realizó trtansferencia de recursos mediante Resolución 2187 de 2023 para realizar acciones territoriales de cuidado de la salud mental y para la prevención, atención integral y reducción de riesgos y daños en personas con consumo de sustancias psicoactivas en población privada de la libertad</t>
  </si>
  <si>
    <t>El menor avance financiero corresponde a la cuenta por pagar que se constituyo de los contratos de prestación de servicios del equipo técnico de la línea de teleorientación en salud mental y de la Resolución 2187 de 2023 y que se pagaran en el primer trimestre de 2024</t>
  </si>
  <si>
    <t>Según lo reportado por la Dirección de PyP el cumplimiento de la meta física acumulada al cierre de la vigencia 2023 fue de 100% y la meta financiera del 87,91%. Es importante que la dependencia revisa las acciones que corresponda para mejorar el cumplimiento de las actividades en la nueva vigencia</t>
  </si>
  <si>
    <t>Se elaboraron los estudios previos para la adquisición de medicamentos de interés en salud pública, de la adquisición de vacuna antirrábica para perros y gatos, los cuales se encuentran en revisión por la dependencia de Gestión Contractual del MSPS. Se deistribuyeron medicamentos de interés en salud pública a las Entidades Territoriales del país.</t>
  </si>
  <si>
    <t xml:space="preserve"> No se suscribieron los contratos previstos para iniciar en el primer trimestre de 2023 </t>
  </si>
  <si>
    <t xml:space="preserve"> La dirección de p y p logra el 100% de la meta física, en cuanto a la meta financiera no se no se logró por la no suscripción de contratos  </t>
  </si>
  <si>
    <t>Se formalizó la compra No. 560 de 2023 y se efectuó un único giro  a la Organización Panamericana de la Salud. Formalización contrato 524 de 2023 para la adquisición de 3.928.080 dosis de vacuna antirrabica, 29 Junio, VECOL entrega al Min de 850.000 dosis.</t>
  </si>
  <si>
    <t>La dirección registra el cumplimiento de la meta física y de la meta financiera para el trimestre en seguimiento</t>
  </si>
  <si>
    <t>Gestión para la adición y prorroga  contrato 524 de 2023 por  $1.747.000.000. Se continuo con la recepción y distribución a departamentos y Distritos de los medicamentos de interés en salud pública Compra 560 de 2023</t>
  </si>
  <si>
    <t>Para atender la necesidad de este biológico se tendrían: 3.928.080 dosis de vacuna adquiridas inicialmente, más las 1.964.040 dosis que se comprarían con la presente adición; de esta manera, se tendría un total de 5.892.120 dosis de vacuna antirrábica para la vigencia 2023 de las 6.773.352 que se estimaban inicialmente, lo cual significa alcanzar el 87% la vacunación en perros y gatos en el país.</t>
  </si>
  <si>
    <t xml:space="preserve">Comportamiento de la rabia a la fecha con la presentación de 4 casos de rabia a saber: i) Municipio de Pijiño, Magdalena, en un Zorro (silvestre asociado a zorro), ii) Municipio de La Vega Cauca en un gato (silvestre asociado murciélago hematófago), iii) Municipio de San Zenón, Magdalena, en gato (silvestre asociado a murciélago hemátofago) y iv) Municipio de Chibolo, Magdalena en perro (silvestre asociado a agresión por zorro). </t>
  </si>
  <si>
    <t>La Dirección de Promoción y Prevención registra el cumplimiento de la meta física en un 100%, la meta financiera logra el 100% de ejecución.</t>
  </si>
  <si>
    <t>Se acompaño técnicamente la recepción y distribución a las Direcciones territoriaes de Salud de los medicamentos de interés en slaud pública, de la vacuna de perros y gatos. Se realizaron los contraos 1562 y 1563 para la adqusición de pruebas de diagnóstico para eventos endemoepidemicos</t>
  </si>
  <si>
    <t>El menor avance financiero corresponde a la cuenta por pagar que se constituyo de los contratos 1562 y 1653 de adquisición de pruebas de diagnóstico para eventos endemoepidemicos, del último pago contra liquidaci+on del contrato 524 de 2023, adquisicion de la vacuna de perros y gatos, contrato 1522 de 2023, adquisición de miltefosina</t>
  </si>
  <si>
    <t>Según lo reportado por la Dirección de PyP el cumplimiento de la meta física acumulada al cierre de la vigencia 2023 fue de 100% y la meta financiera del 84,91%. Es importante que la dependencia revisa las acciones que corresponda para mejorar el cumplimiento de las actividades en la nueva vigencia</t>
  </si>
  <si>
    <t>Se realizó desembolso de la compra 560 de 2023, medicamentos de interés en salud pública, de la contrapartida del proyecto de la IREM, medicamentos del programa de Malaria</t>
  </si>
  <si>
    <t>La dirección de P y P no programó meta física ni financiera para el período en seguimiento, sin embargo, registra avance financiero, por lo que se sugiere realizar redistribución de recursos para los siguientes trimestres</t>
  </si>
  <si>
    <t>Se continuo con la distribución de los medicamentos del programa de malaria adquiridos a trvés de la Compra 560 de 2023 a departamentos y Distritos</t>
  </si>
  <si>
    <t>No tiene programación de la actividad en este trimestre, sin embargo, se registran acciones realizadas.</t>
  </si>
  <si>
    <t>Mediante Compra 560 de 2023 se realizó la adquisicón de medicamentos del programa de Malaria</t>
  </si>
  <si>
    <t>Según lo reportado por la Dirección de PyP se cumplió la meta física y Financiera en 100%</t>
  </si>
  <si>
    <t xml:space="preserve"> Se suscribió la compra No. 165 de 2023 para garantizar la disponibilidad de los biológicos por 12 meses.
Se articuló trabajo con OPS realizando aprobación y seguimiento a los REQ y APO vía correo electrónico y contacto telefónico.  Almacenamiento y conservación de los biológicos de acuerdo con las especificaciones técnicas de cada uno de los biológicos e insumos. Mantenimiento permanente de los equipos de red de frío.
Monitoreo permanente a los equipos de red de frío para garantizar el adecuado almacenamiento de los biológicos. Se realizó la distribución de biológicos e insumos a las Entidades Territoriales</t>
  </si>
  <si>
    <t xml:space="preserve"> Se cumple con el 100% de la meta física y el 99,16% de la meta financiera </t>
  </si>
  <si>
    <t>Se realizó segundo desembolso de la Compra 165 de 2023, distribución de biológicos e insumos a 32 departamentos y 5 Distritos</t>
  </si>
  <si>
    <t>Se continuo con la gestión de nacionalización y transporte de los biológicos del PAI a los 32 departaemntos y 5 Distritos y se garantizó la cadena de frío de los biolgicos en la bodega del MSPS.</t>
  </si>
  <si>
    <t>Disminución del servicio de transporte de biológicos, lo cual incidió en la baja ejecución de los pagos</t>
  </si>
  <si>
    <t>La Dirección de Promoción y Prevención registra el cumplimiento de la meta física en un 100%, la meta financiera logra el 50% de ejecución.</t>
  </si>
  <si>
    <t>Se continuo con la gestión de recepción, almacenamiento, nacionalización y distribución de los biológicos del PAI a los 32 departamentos y 5 Distritos y se garantizó la cadena de frío de los biológicos en la bodega del MSPS.</t>
  </si>
  <si>
    <t>El menor avance financiero corresponde a la cuenta por pagar que se constituyo, a la reserva presupuestal de los contratos de nacionalización y trasnporte de los biológicos y que se pagaran en el primer trimestre de 2024</t>
  </si>
  <si>
    <t>Según el reporte realizado por la Dirección de PyP, se cumplió la meta física y financiera al 100% al cierre de la vigencia 2023</t>
  </si>
  <si>
    <t xml:space="preserve"> Se realizó la asistencia técnica a los departamentos y distritos de manera virtual y telefónica , acompañamiento técnico y seguimiento técnico de los componentes del Programa Amplñiado de Inmunizaciones - PAI a 32 departamentos y 5 Distritos del país. </t>
  </si>
  <si>
    <t xml:space="preserve"> La dirección de p y p cumple el 100% de la meta programada mientras que el avance financiero llega al 47,74% debido a demoras en la contratación de personal. </t>
  </si>
  <si>
    <t xml:space="preserve"> Se continuó con la asistencia técnica a los departamentos y distritos y seguimiento técnico de los componentes del Programa Ampliado de Inmunizaciones - PAI a 32 departamentos y 5 Distritos del país. </t>
  </si>
  <si>
    <t>La Dirección de P y P, registra un avance del 100% en la meta física, mientras que en la financiera avanza en el 54,62% se sugiere realizar redistribución de recursos para los siguientes trimestres</t>
  </si>
  <si>
    <t xml:space="preserve">Se continuó con la asistencia y acompañamiento técnico a departamentos y distrito, seguimiento técnico de los componentes del Programa Ampliado de Inmunizaciones - PAI a 32 departamentos y 5 Distritos del país. </t>
  </si>
  <si>
    <t>El menor avance financiero corresponde a la cuenta por pagar que se constituyo y que se pagara en enero de 2024</t>
  </si>
  <si>
    <t>Según lo reportado por la Dirección de PyP al cierre de la vigencia 2024 se dio cumplimiento de la meta física con 100% y la financiera con 43,90%. Se sugiere a la dependencia tomar las acciones correspondientes para garantizar mejor ejecución en la nueva vigencia 2024</t>
  </si>
  <si>
    <t xml:space="preserve"> Se realizó en enero de 2023 la jornada nacional de vacunación y la elaboración de los lineamientos técnicos respectivos de dicha jornada  </t>
  </si>
  <si>
    <t xml:space="preserve"> La Dirección de p y p cumple el 100% de la meta física, no se programó meta financiera no se programó para le trimestre en seguimiento </t>
  </si>
  <si>
    <t xml:space="preserve"> Se realizó en abril de 2023 la jornada nacional de vacunación y la elaboración de los lineamientos técnicos respectivos de dicha jornada  </t>
  </si>
  <si>
    <t>LA Dirección de P y P registra el 100% de la meta física programada, la meta financiera no estaba programada</t>
  </si>
  <si>
    <t>Se realizó jornada nacional de vacunación y la elaboración de los lineamientos técnicos respectivos de dicha jornada, el 29 de julio de 2023</t>
  </si>
  <si>
    <t>La Direccón de Promoción y Prevención registra el cumplimiento de la meta física, la meta financiera no se programó para el trimestre en seguimiento.</t>
  </si>
  <si>
    <t>El menor avance financiero corresponde a la cuenta por pagar que se constituyo ya que se comprometieron los recursos para pauta en medios e impresos de carné de vacunación en la vigencia 2023</t>
  </si>
  <si>
    <t>Según lo reportado por la Dirección de PyP al cierre de la vigencia 2024 se dio cumplimiento de la meta física con 100% y la financiera con 31,01%. Se sugiere a la dependencia tomar las acciones correspondientes para garantizar mejor ejecución en la nueva vigencia</t>
  </si>
  <si>
    <t xml:space="preserve"> Se realizo seguimiento técnico al Plan de mantenimiento de la eliminación del Sarampión, Rubéola </t>
  </si>
  <si>
    <t xml:space="preserve"> La Dirección de p y p no programó meta física para el trimestre, la meta financiera se cumple en un 21,57% </t>
  </si>
  <si>
    <t xml:space="preserve"> Se continuó con el seguimiento técnico al Plan de mantenimiento de la eliminación del Sarampión, Rubéola </t>
  </si>
  <si>
    <t>La Dirección de P y P no programó meta física, la financiera presenta un avance del 14,38%, se sugiere realizar redistribución de  recursos para los siguientes trimestres</t>
  </si>
  <si>
    <t xml:space="preserve">Se continuó con la búsqueda de susceptibles de la primera dosis de Sarampión Rubeola en niños de 3 a 13 años  vacunando a 79,342 niño. Se certificó en riesgo medio a Colombia para polio y se sustenta la eliminación de los virus de Sarampión, rubéola y Sarampión Rubeola Congénita en el país.                                                                                                                                   </t>
  </si>
  <si>
    <t xml:space="preserve">Los contratos de servicios profesionales programados para el tercer trimestre no se suscribieron. Por lo anterior, se presenta baja ejecución de los recursos. </t>
  </si>
  <si>
    <t>La dirección de Promoción y Prevención no programó meta física para el trimestre en seguimiento, la meta financiera logra el 14% de ejecución debido a la no suscripción de contratos.</t>
  </si>
  <si>
    <t>El país logró la recertificación como un país libre de sarampión, rubéola y SRC. La Comisión Internacional de Erradicación de Polio, con base en la información incluida en el informe, ha determinado que el país tiene un riesgo bajo de tener circulación de poliovirus en caso de importación de casos o emergencia por poliovirus.</t>
  </si>
  <si>
    <t>El menor avance financiero corresponde a que no se logro comprometer un convenio con el INS</t>
  </si>
  <si>
    <t>Reprogramar la necesidad para 2024 e inciar la contratación en el primer trimestre de dicha vigencia</t>
  </si>
  <si>
    <t>Según la información reportada por la Dirección de PyP al cierre de la vigencia 2023 la meta física se cumplió en 40% y la meta financira no se alcanzó a ejecutar. Se solicita a la dependencia tomar las acciones correspondientes para mejorar la ejecución de recursos en la nueva vigencia 2024</t>
  </si>
  <si>
    <t>Se expidieron las resoluciones 455  y 454 de 2023 para transferencias a los programas de lepra y tuberculosis respectivamente, con fecha 28 de marzo de 2023, Se reprogramaron los giros para el II trimestre.   La resolución de ETV quedó en trámite de revisión.</t>
  </si>
  <si>
    <t xml:space="preserve"> Se presentaron demoras en la revisión de los lineamientos técnicos para los proyectos de resolución del programa de ETV, Tuberculosis, lepra y de Convivencia pacifica </t>
  </si>
  <si>
    <t xml:space="preserve"> Se logró la meta física en el 100%, mientras que no se dio ejecución de la meta financiera por demoras en la revisión de lineamientos técnicos. </t>
  </si>
  <si>
    <t>Se autorizó el giro de recursos de la totalidad de los recursos de las resoluciones 455  y 454 de 2023 para transferencias a los programas de lepra y tuberculosis respectivamente por valor de $14.893.087.231 .   Se expidió la resolución 749 de ETV de la cual se giraron las doceavas de enero a mayo por $14.346.884.993.
Se suscribió la compra de medicamentos No. 560 de 2023 de la cual $5.844.623.992 se giraron con cargo a los rubros de suministro de medicamentos para leishmaniasis y programas de áreas marginadas y población dispersa</t>
  </si>
  <si>
    <t>LA dirección de P y P registra una sobreejecución de la meta física y l fienanciera teniendo en cuenta los rezagos financieros que taía del trimestre anterior</t>
  </si>
  <si>
    <t>Se avanzo en la gestión de giro de los meses de julio, agosto y septiembre de la Transferencia de ETV, Resol 749 de 2023</t>
  </si>
  <si>
    <t>Informe de seguimiento y de ejcución de la transferencia de recursos del Programa de ETV</t>
  </si>
  <si>
    <t>El menor avance financiero corresponde a la cuenta por pagar que se constituyo de los contratos suscritos con organzaciones de pueblos indigenas y afros para la consulta previa y que tiene la supervisión la Oficina de Promoción Social</t>
  </si>
  <si>
    <t>Según lo reportado por la Dirección de PyP al cierre de la vigencia 2024 se dio cumplimiento de la meta física con 100% y la financiera con 72,68%. Se sugiere a la dependencia tomar las acciones correspondientes para garantizar mejor ejecución en la nueva vigencia</t>
  </si>
  <si>
    <t>ENDS: Se publicaron dos procesos (enero y marzo) para estudio de mercado en SECOP con el fin de obtener los costos que serán tenidos en cuenta para la ejecución de la Fase II durante 2023 y se realizaron mesas de trabajo con la Subdirección Administrativa. Se realizo acercamiento con el DANE en el marco del convenio 996 de 2013 para la posibilidad de realizar la 2 fase.
ENSIN: El comité técnico realizó mesas de trabajo para evaluar y definir los escenarios de inclusión de población mayor de 64 años, continuar con la gestión para la contratación de la etapa de consolidación de documentos del diseño y recolección de información de acuerdo con los lineamientos del comité directivo.
ENSM: Participación en reuniones semanales para la construcción de estudios previos, cronograma y costeo para la ejecución de la Fase I en 2021.  
CONVENIO INTERADMINISTRATIVO PARA EL DIPLOMADO CIE-11: Se construyeron los estudios previos con anexo técnico, costeo y cronograma de ejecución, los cuales se encuentran en revisión interna y se deben ajustar con la contraparte del convenio. Adicionalmente, se avanzó en el 67% del desarrollo de los contenidos del diplomado.</t>
  </si>
  <si>
    <t>Se evidencia el avance, sin embargo se recomienda fortalecer acciones inmediatas que permitan nivelar la meta propuesta del primer trimestre y dar cumplimiento a lo correspondiente al segundo trimestre de la vigencia 2023,</t>
  </si>
  <si>
    <t>Se llevaron a cabo comités técnicos para avanzar en la propuesta metodológica de la inclusión de la población de 64 años y más en la ENSIN cuarta versión.
Se avanzó en el estudio de mercado de la ENDS a través de la plataforma del SECOP para la contratación pública, obteniendo 4 interesados y actualización de estudios previos con el fin de llevar a cabo la licitación pública
Acompañamiento técnico a dos mesas de trabajo realizadas en el mes de ABRIL, con el equipo de Salud Mental de la Dirección de P y P, con e fin de apoyar en la elaboración de los estudios previos de la Encuesta Nacional de Salud Mental en su nueva versión.</t>
  </si>
  <si>
    <t xml:space="preserve">No se llevo acabo el proceso de contratación ENDS, en se realizó el estudio de mercado para actualizar el costeo de la encuesta el cual se rearealizó en los mese de febrero abril , que retrazó la contratación ya su modalidad corresponde a una licitación.
</t>
  </si>
  <si>
    <t xml:space="preserve">Se está realizando reuniones con la OIM, para levar a cabo un convenio y reducir los tiempos de contratación
</t>
  </si>
  <si>
    <t>En el mes agosto se actualizó el estudio de mercado de la ENDS a través de la plataforma del SECOP y se elaboraron los estudios previos para la contratación pública de la reolección, analisis y difusion de resultados.
Acompañamiento técnico con los equipos técnicos de la Dirección de P y P y de la ofician de Promocion Social con e fin de apoyar la elaboración de los estudios previos de las encuestas Nacional de Salud Mental, de Bienestar, Vejez y Envejecimiento y Salud Bucal en su nueva versión.</t>
  </si>
  <si>
    <t xml:space="preserve">Las encuestas poblacionales que exigen resultados representativos por departamento requieren de una cantidad de encuestas que impactan el tiempo de ejecución asi como el  monto de los recursos. Por lo anterior se identificó la necesidad de contar con vigencias furturas aprobadas teniendo en cuenta que se requiere de al menos 12 meses para la reolección, analisis y difusion de resultados de la ENDS. Sin embargo el tramite de vigencias futuras no se surtió debido a que el proyecto actual “Fortalecimiento de la información relacionada con la situación de salud de la población a nivel nacional” con BPIN 2018011000134 pertenece al programa 1901 Salud Pública y Prestación de Servicios y tiene un horizonte de tiempo hasta el 2023, por lo anterior, la Dirección formuló el proyecto de inversión “Optimización de los procesos de planeación integral en salud para mejorar la efectividad en la orientación de los actores del sistema para la toma de decisiones en salud Nacional” contenido en el código BPIN 202300000000414, enmarcado en el programa 1905 Salud pública, como se puede observar el proyecto formulado para el periodo 2024-2033 cambia de programa y por ende no se puede llevar a cabo la solicitud de las vigencias futuras para adelantar convenio interadministrativo con la Universidad de Antioquia para ejecutar la fase II y fase III de la ENDS, es por esto que se hace necesario trasladar los recursos que no se ejecutaran por valor de $23.458.376.457.  </t>
  </si>
  <si>
    <t>Trasaldor recursos a la Direcciòn de Servicio y Atenciòn Primaria para El proyecto de inversión 2018011000036 “Mejoramiento de la capacidad instalada asociada a la prestación de los servicios de Salud Nacional” tiene como objetivo general fortalecer la capacidad instalada asociada a la prestación de servicios de salud en los componentes de infraestructura física en salud y dotación hospitalaria y como objetivos específicos i) Cofinanciar proyectos de infraestructura física en salud y dotación hospitalaria y ii) Fortalecer la capacidad institucional de todos los niveles del sistema de salud para lograr una gestión integral de la infraestructura física en salud y la dotación hospitalaria.</t>
  </si>
  <si>
    <t>Se requiere que la dirección profundice los analisis en cuanto a como se genera el cumplimiento fisico en un 100% y el avance financiero en tan solo el 5%, de igual manera se solicta mayor puntualidad en las observaciones de cumplimiento frente a entregables y pendientes.</t>
  </si>
  <si>
    <t xml:space="preserve"> Para la ejecución de los Estudios y Encuestas Poblacionales priorizados por la Dirección de Epidemiología y Demografía se agendo los Procesos para la Solicitud de Cotizaciones en la Plataforma de SECOP II con la finalidad de elaborar el Estudio de Mercado de cada una de ellas. Las Encuestas de las que se realizó la Solicitud de Cotizaciones en la Plataforma SECOP II fueron: 
1. ENCUESTA NACIONAL DE DEMOGRAFIA Y SALUD_ FASE 1: Fecha de Publicación: 22.11.2023. Fecha de Cierre: 04.12.2023. Contando al cierre de año con cinco (5) Cotizaciones de Interesados.
2. ENCUESTA NACIONAL DE SALUD _ FASE 2 Y FASE 3: Fecha de Publicación: Fecha de Publicación: 04.12.2023. Fecha de Cierre: 18.12.2023. Contando al cierre de año con una (1) sola Cotización por parte de los interesados.
3. ENCUESTA NACIONAL DE SALUD MENTAL FASE 1: Fecha de Publicación: 07.12.2023. Fecha de Cierre: 21.12.2023. Contando al cierre de año con cinco (5) Cotizaciones de Interesados.
4. ESTUDIO NACIONAL DE SALUD BUCAL FASE 1: Fecha de Publicación: 15.12.2023. Fecha de Cierre: 29.12.2023. Sin poder contar con cotizaciones.
5. ENCUESTA NACIONAL DE SITUACIÓN NUTRICIONAL FASE 1: Fecha de Publicación: 18.12.2023. Fecha de Cierre: 29.12.2023. Contando al cierre de año con una (1) sola Cotización por parte de los interesados.
Se viene trabajando el Consolidado de las  Cotizaciones allegas de la ENCUESTA NACIONAL DE DEMOGRAFIA Y SALUD (ENDS) en el análisisde y estudios de estas y así obtener la información sobre el estado actual y el comportamiento del mercado de lo requerido en cada una de las Fases y establecer el Presupuesto Oficial de la Encuesta para la FASE 2 que corresponde al ALISTAMIENTO Y RECOLECCIÓN DE LA INFORMACIÓN y FASE 3 que corresponde a la Etapa de ANÁLISIS Y DIFUSIÓN DE LA INFORMACIÓN.
Además, sobre Estudios Poblacionales se logro el ESTUDIO EPIDEMIOLOGICO MIXTO CUALITATIVO Y CUANTITATIVO DEL CONSEJO COMUNITARIO COMUNIDAD NEGRA DEL PILAMO EL PALENQUE EN GUACHENÉ (CAUCA)  con ocasión a la Orden 19 de la Sentencia 035 de 2022, así como el CURSO PARA EL USO DE LA CIE 11 dirigido a profesionales de la Salud y otros Profesionales relacionados con la Clasificación. Para este Curso se logro la Validación del Contenido y la Certificación de los Particpantes inscritos.
Con el tema de ESTADISTIVAS VITALES se logro la Sexta Cohorte para  la "CERTIFICACIÓN DE NACIMIENTO Y DEFUNCIONES" contando con la Certificación a cada uno de los Participantes. </t>
  </si>
  <si>
    <t>La actividad “Ejecutar los estudios priorizados en la agenda programática en su segunda ronda del sistema nacional de estudios y encuestas.” Cuenta con una apropiación de $ 26.580.935.553 para la vigencia 2023, para avanzar en la actualización de la Encuesta Nacional de Demografía y Salud (ENDS) y la Encuesta Nacional de Situación Nutricional (ENSIN).
Es importante mencionar, que el proyecto actual “Fortalecimiento de la información relacionada con la situación de salud de la población a nivel nacional” con BPIN 2018011000134 pertenece al programa 1901 Salud Pública y Prestación de Servicios y tiene un horizonte de tiempo hasta el 2023, por lo anterior, la Dirección formuló el proyecto de inversión “Optimización de los procesos de planeación integral en salud pública para mejorar la efectividad en la orientación de los actores del sistema para la toma de decisiones en salud Nacional” contenido en el código BPIN 202300000000437, enmarcado en el programa 1905 Salud pública, como se puede observar el proyecto formulado para el periodo 2024-2033 cambia de programa y por ende no se puede llevar a cabo la solicitud de las vigencias futuras para adelantar convenio interadministrativo con la Universidad de Antioquia para ejecutar la fase II y fase III de la ENDS, es por esto que se hace necesario trasladar los recursos que no se ejecutaran por valor de $23.530.002.165, razón por la actividad queda con un apropiación $3.050.933.388.
La actualización de la ENDS, inició en 2020 con la elaboración del diseño y documentación metodológica y tecnológica necesarias para la ejecución de la recolección, análisis y difusión de resultados como etapa de alistamiento y continuó en 2021, con la gestión financiera y administrativa para contratar la recolección en campo de la información requerida con el DANE, entidad que decidió no continuar con el proceso. En la vigencia 2022, se realizó el proceso licitatorio para su adjudicación y este se declaró desierto. En 2023, se realizaron dos (2) estudios de mercado los cuales fueron publicados en SECOP II, sin embargo, debido a la modalidad contractual de licitación pública y al corto tiempo para la adjudicación y desarrollo del contrato de la encuesta, se identificó la posibilidad de materialización de riesgos que conllevarían a la no ejecución, lo cual conllevó a la no continuidad del proceso.
Para el desarrollo de la ENDS se llevó a cabo un estudio de mercado publicado en el SECOP II con numero RIF-040-2023 para estimar el valor de la fase II de recolección y la fase III de análisis y difusión, la cual arrojó un valor para la Fase II de $21.688.504.348 y para la Fase III de $1.439.558.373, proyectando un valor aproximado de $23.128.062.721, que se preveían gestionar con vigencias futuras.</t>
  </si>
  <si>
    <t>Se desarrollaron análisis y se dispuso evidencia como soporte técnico para la propuesta de reforma del sistema de salud, formulación de Plan Nacional de Desarrollo.</t>
  </si>
  <si>
    <t>En el primer trimestre del año no se firmaron tres contratos que iniciaban en enero, pro esta razón es la baja ejecución, se continua con esta contratación para elsegundo trimestre.</t>
  </si>
  <si>
    <t>No se da cumplimiento a la meta financiera, sin embargo mencionan que lo propuesto para el primer trimestre como meta fisica se cumplio.</t>
  </si>
  <si>
    <t>Se recibieron y gestionaron 230 solicitudes para publicar en el RID con la finalidad de generarles un enlace de manera que se garantice su ubicación en el RID y los diferentes micrositios del portal web. 
Se gestionaron la respuesta a  161 requerimientos de información con 504 indicadores entregados.
Se terminó de la construcción y consolidación de los 6 capítulos del Boletín de Indicadores Básicos el cual ya se entregó para diagramación.
Se realizó la revisión de los indicadores solicitados para el cargue en la plataforma de Indicadores Básicos en Salud de la OPS.
Se apoyaron  las mesas técnicas relacionadas con el mecanismo de compensación del cancer, revisión de los indicadores del Plan Nacional de Desarrollo, indicadores de la OCDE, indicadores para análisis de la situación nutricional, talento humano en salud.</t>
  </si>
  <si>
    <t xml:space="preserve">En el segundo trimestre del año no se firmaron los contratos que iniciaban en mayo , por esta razón es la baja ejecución.
</t>
  </si>
  <si>
    <t xml:space="preserve">Se continua con esta contratación para el tercer trimestre. Se logro cumplir la meta con el recurso humano de planta.
</t>
  </si>
  <si>
    <t>Se recibieron y gestionaron 308 solicitudes para publicar en el RID con la finalidad de generarles un enlace de manera que se garantice su ubicación en el RID y los diferentes micrositios del portal web. 
Se gestionaron la respuesta a  126 requerimientos de información con 546 indicadores entregados.
Se realizó la publicación del Boletin de Indicadores Básicos en Salud de la OPS 2023 en el RID.
Se apoyaron  las mesas técnicas relacionadas con:
•	Informe sobre la prevención de los ahogamientos
•	Revision de indicadores de la OCDE sobre envejecimiento saludable
•	Revisión del documento e indicadores de la propuesta de las Zonas de recuperación nutricional
•	Revisión de las variables requeridas para el cruce de las bases de datos del Proyecto AGORA</t>
  </si>
  <si>
    <t>Por motivos administrativos no se llevo a cabo la programacion presupuestal para el tercer trimestre como:  1, aprobacion polizas2, cambios plazo de ejecuciòn3. vencimientos plazo de los documentos soportes, 4. cambios en los versiones de los farmato.</t>
  </si>
  <si>
    <t>Avanzar en las gestiones necesarias como modificación del plan de acción  para reprogramión con el fin de dar cumplimiento  a cronogramas contractuales que permitan comprometer lo planeado en el cuarto trimestre</t>
  </si>
  <si>
    <t>Se requiere que la dirección profundice los analisis en cuanto a como se genera el cumplimiento fisico en un 100% y el avance financiero en tan solo el 44%.</t>
  </si>
  <si>
    <t>La actividad “Gestionar la comunicación y transferencia de la información en salud.” Tiene una apropiación de $1.034.639.833 en la cual no se suscribieron 8 contratos de prestación de servicios previstos para iniciar en el mes de mayo hasta diciembre por valor de $443.325.119 previstos en el presente trámite de traslado presupuestal, quedando en la actividad una apropiación de $591.314.714, la sobre ejecución corresponde a la prsentación de las cuenats de cobro extemporaneas</t>
  </si>
  <si>
    <t xml:space="preserve">En cumplimiento de las funciones del Centro Nacional de Enlace y del manual de procesos durante el primer trimestre del 2023 se han monitor, 77 de riesgo, 39 de inocuidad de alimentos, 2 otros riesgos y 8 de riesgo quimico.  De estos s eha dado seguimiento a 30 y 88 a la fecha de est einforme continuan en seguimiento. Respecto al monitoreo de medios se han emitido 90 boletines de medios que en ejecución de acciones d evigilancia rumores han contenido 645 noticia snacionales e internacionales y la verifiación de contenido de 161 a través de fuentes formales y con insumos dados por las entidades territoriales del orden departamental. Asi mismo se han comunicaod y analizado 76 alertas internacionales compartidas por la Organización Mundial de la Salud. </t>
  </si>
  <si>
    <t>En el primer trimestre del año no se firmaron los contratos que iniciaban en enero, pro esta razón es la baja ejecución, se continua con esta contratación para el segundo trimestre.</t>
  </si>
  <si>
    <t xml:space="preserve">Se mantuvo la operación de la gestión y disponibilidad del CNE y como resultado se han gestionado 103 eventos, el 74% (77) de estos categorizados de riesgo infeccioso, seguido por el 22.3% (23) de riesgo en inocuidad de alimentos. Las infecciones asociadas a la atención de la salud (IAAS) y las enfermedades transmitidas por alimentos concentraron cada una 24 brotes. Así mismo, durante este periodo 4 eventos se clasificaron como de notificación obligatoria a la Organización Mundial de la Salud según lo establecido en el cumplimiento del Reglamento Sanitario Internacional. </t>
  </si>
  <si>
    <t>Durante el tercer trimestre  de 2023 desde el CNE se han monitoreado: 131 eventos de interés en salud pública, se cerraron 61 eventos. Se realizó la gestion y difusion de 49</t>
  </si>
  <si>
    <t>Se observa un cumplimiento importante, sin embargo se recomienda preveer con antelación los resultados, lo anterior con el fin mejorar los procesos administrativos.</t>
  </si>
  <si>
    <t>Desde el Centro Nacional de Enlace al cuarto trimestre de 2023 se logró la publicación regular de 92 boletines de medios, los cuales constituyen en un insumo fundamental en el sistema de vigilancia basado en evento. Además, desde el CNE se gestionaron 105 eventos, los cuales en su mayoría fueron clasificados según el riesgo infeccioso (n = 77, 73,3%), seguido por el riesgo de inocuidad de alimentos (n = 19, 18,1%), así mismo, de estos eventos y como resultado de la aplicación de la metodología de evaluación rápida de riesgos y la aplicación del Reglamento Sanitario Internacional – RSI se notificaron al punto focal de la Organización Mundial de la Salud dentro de 24 horas desde su recepción 2 eventos de notificación obligatoria con su respectivo seguimiento, teniendo un indicador de oportunidad de notificación del 100% al realizarlo dentro de las 24 y 72 horas respectivamente. Así mismo, en la interacción con el punto focal regional y de dos países se tuvo una oportunidad de respuesta dentro de las primeras 24 horas del 100%.</t>
  </si>
  <si>
    <t>La actividad “Administrar el CNE - Centro Nacional de Enlace.” cuenta con una apropiación inicial de $585.069.872, se hace necesario hacer el traslado de $72.250.000 debido a que los contratos de prestación de servicios que estaban previstos para inicio en mayo iniciaron en el mes de julio, por lo cual la actividad tendrá una apropiación de $512.819.872, la sobre ejecución corresponde a la prsentación de las cuenats de cobro extemporaneas</t>
  </si>
  <si>
    <t>Durante el primer trimestre de 2023 se elaboró Informe de gestión de RNL corte 2022, incluyendo los componentes: Estándares de Calidad en Salud Pública, Infraestructura de los LSP, XIII Comisión Nacional Intersectorial para la Red Nacional de Laboratorios 2022 CNIRNL, Gestión en la implementación de RELAB, 2022</t>
  </si>
  <si>
    <t>Metas cumplidas de acuerdo a reportes y justificación.</t>
  </si>
  <si>
    <t>Se gestionó la recopilación, incorporación y revisión legal de las observaciones remitidas por las Direcciones de Epidemiología y Demografía, Prestación de Servicios y atención primaria, Medicamentos y  Técnologías en Salud, Promoción y Prevención y  por los Laboratorios Nacionales de Referencia del INS y el Invima al proyecto normativo de Resolución: "Por la cual se establece el procedimiento para la definición, verificación y actualización de las pruebas de laboratorio de los eventos de interés en salud pública, así como de las pruebas de vigilancia y control sanitario, para las Entidades Territoriales de Salud en su componente de Laboratorios de Salud Pública, como apoyo a la vigilancia epidemiológica y sanitaria". La versión No. 2 ajustada del  proyecto se encuentra en trámite para la revisión por parte del despacho del Viceministerio de Salud Pública y Prestación de Servicios.
Se publicaron en la página Web del Ministerio los “Lineamientos de diseño para la organización físico funcional de los laboratorios de salud pública”. Enlace: https://www.minsalud.gov.co/sites/rid/Lists/BibliotecaDigital/RIDE/VS/ED/VSP/lineamientos-diseno-lsp-2023.pdf</t>
  </si>
  <si>
    <t>En el segundo trimestre del año no se firmaron los contratos que iniciaban en mayo , por esta razón es la baja ejecución.</t>
  </si>
  <si>
    <t>Se continua con esta contratación para el tercer trimestre. Se logro cumplir la meta con el recurso humano de planta.</t>
  </si>
  <si>
    <t xml:space="preserve">Se elaboraron los siguientes documentos:
- Informe seguimiento RELAB
- Perfiles del talento humano para el Laboratorio de Salud Pública. Este ducmento se encuentra en revisión.
- Adicional se realizaron los ajustes de Proyecto de Norma "Por la cual se establece el procedimiento para la definición, verificación, realización y actualización de las pruebas de laboratorio de los eventos de interés en salud pública, así como de las pruebas de vigilancia y control sanitario como apoyo a la vigilancia epidemiológica y sanitaria".
</t>
  </si>
  <si>
    <t>Se requiere que la dirección profundice los analisis en cuanto a como se genera el cumplimiento fisico en un 100% y el avance financiero en tan solo el 20%, de igual manera se solicta mayor puntualidad en las observaciones de cumplimiento frente a entregables y pendientes.</t>
  </si>
  <si>
    <t>No se planteó la realización de documentos técnicos para este trimestre, dado que para el trimestre nos e realizó contratación para la RNL. Se hizo revisión de los documentos a realizar en el siguiente trimestre.</t>
  </si>
  <si>
    <t xml:space="preserve">La no ejecución es debido a que no se contrato la prestación de servicios previstosapra el cuartro trimestre, para este trmestre se realizó la actividad con personal de Plan </t>
  </si>
  <si>
    <t>Grupo Gestión del Conocimiento: Se ha dado asistencia técnica a las EPS que lo han solicitado de manera conjunta con la Dirección de Promoción y prevención en la resolución 202 de Detección Temprana y protección específica y hechos vitales.
Grupo de Planeación en Salud: Se efectuó asistencia técnica virtual al 100% de las entidades territoriales relacionados con en el ASIS con orientaciones para el cargue del PAS del último trimestre del 2022 y la continuidad del cargue del PAS 2023 y el POAI 2023. Se da asistencia técnica y respuesta a 150 solicitudes relacionadas con el Plan Territorial de Salud a través del soporte Web por parte del grupo de apoyo tecnológico al PTS.
Para la caracterización se realiza asistencia técnica en 30 oportunidades a las EAPB que solicitan acompañamiento en el proceso de ajuste para el cargue de exitoso del reporte mediante la plataforma PISIS para la vigencia 2022.</t>
  </si>
  <si>
    <t>En el primer trimestre se realización 13 Asistencia Técnica porque adiciono a el contrato 1060-2022 de tiquetes se efectuó hasta el 31 de marzo de 2023, por esta razón es la baja ejecución en la actividad</t>
  </si>
  <si>
    <t>Se brindaron asistencias de acuerdo a solicitudes realizadas</t>
  </si>
  <si>
    <t xml:space="preserve">El grupo de vigilancia realizo: 1. El 06 al 09 de junio se realizó asitencia técnica al Instituto Departamenteal de Salud de Norte de Santander en sanidad portuaria y en la paticipación del comité departamental de sanidad portuaria. Se realizo acompañamiento y asistencia técnica a traves de video conferencia realizada para las 42 entidades territoriales en el marco del ejercicio de evaluación de los PTS y la identificación de capacidades del talento humano a cargo de la planeación integral en salud en las entidades territoriales.
2. Reunión virtual de lineamientos generales en sanidad portuaria a 18 entidades territoriales de salud con puntos de entrada (Arauca, Putumayo, Risaralda, Sucre, Valle, Barranquilla, Cartagena, Buenaventura, Atlántico, Antioquia, Guajira, Magdalena, Nariño, Norte de Santander, San Andrés, Vichada, Santa Martha y Tumaco). 
3. Asistencia técnica en Reglamento Sanitario Internacional y sanidad portuaria a las entidades territoriales de Valle, Cali y Palmira, al igual que a 15 enlaces territoriales (Córdoba, Cundinamarca, Vaupés, Cauca, Caldas, Quindio, Cesár, Amazonas, Boyacá, Antioquia, Norte de Santander, Magdalena, Nariño, Sucre, Guajira) del Ministerio.    Se realizo acompañamiento y asistencia técnica a traves de video conferencia realizada para las 42 entidades territoriales en el marco del ejercicio de evaluación de los PTS y la identificación de capacidades del talento humano a cargo de la planeación integral en salud en las entidades territoriales.
Las entidades territoriales del orden departamental y municipal recibieron el acompañamiento y la asistencia técnica para el acceso del Portal Web de Gestión PDSP con la creación y actualización de usuarios, para un total de 105 usuarios. Se dió respuesta a la solicitud de apoyo al proceso de mantenimiento y cargue a 289 correos relacionados con soluciones técnicas y tecnológicas en soportewebpdsp@minsalud.gov.co. Se reportó un cargue superior al 95% del cargue del IV TRIMESTRE PAS 2022. Se continuó en el acompañamiento para el cargue del COAI - PAS 2023, en el Portal de Gestión Web del PSDSP, con énfasis y acompañamientos directos, presenciales y /o virtuales a las entidades de la Secretaria Salud - Chocó, Secretaría Salud - Meta, Taraira - Vaupés, Santana - Boyacá, Bochalema - Norte Santander, Secretaría Salud - Medellín y Pamplona - Norte Santander. 
</t>
  </si>
  <si>
    <t>Debido al decreto de austeridad del gasto en donde  Las entidades deberán promover y dar prelación a los encuentros virtuales y no presenciales, por esta razón se presenta baja ejecución.</t>
  </si>
  <si>
    <t xml:space="preserve">las acciones de asistencia técnica se suplieron mediante encuentros virtuales. </t>
  </si>
  <si>
    <t>Asistencia técnica a los usuarios de estadísticas vitales de las entidades territoriales de salud de acuerdo a disposiciones definidas en la normatividad existente. Desde Sanidad Portuaria se han realizado 6 asistencias técnicas en temáticas relacionadas al proceso a las DTS de: Risaralda, Vichada, Quindio, Valle (2) y Antioquia. De igual forma se participó en Diálogos en Salud, espacio del MSPS donde se hizo la presentación de las actividades que se hacen desde sanidad portuaria. 
VSP: Se ha realizado asistencia al acmpañamiento a la VSP de la DNT y de la Mortalidad por o asociada a la DNT en niños y niñas de menos de 5 años, con 60 (sesenta) asistencias 1 diaria y de forma permanete al comité de seguimento a la DNT y mortalidad con enfasis en el Departamneto de la Guaira; se realiza capacitacion a 10 EPS que operan en el Departamento de La Guajira, al  Departamento 1 asitencia y 4 Muncipios en el cargue de informacion de seguimiento a la DNT por medio de la plataforma de archivos misionales del SISPRO; se hace apoyo a la VSP para diez departamentos priorizados en VSP de la DNT (100% para la gestión).
Se realizó apoyo en el marco del plan de choque de cáncer a las 37 ETS con el objetivo de fortalecer las acciones para el control del cáncer en Colombia con los actores del Sistema General de Seguridad Social en Salud –SGSSS de acuerdo con las directrices para prevención y detección temprana del cáncer. de mama y cuello uterino.  CNE Se realizó asistencia técnica a la secretaria de salud del Valle (1), Putumayo (1) y la oficina de Cooperación internacional y comision en Ginebra sobre el RSI 2005 (2)</t>
  </si>
  <si>
    <t>Se da cumplimiento a la meta fisica, debido a que las sesiones de asistencias tecnicas se brindaron de manera virtual, sin embargo se recomienda evaluar el impacto de dichas asistencias.</t>
  </si>
  <si>
    <t xml:space="preserve">Se realiza asistencia técnica presencial en Analisis de situación de salud en los sigientes 19 territorios: Tolima, Valle del Cauca, Nariño,Arauca, Atlántico, Cundinamarca, Santander, Caqueta, Amazonas, Antioquia, Vaupes, Risaralda, Cauca, Choco, Guajira, Cordoba,Cesar, Meta y Casanare. y asistencia técncia virtual a todas las entidades territoriales.  Desde el Grupo de Planeación en Salud.
Se realiza asistencia técnica presencial en Analisis de situación de salud en los sigientes 19 territorios: Tolima, Valle del Cauca, Nariño,Arauca, Atlántico, Cundinamarca, Santander, Caqueta, Amazonas, Antioquia, Vaupes, Risaralda, Cauca, Choco, Guajira, Cordoba,Cesar, Meta y Casanare. y asistencia técncia virtual a todas las entidades territoriales.  
Desde el Grupo de Gestión del Conocimiento y Fuentes de Información se logro la Gestión para la CERTIFICACIÓN DE NACIMIENTO Y DEFUNCIONES DEL RUAF ND, así como la homolagación de las variables para el consumo de Webservice entre SIRDEC y RUAF ND.
Desde el Grupo de Vigilancia se realizó asistencia técnica a
Risaralda
Boyacá
Barranquilla
La Guajira
Norte de Santander
Putumayo
Varios (circular 004 de 2008)
Chocó
Cundinamarca"
</t>
  </si>
  <si>
    <t>Se realiza la fase de acompañamiento técnico en lo relacionado con el ajuste de la implementación del PDSP 2022-2031 en lo relacionado con el Análisis de Situación de Salud específicamente en el análisis de determinantes sociales en salud para la identificación de núcleos problemáticos a partir de los cuales se identifican las estrategias de abordaje para estos determinantes teniendo en cuenta el contexto socio cultural y la incorporación de las poblaciones étnicas y diferenciales dentro del análisis de situación de salud del ámbito nacional.</t>
  </si>
  <si>
    <t>Se dio cumplimiento a lo programado y soportado por la Dirección</t>
  </si>
  <si>
    <t>Se realizaron espacios de construcción técnica con la Organización UNIPA - Unidad Indígena del Pueblo Awá y las entidades territoriales del sector salud para la concertación metodológica y operativa de la segunda fase: "La cual busca aunar esfuerzos para brindar apoyo en el desarrollo de la segunda fase de la metodología del ASIS Intercultural para la planeación territorial en salud, en los municipios con población indígena del pueblo Awá, de conformidad con lo dispuesto en la Resolución 050 de 2021expedida por el MSPS, y el SISPI, en el marco del cumplimiento de la Minga Awá 2019 a cargo de la Dirección de Epidemiología y Demografía del MSPS", se concertó el desarrollo de las asambleas comunitarias, donde se congregarán las comunidades indígenas del pueblo Awá de los resguardos de la Organización Indígena del Pueblo Awá – UNIPA en los municipios de Barbacoas, Samaniego y Roberto Payán del departamento de Nariño, hasta la culminación del documento ASISI del pueblo Awá - UNIPA, el cual integrará la información cuantitativa y cualitativa, insumos, esquemas, traducciones y diagramas propios e interculturales, obtenidos de forma consensuada y participativa, durante el desarrollo y la ejecucción del Convenio.</t>
  </si>
  <si>
    <t xml:space="preserve">Para el periodo de reporte del trimestre se firmó el acta de inicio del convenio el 17 de agosto de 2023. Se dio la conformación del equipo técnico de la ASOCIACIÓN DE AUTORIDADES TRADICIONALES AWÁ ORGANIZACIÓN UNIDAD INDIGENA DEL PUEBLO AWÁ (UNIPA) para el desarrollo de la segunda fase del Análisis de Situación de Salud Indígena e Intercultural – ASISI, conformado por profesionales y técnicos como médico, ingeniero de sistemas, psicóloga, ingeniera ambiental con énfasis en grupos étnicos, enfermera, y profesionales y personal del pueblo Awa como la coordinadora del proyecto del pueblo Awa, Médicos tradicionales, gestores comunitarios, guardias indígenas y traductores lingüistas Awapi, se realizaron reuniones de trabajo conjunto virtuales preparatorias para las mesas técnicas y preparación de las asambleas comunitarias.
Primera Mesa Técnica: realizada del 28 al 30 de agosto de 2023 en Tumaco, se sesiona el Comité de seguimiento técnico y administrativo, con logros como la concertación de la metodología e instrumentos para el desarrollo de las asambleas 1 y 2, se define el alistamiento político, administrativo y logístico para las asambleas comunitarias. Se revisa y ajusta los requerimientos para el trámite del desembolso N1 del Convenio. 
Segunda Mesa Técnica: realizada del 9 y 10 de octubre de 2023 en Pasto, se logra un avance significativo a la consolidación y organización de bases de datos cuantitativas y de la información de las asambleas comunitarias para este momento de la primera, revisión y trámite del segundo desembolso y avance en las estructuras básicas de los productos finales. Previo a la aprobación, aval y consentimiento informado colectivo las autoridades indígenas del pueblo Awa  y realizan algunas sugerencias en el marco del buen vivir y la armonía del pueblo Awá.
Realización de la asamblea comunitaria del 26 al 28 de septiembre de 2023, en el territorio del pueblo Awa en la zona del predio el verde del Diviso,, corregimiento del municipio de Barbacoas, con la participación de 15 resguardos del municipio de Barbacoas, aproximadamente la participación 150 personas, </t>
  </si>
  <si>
    <t>Se dio cumplimiento a la meta fisica de acuerdo a las observacion es generadas.</t>
  </si>
  <si>
    <t>Desde el Grupo de Gestión del Conocimiento y Fuentes de Información se logro la Gestión para la CERTIFICACIÓN DE NACIMIENTO Y DEFUNCIONES DEL RUAF ND, así como la homolagación de las variables para el consumo de Webservice entre SIRDEC y RUAF ND.</t>
  </si>
  <si>
    <t>Se realiza la fase de alistamiento técnico de manera coordinada y articulada con las áreas del Ministerio con énfasis en la Oficina de Promoción Social a partir de reuniones para acuerdos con el ajuste de la implementación del PDSP 2022 - 2031 relacionado con aspectos de fundamentación, conceptos, y el plan indicativo el cual se encuentra desarrollado en el eje intercultural del plan el cual hace parte del ajuste de los capítulos 8, 9 y 10 de la resolución 1035 de 2022.</t>
  </si>
  <si>
    <t xml:space="preserve">Este convenio tiene un costo de cuatrocientos millones de pesos ($400.000.000), y a la fecha se encuentra en el trámite contractual respectivo. Los resultados de este Convenio contribuyen como insumo en la definición del documento orientador para el lineamiento técnico general del ASISI intercultural. </t>
  </si>
  <si>
    <t xml:space="preserve">Se realizó gestión y acompañamiento para el fortalecimiento de las capacidades de evaluación del Plan Territorial de Salud a las entidades territoriales, haciendo énfasis en el componente étnico y diferencial para la incorporación progresiva de este componente en la planeación. Se llevaron a cabo asistencias técnicas dirigidas a las siguientes entidades territoriales: Guajira, Distrito Riohacha, Nariño, Tumaco, Antioquia-Turbo.     </t>
  </si>
  <si>
    <t>Se solicita justificar mas profundamente como se realizaron el 100% de las metas fisicas con tan solo la ejecución del 3% de las metas financieras.</t>
  </si>
  <si>
    <t>En los distintos espacios establecidos con las comunidades y pueblos indigenas, negros,afrodescendientes,palenqueros y raizales y pueblo Rrom, se dispuso de insumos para la incorporación del componente de Grupos Étnicos y Víctimas en la planeación territorial en salud.</t>
  </si>
  <si>
    <t xml:space="preserve">La actividad “Realizar gestión y seguimiento desde el nivel nacional a la implementación de las acciones del componente étnico a través de los procesos de análisis de situación de salud, caracterización poblacional - colectiva-individual, planeación en salud, armonización de planes, ejecución y seguimiento del PDSP” cuenta con apropiación actual de $941.461.754 que se planea dejar en $121.098.772, debido a que el convenio por valor de $300.000.000 que estaba previsto realizar en conjunto con la Oficina de Promoción Social con el fin de “aunar esfuerzos para brindar apoyo en el desarrollo del proceso de concertación con la Comisión Consultiva de Alto Nivel de las Comunidades Negras, Afrocolombianas, Raizales y Palenqueras”, en el marco del cumplimiento de los acuerdos adquiridos por este Ministerio, para la optimización de los recursos dicho convenio se llevó a cabo por el proyecto de inversión fortalecimiento de los actores para la apropiación del enfoque diferencial en la atención en salud y promoción social en salud  nacional contenido en el BPIN 2018011000059. </t>
  </si>
  <si>
    <t>Se hace acompañamiento a las 42 entidades de orden departamental y distrital en la actualización, recepción, revisión, ajuste y publicación de los ASIS para la vigencia 2022 y se realizan 528 asistencias técnicas.
Para la caracterización poblacional se realizó el acompañamiento en el ajuste paras el reporte de la vigencia 2022 para su cargue exitoso oficial en la plataforma PISIS y se llevaron a cabo en 30 oportunidades asistencias técnicas.</t>
  </si>
  <si>
    <t>En el primer trimestre del año no se firmaron los contratos que iniciaban en enero, pro esta razón es la baja ejecución, se continua con esta contratación para elsegundo trimestre.</t>
  </si>
  <si>
    <t>Se dio cumplimiento a la meta fisica sin embargo la ejecución de los recursos no se llevo a cabo por la justificación dada por la Drirección</t>
  </si>
  <si>
    <t xml:space="preserve">Se avanzó en la construcción de la nueva estructura de los procesos de planeación integral en salud a nivel territorial que incorpore todos los actores del sistema y permita la alineación de los procesos con el alistamiento de la implementación del PDSP 2022-2031 y la automatización del procesamiento de los datos. </t>
  </si>
  <si>
    <t xml:space="preserve">Acompañamiento técnico en la MPC, presentación de propuesta, conformación de equipo indigena,acuerdos para los espacios de trabajo con la subcomisión indigena. 21 de Spetiembre mesa permanente de concertación.Se realizo la aprobación de ruta de armonización técnica a la subcomisión de salud.  Con el pueblo Rrom, se presentaron los ajustes del PDSP en lo que se refiere a la fase de implementación y se presento la propuesta del eje estrategico, enfoques diferenciales, genero, diversidades, pueblos y comunidades. </t>
  </si>
  <si>
    <t>Se publica ASIS 2023, se construye lineamiento de ASIS con componente participativo e incluyente, se realiza seguimiento al proceso de cargue de caracterización de EPS y se consolida y publica informe de caracterización.</t>
  </si>
  <si>
    <t>La actividad “Consolidar los procesos de análisis de situación de salud, caracterización poblacional -colectiva-individual, planeación en salud, armonización de planes, ejecución y seguimiento del PDSP” esta correlacionada con la actividad descrita anteriormente, por lo que no se requirió contratar los servicios profesionales de una persona, motivo por el cual no se ejecutaron los recursos apropiados en la actividad, a saber, $155.120.472 y se hace necesario trasladar $115.533.333 para un saldo de $39.587.139 en dicha actividad.</t>
  </si>
  <si>
    <t>Se realiza la actualización del ASIS Nacional para la vigencia 2022 que se encuentra en revisión final para su publicación oficial en el mes de abril de 2023 mediante el RID del Ministerio.
Se decepciona el 100% de los ASIS de las 42 entidades de nivel departamental y distrital, de los cuales 8 ya se encuentran publicados en el RID del Ministerio y los demás se encuentran en revisión y ajuste final para su publicación oficial.</t>
  </si>
  <si>
    <t xml:space="preserve">Se realizó la publicación del 95% de los Análisis de Situación de Salud para la Vigencia 2022 del nivel departamental y distrital y el 85% del nivel municipal. Se realiza un analisis nacional con enfasis en desigualdades preliminar del año 2023, Plan de Acción en Salud-PAS 2022 con cargue superior al 95% y Plan de acción en Salud-PAS  y Componente Operativo Anual e Inversión- COAI 2023 al 81% . </t>
  </si>
  <si>
    <t>Se realizó la publicación del 100% de los Análisis de Situación de Salud para la Vigencia 2022 del nivel departamental y distrital y el 88% del nivel municipal. Se realiza un analisis nacional con enfasis en desigualdades preliminar del año 2023</t>
  </si>
  <si>
    <t>Se publica lineamiento de actualización del Analisis de Situación de Salud, Se realiza asistencia técncica para el proceso de actualización del ASIS.
Se realizo seguimiento a todas las entidades territoriales en el cargue de ejecución del PAS 2023.
Se recibe cargue de la caracterización de las EPS y se publica informe en el siguiente link: https://www.minsalud.gov.co/sites/rid/Lists/BibliotecaDigital/RIDE/VS/ED/GCFI/caracterizacion-poblacional.zip</t>
  </si>
  <si>
    <t>La actividad de “Mantener el proceso de monitoreo, seguimiento y evaluación de los procesos de análisis de situación de salud, caracterización, planeación en salud y armonización de planes” tiene una apropiación inicial de $83.436.000 COP, el valor de esta actividad se reduce a $60.327.000 COP debido a que se tenía programado el inicio de ejecución de un contrato de prestación de servicios a partir del mes de mayo hasta diciembre, sin embargo su inicio se dio desde el mes de agosto, razón por la cual se hace necesario hacer la liberación de $23.109.000 y utilizarla en el presente traslado presupuestal.</t>
  </si>
  <si>
    <t>A partir de enero se realizó el alistamiento técnico con los insumos requeridos para el ajuste en la implementación del PDSP 2022 - 2031 entre ellos el análisis de los resultados del proceso de consulta ciudadana en el marco de la construcción del plan resultados de las reuniones municipales y zonales, así como la revisión documental de fuentes secundarias como propuesta al proceso de ajuste de la fase de implementación.
Posteriormente se realiza las mesas internas con las áreas del MSPS para identificar aportes para el ajuste de la implementación del PDSP, dando como resultado el documento técnico que da cuenta del análisis de estos aportes y los resultados de incorporación al documento de ajuste del mismo.
De forma papela se trabaja en el ajuste de los capítulos 3, 4, 8, 9 y 10 de la Resolución 1035 de 2022. Respecto al capítulo 3 se trabajó con el análisis de desigualdades como propuesta para el ajuste del documento de Análisis de Situación en Salud del nivel nacional, en coherencia con el proceso de planeación en salud que da cuenta de aspectos estructurales como los pilares, conceptos, marco estratégico, entre otros. Así mismo, se llevó acabo ajuste del capítulo 4 relacionado con el marco conceptual y pilares del plan tomando como insumo los aportes de las diferentes dependencias y los resultados del análisis de participación ciudadana. Finalmente se adelantó el ajuste en la implementación del PDSP en lo relacionado con los capítulos 8, 9 y 10 que dan cuenta de aspectos interculturales, de víctimas y diferenciales de manera conjunta con la Oficina de Promoción Social como propuesta de eje que integre estos tres capítulos.</t>
  </si>
  <si>
    <t>En el primer trimestre del año no se firmaron los contratos 32 que iniciaban en enero de los enlaces terriotriales solo firmaron 16 hasta marzo, pro esta razón es la baja ejecución, se continua con esta contratación para el segundo trimestre.</t>
  </si>
  <si>
    <t>Se realizaron las observaciones correspondientes y se ajustaron frente al porque del cumplimiento de la meta fisica pero no la financiera, aclarandose en la columna de factores internos.</t>
  </si>
  <si>
    <t>El proceso de la Planeación Integral en Salud se encuentra en la etapa de preparación para la implementación del Plan Decenal de Salud Pública 2022 – 2031 (II semestre de 2022-2023), de acuerdo a lo establecido en el artículo 2 de la Resolución 1035 de 2022; etapa que permite el alistamiento institucional para la armonización de los lineamientos e insumos necesarios para la implementación del Plan, a través de los Planes Territoriales de Salud a partir del 2024.</t>
  </si>
  <si>
    <t xml:space="preserve">El proceso de la Planeación Integral en Salud se encuetra en la consolidación de los comentarios y solicitud de ajustes para la implementación del Plan Decenal de Salud Pública 2022 – 2031 (II semestre de 2022-2023), de acuerdo a lo establecido en el artículo 2 de la Resolución 1035 de 2022; se consolido los resultados de la evaluación de los actuales planes territoriales y la evaluación de capacidades de los territorios. 
</t>
  </si>
  <si>
    <t>Se solicta optimizar los procesos de planeación para ajustar lo que se requiera de manera oportuna, lo anterior con la debida justificación tecnica.</t>
  </si>
  <si>
    <t>En el marco del proceso de ajustes de PDSP 2022-2031 para su implemetación que inlcuye las siguientes acciones:
- Consolidación de información producto de las reuniones con los distintos actores para el ajuste del documento de PDSP que permita su implementación.
-  Se realiza jornada de trabajo con actores externos para revisión y ajuste de metas.
- Se construye lineamiento de actualización de ASIS con un componente importante de participación social activa de los actores en el territorio.
- Se construye lineamiento actualizado para la planeación integral en salud a nivel  territorial.
- Se realiza en los distintos espacios con poblaciones y comunidades indigenas, comunidades negras,afrodescendientes,raizales y palenqueras, pueblo Rrom,revisión para implementación del PDSD.
- Se reactiva la comisión inetersectorial de Salud pública, se desarrol la sesión con los despachos de los ministerios que hacen parte de la comisión para presentar PDSDP y Modelo Preventivo, Prfedictivo y Resolutivo.</t>
  </si>
  <si>
    <t>La actividad “Planificar las fases de formulación del PDSP 2022 - 2032 en su definición técnica, consulta, validación y negociación” se encuentra en la fase de “aprestamiento o preparación para la implementación del Plan Decenal de Salud Pública 2022-2032”, establecida en la Resolución 1035 de 2022, es de aclarar que esta no es una fase de implementación, por ende requiere menos recursos que los estipulados inicialmente en las apropiaciones de la presente vigencia, a saber, $3.759.559.904 COP, por lo que se hace necesario trasladar $1.365.088.568, para una apropiación en la actividad de $2.394.471.336 y continuar con lo establecido en dicha resolución, la sobre ejecución corresponde a la prsentación de las cuenats de cobro extemporaneas</t>
  </si>
  <si>
    <t>Se realizó la revisión de diferentes documentos técnicos frente alos Eventos de Intereés en Salud Pública. Se realizó la concertación de la modificación de la resolución 1238 de 2022 y se encuenttra en trabajo la resolución de estánderes de vigilancia.</t>
  </si>
  <si>
    <t>En el primer trimestre del año no se firmaron  cinco contratos que iniciaban en enero, por esta razón es la baja ejecución, se continua con esta contratación para elsegundo trimestre.</t>
  </si>
  <si>
    <t>El avance fisico, se ejecuto en un 70%, de acuerdo a lo mencionado y soportado las actividades se encuentran en ejecución y se lograra dar cumplimiento en el siguiente trimestre.</t>
  </si>
  <si>
    <t xml:space="preserve">En el marco del ajuste de la implementación del PDSP de la Resolución 1035 de 2022, en lo relacionado con el capítulo 8, 9  y 10: intercultural, víctimas y diferencial, se realizó mesas técnicas con la Oficina de Promoción Social para la construcción del eje estratégico intercultural y diferencial el cual contiene los ejes estratégicos, líneas operativas y actividades orientadoras en lo relacionado con la planeación terriorial en salud con participación social. </t>
  </si>
  <si>
    <t>Desde sanidad portuaria se ha venido construyendo los siguientes documentos técnicos: Instructivo para aplicación del instrumento de evaluación de capacidades básicas en puntos de entrada (100%) y la Propuesta de organización y sistematización de la información de sanidad portuaria (60%). VSP: se organiza la informacion de los servicios de salud basado en el SOGC, Resolución 3100 de 2019, asi como la organización de los servicios y actividades de VSP en el marco de la Resolución 2775 de 2022 y su adecuacion para incorporar al marco normativo en construccion en el marco del Decreto 780 de 2016; se mantiene la organizacion de la priorizacion de la intervencion de los eventos de interes basado en la organizacion territorial (distancias y límites muncipales) y politica de los departamentos (sistema de ragalias, gestion y categorias municipales), y de la adecuacion de la estructuración de los servicios de salud y de los servicios de vigilancia en el marco de su estadarizacion  avance (80%). CNE: Actualización de los procedimientos operativos del CNE (Manual operativo del CNE y guia de monitoreo de medios).
Desde el GVSP se ha trabajado en:
- La derogación del Decreto PRASS. 
- Elaboración de la Guía de Vigilancia epidemiológica del bajo peso al nacer y bajo peso al nacer a término, a partir de fuentes secundarias registros administrativos RUAF ND.                                                   
- Estructuración del documento Modelo de Gestión Territotial de la Salud Pública, Igualmente se cuenta con documento base para discusión de Modelo de Evaluación, Seguimiento y Supervisión del Sistema de Vigilancia en Salud Pública.</t>
  </si>
  <si>
    <t>Se observa un incumplimiento importante en las metas propuestas, haciendose necesario recomendar la optimización del proceso de planeación, lo anterior con el fin de preveer con antelación los resultados, permitiendo esto mejorar los procesos administrativos.</t>
  </si>
  <si>
    <t> Desde el Grupo de Vigilancia se realizó la revisión y actualziación de dos documentos del CNE y un protocolo con el INS</t>
  </si>
  <si>
    <t>La actividad “Elaborar los lineamientos normativos técnicos y legales para el fortalecimiento de los procesos de análisis de situación de salud, planeación en salud pública, sistema de vigilancia en salud pública y gestión intersectorial.” Cuenta con una apropiación de $1.949.398.495 para ejecución de contratos de prestación de servicios, sin embargo, a la fecha se encuentran en ejecución únicamente 6 de estos contratos por lo que se hace necesario trasladar $809.244.614, esta actividad permanece con una apropiación de $1.140.153.881. Lo anterior, en razón a que el Ministerio de Salud y Protección Social efectuó el análisis interno de carga de obligaciones de los contratistas, que conllevó a la revisión y reconfiguración de la planeación de la mencionada contratación de la Entidad, la sobre ejecución corresponde a la prsentación de las cuenats de cobro extemporaneas</t>
  </si>
  <si>
    <t>Grupo Gestión del Conocimiento: Se está trabajando de manera conjunta con la oficina de OTIC la resolución de RUAF ND y la de transición a CIE 11.
Grupo de Planeación en Salud: En el primer trimestre se realiza la revisión de los lineamientos para la actualización para la vigencia 2023 del ASIS con la 42 Entidades Territoriales, adicionalmente, se realiza el acompañamiento de las EAPB para el ajuste para el cargue exitoso de la información para la vigencia 2022 mediante la plataforma PISIS. Actualmente se adelanta la revisión de las metodologías de planeación integral en salud para establecer el mecanismo de articulación para su ajuste en la vigencia 2023.</t>
  </si>
  <si>
    <t>Se cumple en un la meta del trimestre en 85%</t>
  </si>
  <si>
    <t>No se da cumplimiento a la meta financiera en su totalidad, sin embargo mencionan que lo propuesto para el primer trimestre como meta fisica se cumplio.</t>
  </si>
  <si>
    <t>Durante el segundo trimestre del presente año las actvidades desarrolladas en los lineamientos normativos técnicos  legales y financieros son las siguientes:</t>
  </si>
  <si>
    <t>Durante el segundo trimestre del presente año las actvidades desarrolladas en los lineamientos normativos técnicos  legales y financieros son las siguientes:
Modificación del plan de compras.
Entrega de solicitudes de desplazamiento mensual.
Solicitud de CDP, reduciones y adiciones.
Participar en la formulación del proyecto de inversión 2024 - 2027.
Revisión y apoyo en la estructuración de estudios previos para adelantar la contratación.
Solicitud y revisión de documentación para la contratación.
Preparación de insumos para respuestas a requerimientos legales.
Suministro de insumos para respuesta a tutelas.
Suministro de insumos para respuesta a Derechos de Petición.
Apoyo a seguimiento a sentencias de obligatorio cumplimiento por parte de la Dirección. 
Apoyo jurídico al tema de transferencias.</t>
  </si>
  <si>
    <t xml:space="preserve">Se realizó el acompañamiento jurídico y financiera para el cierre contable de la vigencia fiscal 2023.
Financieramente se efectuaron todas las actividades de modificación al Plan Anual de Adquisiciones y ajustes al PLan de  Acción en la marco del proyecto de inversión. </t>
  </si>
  <si>
    <t>La actividad “Actualizar los lineamientos normativos técnicos y legales para divulgación y apropiación de los procesos de análisis de situación de salud, sistema de vigilancia en salud pública, planeación en salud pública y gestión intersectorial” con una apropiación inicial de $1.581.401.406 trasladará $816.846.407 debido a que no se ejecutaron contratos de prestación de servicios profesionales,  en razón a que el Ministerio de Salud y Protección Social efectuó el análisis interno de carga de obligaciones de los contratistas, que conllevó a la revisión y reconfiguración de la planeación de la mencionada contratación de la Entidad, la sobre ejecución corresponde a la prsentación de las cuenats de cobro extemporaneas</t>
  </si>
  <si>
    <t>De acuerdo la Decreto 2590 del 23 de diciembre de 2022 “Por el cual se liquida el Presupuesto General de la Nación para la vigencia fiscal
de 2023, se detallan las apropiaciones y se clasifican y definen los gastos” la Dirección de Epidemiología y Demografía no tiene apropiación en esta actividad.</t>
  </si>
  <si>
    <t>No se tienen recursos apropiados para esta actividad.</t>
  </si>
  <si>
    <t>Modificación del plan de compras.</t>
  </si>
  <si>
    <t>Se realizaron 5 comités técnicos y de seguimiento con la comunidad para el Cumplimiento de la Sentencia 035 de 2022 en Guachené Cauca en su orden 19. Elaboración del informe mundial de malaria 2022 a partir  de la información  suministrada por el INS (areas de vigilancia en salud publica y parasitología) y del Ministerio de salud desde las direcciones de Promoción  y prevención  y de Epidemiologia y demografia.</t>
  </si>
  <si>
    <t>Se dio cumplimiento con la meta fisica planteada.</t>
  </si>
  <si>
    <t xml:space="preserve">EEVV- APLICACIÓN RUAFND:
-Gestión tecnológica de la aplicación: Se avanzó en el ajuste de funcionalidades con la OTIC: Reporte mensual de certificados contingentes desde OTIC y Consulta de Licencias de inhumación a nivel nacional.
-Fortalecimiento del talento humano en salud: Se levantaron y revisaron los contenidos actualizados para el diplomado de Estadísticas vitales y se construyeron las herramientas de apoyo para la capacitación de médicos SSO en las ET.                                                                                                                                                                                               -Gestión de calidad, cobertura y oportunidad: Se documentaron los resultados de la gestión de indicadores de calidad, cobertura y oportunidad de los hechos vitales por DTS 2021-2022. Se revisaron las cadenas causales en las bases de datos para gestionar calidad de la certificación y socialización a las entidades territoriales, se documentaron los resultados de la revisión de enmiendas solicitadas por el INS.
-Seguimiento a la gestión territorial: Se consolidó la lista de chequeo por cada entidad territorial a febrero, insumo para el informe de gestión; Se realizó asistencia técnica a Cauca, Bogotá, Cundinamarca, Meta, respuesta a solicitudes de PQRS por Orfeo, correo electrónico y grupo de WhatsApp.
- Se planeó, convocó y ejecutó la Reunión Nacional del Registro Civil y Estadísticas Vitales. 
REPOSITORIO INSTITUCIONAL DIGITAL (RID):  Entre los meses de enero, febrero y marzo de 2023 se recibieron 348 solicitudes para publicar en el RID con la finalidad de generarles un enlace de manera que se garantice su ubicación en el RID y los diferentes micrositios del portal web, de las cuales se diligenciaron los metadatos a 245 documentos, que corresponde a un 70,40% de cumplimiento del indicador, y según los rangos de gestión se clasifica como bueno. Este atraso se debe a que desde el año pasado se está trabajando en la migración de los documentos a la nueva versión del RID  lo que no a permitido diligenciar los correspondientes metadatos a los registros, inicialmente se está migrando toda los documentos que responden a la Ley de Transparencia Ley 1712 de 2014.  </t>
  </si>
  <si>
    <t>En el primer trimestre del año no se firmaron  los contratos que iniciaban en enero, por esta razón es la baja ejecución, se continua con esta contratación para el segundo trimestre. Se cumple en un la meta del trimestre en 70%</t>
  </si>
  <si>
    <t>Asistencia técnica a los usuarios de estadísticas vitales de las entidades territoriales de salud de acuerdo a disposiciones definidas en normatividad existente.
Asistencia a reuniones de mesa técnica de la Comisión Intersectorial del Sistema de Registro Civil y Estadísticas Vitales. 
Mesas de trabajo con los representantes de las direcciones de promoción social y de prestación de servicios para la revisión de los avances en las clasificaciones de CIF y CUPS.
actividades realizadas sobre el tema Protección Específica, Detección Temprana – PEDT y la aplicación de las Guías de Atención Integral para las enfermedades de interés en salud pública de obligatorio cumplimiento a la resolución 4505/2012 modificada por la resolución 202/2021, para los periodos:
•	Soporte y verificación de dudas y observaciones al proceso de cargue, registrado por entidades encargadas del reporte PEDT. Ajustes a scripts de bases de datos. (preparación de ambiente para procesos de cargue)
•	Recepción de Información correspondiente al cuarto trimestre del año 2022
•	Emisión de seguimiento a procesos de cargue del cuarto trimestre del año 2022 por entidades
•	Emisión de seguimiento a entidades que no reportaron información en el cuarto trimestre del año 2022, reporte a Supersalud.
•	Información correspondiente al cuarto trimestre del año 2022
•	Recepción de Información correspondiente al primer trimestre del año 2023
•	Seguimietno a cargues extemporaneos al primer trimestre del año 2023
•	Capacitaciones y respuestas a orfeos correspondientes al tema PEDT
•	Generación de scripts para tranformación y remisión de información a SISPRO del MSPS. (En proceso de tranferencia)</t>
  </si>
  <si>
    <t xml:space="preserve">Asistencia técnica a los usuarios de estadísticas vitales de las entidades territoriales de salud de acuerdo a disposiciones definidas en la normatividad existente.
Asistencia y participación en reuniones de mesa técnica de la Comisión Intersectorial del Sistema de Registro Civil y Estadísticas Vitales. 
Mesas de trabajo con los representantes de las direcciones de promoción social y de prestación de servicios para la revisión de los avances en las clasificaciones de CIF y CUPS.
Actividades realizadas sobre el tema Protección Específica, Detección Temprana – PEDT y la aplicación de las Guías de Atención Integral para las enfermedades de interés en salud pública de obligatorio cumplimiento a la resolución 4505/2012 modificada por la resolución 202/2021, para los periodos:
•  Soporte y verificación de dudas y observaciones al proceso de cargue, registrado por entidades encargadas del reporte PEDT. Ajustes a scripts de bases de datos. (preparación de ambiente para procesos de cargue)
•  Recepción de Información correspondiente al cuarto trimestre del año 2022.
•  Emisión de seguimiento a procesos de cargue del cuarto trimestre del año 2022 por entidades
•  Emisión de seguimiento a entidades que no reportaron información en el cuarto trimestre del año 2022, reporte a Supersalud.
• Información correspondiente al cuarto trimestre del año 2022
• Recepción de Información correspondiente al primer trimestre del año 2023
•  Seguimiento a cargues extemporáneos al primer trimestre del año 2023
•  Emisión de seguimiento a procesos de cargue del primer trimestre del año 2023 por entidades
• Emisión de seguimiento a entidades que no reportaron información en el primer trimestre del año 2023, reporte a Supersalud.
•  Recepción de Información correspondiente al segundo trimestre del año 2023
•Seguimiento a cargues extemporáneos al segundo trimestre del año 2023
•             Emisión de seguimiento a procesos de cargue del segundo trimestre del año 2023 por entidades
•             Emisión de seguimiento a entidades que no reportaron información en el segundo trimestre del año 2023, reporte a Supersalud.
•             Capacitaciones y respuestas a ORFEOS correspondientes al tema PEDT
•             Generación de scripts para transformación y remisión de información a SISPRO del MSPS. (En proceso de transferencia) en colaboración con PISIS. Se realizó paso a Bodega de Datos SISPRO – al corte 2023/06.
•             Reuniones con OTIC y PyP, para acordar unificación en la base de datos de PEDT, bajo las resoluciones 4505/2012 y 202/2021; en la cual se acordó que el proceso lo realizará PyP con el apoyo de OTIC.
Asistencia y participación en reuniones de mesa técnica de la Comisión Intersectorial del Sistema de Registro Civil y Estadísticas Vitales. 
Mesas de trabajo con los representantes de las direcciones de promoción social y de prestación de servicios para la revisión de los avances en las clasificaciones de CIF y CUPS.
Actividades realizadas sobre el tema Protección Específica, Detección Temprana – PEDT y la aplicación de las Guías de Atención Integral para las enfermedades de interés en salud pública de obligatorio cumplimiento a la resolución 4505/2012 modificada por la resolución 202/2021, para los periodos:
•  Soporte y verificación de dudas y observaciones al proceso de cargue, registrado por entidades encargadas del reporte PEDT. Ajustes a scripts de bases de datos. (preparación de ambiente para procesos de cargue)
•  Recepción de Información correspondiente al cuarto trimestre del año 2022.
•  Emisión de seguimiento a procesos de cargue del cuarto trimestre del año 2022 por entidades
•  Emisión de seguimiento a entidades que no reportaron información en el cuarto trimestre del año 2022, reporte a Supersalud.
• Información correspondiente al cuarto trimestre del año 2022
• Recepción de Información correspondiente al primer trimestre del año 2023
•  Seguimiento a cargues extemporáneos al primer trimestre del año 2023
•  Emisión de seguimiento a procesos de cargue del primer trimestre del año 2023 por entidades
• Emisión de seguimiento a entidades que no reportaron información en el primer trimestre del año 2023, reporte a Supersalud.
•  Recepción de Información correspondiente al segundo trimestre del año 2023
•Seguimiento a cargues extemporáneos al segundo trimestre del año 2023
•             Emisión de seguimiento a procesos de cargue del segundo trimestre del año 2023 por entidades
•             Emisión de seguimiento a entidades que no reportaron información en el segundo trimestre del año 2023, reporte a Supersalud.
•             Capacitaciones y respuestas a ORFEOS correspondientes al tema PEDT
•             Generación de scripts para transformación y remisión de información a SISPRO del MSPS. (En proceso de transferencia) en colaboración con PISIS. Se realizó paso a Bodega de Datos SISPRO – al corte 2023/06.
•             Reuniones con OTIC y PyP, para acordar unificación en la base de datos de PEDT, bajo las resoluciones 4505/2012 y 202/2021; en la cual se acordó que el proceso lo realizará PyP con el apoyo de OTIC.
</t>
  </si>
  <si>
    <t>Se requiere que la dirección profundice los analisis en cuanto a como se genera el cumplimiento fisico en un 100% y el avance financiero en tan solo el 14%, de igual manera se solicta mayor puntualidad en las observaciones de cumplimiento frente a entregables y pendientes.</t>
  </si>
  <si>
    <t xml:space="preserve"> La Dirección de Epidemiología y Demografía logro el apoyo y la asistencia técnica a la caida de la APLICACIÓN RUAF ND en el trimestre. Adicional el apoyo y la participación en la comisión intersectoirial de la Gestión de Estadisticas Vitales
</t>
  </si>
  <si>
    <t>La actividad “Caracterizar las fuentes de información en salud.” se traslada el valor $195.550.975 debido a que de los contratos de prestación de servicios estipulados para su ejecución de agosto a diciembre se realizaron dos, razón por la cual la actividad queda con una apropiación $108.156.825</t>
  </si>
  <si>
    <t xml:space="preserve">. Se adelantó la revisión y analisis de los contenidos de la propuesta de reforma a la salud retomando los aspectos del sistema regulados en la Ley 1438 de 2011 e incorporandolos en la propuesta de Decreto de actualización del SOGC. Se asisitió a reunion convocada por el banco mundial con el objeto de preparar la presentación del avance de los indicadores del emprestito en la misión prevista para el mes de mayo. En esta reunion se informó de la revisión anteriormente citada y de los avances de la gestión de la propuesta para la actualización de Sistema Obligatorio de Garantía de Calidad _SOGCS.
Se cuenta con informe trimestral de la asistencia técnica brindada a las Entidades Territoriales - ET para la implementación de la regulación de habilitación de servicios de salud.
Se adelantó una propuesta de modificación de los estanadares de habilitación de acuerdo con instrucciones de la Dirección juridica en reunión realizada el 23 de marzo de 2023 y se envió formalmente para su expedición, este documento es base para la actualización de los estandares de habilitación de Unidades Funcionales de Cancer.
Respecto al diagnostico de AMEC se avanzó en el diseño de un instrumento de evaluación del componente.
</t>
  </si>
  <si>
    <t>Se tenia programado iniciar en el mes de enero los contratos, sin embargo iniciaron en febrero.
De otra parte la meta fisica no se logró al 100% teniendo en cuenta que el diagnostico del componente de auditoria para el mejoramiento de la calidad de la atención en salud no se culminó.</t>
  </si>
  <si>
    <t>Se modificará el Plan de Acción con el fin de reprogramar recursos y metas</t>
  </si>
  <si>
    <t>Según lo reportado por la DPSAP se cumplió la meta física en 80% y la ejecución financiera alcanzada fue del 47,77%- esta ejecución estuvo afectada especialmente por demoras en el tema contractual.
La DPSAP debe radicar las modificaciones al plan de acción dentro de los periodos estableciidos en el procedimiento (primer mes de cada trimestre)</t>
  </si>
  <si>
    <t xml:space="preserve">* Se cuenta con una propuesta de Decreto para la actualización de Sistema Obligatorio de Garantía de Calidad _SOGC revisada y ajustada. en el mes de junio, se realizaron 2 sesiones de revisión de la propuesta y una reunión interna con los Viceministros para decidir si se continúa con el ajuste.
* Se cuenta con un informe de la asistencia técnica brindada a las Entidades Territoriales - ET para la implementación de la habilitación de servicios de salud que se va acumulando mes a mes
* Se expidió la Resolución 544 de 2023 Por la cual se modifica la Resolución 3100 de 2019 en el sentido de adecuar algunos aspectos relacionados con la inscripción de prestadores y la habilitación de servicios
de salud 
* se esta analizando los puntos que requeririan actualización del manual de actualización de los estándares y criterios para la habilitación de Unidades Funcionales de Cáncer de Adulto e Infantil, teniendo en cuenta el enfoque del gobierno nacional en el actual Plan Nacional de Desarrollo.
* Se ha desarrollado el modelo relacional para obtención de las fichas tecnicas por servicios de acuerdo con la estructura de servicios de salud establecida en la Resolucion 3100 de 2019 y se realizaron los términos de referencia para el técnico que participará en la operativización de dichas fichas técnicas.
*Se desarrolló ejercicio de referenciacion comparativa con la Dirección Territorial de Cundinamarca, para el análisis de los instrumentos de evaluacion del AMEC y se inicio el desarrolllo de encuesta de indagación a entidades territoriales de salud frente al aestado de avance en la implementacion de éste componente, con miras a la evauación diagnóstica del mismo. y propuesta </t>
  </si>
  <si>
    <t>Se modificará el Plan de Acción 2023</t>
  </si>
  <si>
    <t>Según lo reportado por la DPSAP,  se cumplió la meta física del segundo  trimestre al 100% y la ejecución finaciera alcanzó el 96,61%.
Teniendo en cuenta que en el primer trimestre no se alcanzó la meta programada y que se ha indicado por parte de la dependencia se va a actualizar el plan de acción, se recuerda que que la modificación ordinaria del plan de acción se deberá radicar antes de finalizar el mes de julio</t>
  </si>
  <si>
    <t>* Se realizó propuesta de Decreto para la actualización de Sistema Obligatorio de Garantía de Calidad _SOGC, la cual fue aprobada, esta en proceso de formalización
* Se realizó Informe trimestral de la asistencia técnica brindada a las Entidades Territoriales - ET para la implementación de la regulación de habilitación de servicios de salud.
* Propuesta de acto administrativo de modificación de la norma  de  los estándares de habilitación de servicios de salud. Cumplido en el mes de abril de 2023. En la perspectiva de la actualización de la norma de habilitación vigente, en septiembre se avanzó con el desarrollo tecnológico de un aplicativo web como instrumento agil y transparente para realizar la autoevaluación objetiva de los servicios de salud. Dicho aplicativo también capturará de las observaciones (inclusiones, exclusiones o modificaciones) de los grupos de valor para la actualización  de la norma vigente según el procedimiento SIG PSS01V3.  
* Se realizó Propuesta de la actualización de los documentos técnicos relacionados con el componente de Auditoría para el Mejoramiento de la calidad de la Atención en Salud - AMEC. En el marco del ""Programa para Mejorar la Sostenibilidad del Sistema de Salud en Colombia con Enfoque Inclusivo”, adelantado entre el Banco Mundial y el Ministerio de Salud y Protección Social, se prevé la actualización de los documentos técnicos asociados al SOGCS, para lo cual se cuenta con el apoyo de talento humano del Banco Mundial. En el periodo se obtuvo aval del Banco para iniciar con la actividad, pendiente aval de la Directora y Subdirectora de Prestación de Servicios."
* Se continua  desarrollado el modelo relacional para obtención de las fichas tecnicas por servicios de acuerdo con la estructura de servicios de salud establecida en la Resolucion 3100 de 2019 y se realizaron los términos de referencia para el técnico que participará en la operativización de dichas fichas técnicas en el marco del SOGC</t>
  </si>
  <si>
    <t>Se habian programado contratos para iniciar en el trimestre, algunos iniciaron después y otros no se llevaron a cabo</t>
  </si>
  <si>
    <t>Según lo informado por la DPSAP, dieron cumplimiento a la meta física con 100%. Sobre la ejecución financiera alcanzan el 54% frete a lo programado para éste periodo; Se sugiere a la Direccíón analizar al interior las acciones necesarias para mejorar la ejecución de recursos en lo que resta de la presente vigencia</t>
  </si>
  <si>
    <t xml:space="preserve">•	Se avanzó en el proceso de estandarización del Proyecto TIPO “Fortalecimiento de capacidades técnico-científicas para la implementación de la telesalud y telemedicina en el marco de la atención primaria y las redes prestadores de servicios de salud en municipios con zonas rurales y rural disperso” adelantado entre el Ministerio de Salud y Protección Social -MSPS-, RG-USAID y el Departamento Nacional de Planeación -DNP.
En la actualidad el proceso se encuentra en revisión del DNP con el fin de obtener el visto bueno a los documentos finales elaborados desde el MSPS.
•	Se proyecto una circular con el fin de socializar con las Secretarias Departamentales y Distritales de Salud o las Entidades que tenga a cargo dichas competencias, Empresas Administradoras de Planes de Beneficios, Entidades Responsables de Regímenes Especiales y de Excepción y Prestadores de Servicios de Salud, lineamientos de buenas prácticas en telesalud y telemedicina para la prestación de servicios de salud en el contexto de la atención integral de los pacientes
•	Se continuó apoyando la formulación  en  la estrategia de APS con la la telesalud como  herramienta para garantizar acceso, continuidad de atención y resolutividad en todos los niveles.
</t>
  </si>
  <si>
    <t>Esta actividad se ejecuta mediante un contrato del cual se esperaba hacer dos giros en el primer trimestre, sin embargo el segundo entra en trámite, motivo por el cual el acance financiero esta por debajo de lo programado</t>
  </si>
  <si>
    <t xml:space="preserve">Según lo reportado por la DPSAP se cumplió la meta física en 100% y la ejecución financiera alcanzada fue del 50%-
Se ha indicado a la DPSAP que de requier rajustes al plan de acción, ebe radicar las modificaciones dentro de los Seperiodos estableciidos en el procedimiento (primer mes de cada trimestre)
</t>
  </si>
  <si>
    <t>Se participó en la elaboración y divulgación del Abecé de la Resolución 544 de 2023 "Por la cual se modifica la Resolución 3100 de 2019 en el sentido de adecuar algunos aspectos relacionados con la inscripción de prestadores y la habilitación de servicios de salud".
Se realizo retroalimentación al documento técnico Lineamientos para la realización del procedimiento de certificación de discapacidad y Registro de Localización y Caracterización de Personas con Discapacidad - RLCPD mediante la modalidad de Telemedicina.
En el marco de la cooperación con USAID se dio continuidad al proceso de estandarización del Proyecto TIPO “Fortalecimiento de capacidades técnico-científicas para la implementación de la telesalud y telemedicina en el marco de la atención primaria y las redes prestadores de servicios de salud en municipios con zonas rurales y rural disperso” adelantado entre el MSPS y el DNP. Se adelantaron 3 reuniones con el DNP para recibir retroalimentación a la última versión de los documentos enviados. Con base en las sugerencias y observaciones se realizaron los ajustes solicitados de los documentos del proyecto los cuales fueron remitidos el 30 de junio al DNP para su revisión.
En paralelo a la aprobación técnica de la estandarización, se realizó acompañamiento al departamento de Nariño y Antioquia para la formulación del proyecto de telemedicina del departamento para ser presentado a financiación. Se realizó una presentación del proyecto a la secretaría de salud de Antioquia para armonizarlo con el plan de implementación de telemedicina con el que ya cuenta el departamento. El Departamento de Nariño, se encuentra en ajuste de su proyecto, lo tienen en revisión en la DTS, quienes se encargarán de radicarlo ante el MSPS y las fuentes de financiación. Se encuentra en elaboración una primera versión del documento técnico trabajado con el departamento de Caquetá
Se atendió solicitud del despacho para orientar a la Universidad de Cartagena para la formulación de un proyecto de fortalecimiento de la telemedicina en la costa Caribe.
Sigue el desarrollo de la mochila digital para ser implementados en las estructuras públicas (CAPS CAFS, ESE). Se realizaron aportes al proyecto de decreto para financiación de proyectos con presupuesto del MSPS 
En el marco del cumplimiento del Auto 109 de 2021, párrafo 57 de la Sentencia T 760: en la Mesa conjunta del MSPS -  MinTIC para sistemas de información: Se vine realizando  seguimiento a la inscripción y adherencia a los cursos de alfabetización digital para prestadores de servicios de salud iniciados en abril de 2023 por Min TIC. 
La Circular de buenas prácticas de telesalud y telemedicina se encuentra formulada y pendiente el aval jurídico para proceder a su publicación.
Se continuó apoyando la formulación de la estrategia de APS integrando la telesalud como herramienta para garantizar acceso, continuidad de atención y resolutividad en todos los niveles, en especial en los CAPS.</t>
  </si>
  <si>
    <t>La ejecución es superior al 100% debido a que se pagaron rpoductos del primer trimestre</t>
  </si>
  <si>
    <t>Según lo reportado por la DPSAP,  se da cumplimiento del 100% a la meta programada del segundo trimestre, así como de los recursos.
Se recuerda que que la modificación ordinaria del plan de acción se deberá radicar antes de finalizar el mes de julio</t>
  </si>
  <si>
    <t>En el contexto del cumplimiento de las metas del PND respecto de alcanzar el 50% de las sedes de prestadores públicas con al menos un servicio habilitado en la modalidad de telemedicina, se realizó   asistencia técnica a los departamentos que no habían podido asistir a la socialización en el mes de agosto de las metas proyectadas por departamento
Se realizó seguimiento a la solicitud realizada a OTIC para el fortalecimiento de la conectividad en la red pública de prestadores de servicios de salud y la dotación de  plataforma única para la telesalud. 
En  desarrollo del proceso de estandarización con  el DNP del Proyecto TIPO “Fortalecimiento de capacidades técnico-científicas para la implementación de la telesalud y telemedicina en el marco de la atención primaria y las redes prestadores de servicios de salud en municipios con zonas rurales y rural disperso , con Cooperación Internacional Se sigue avanzando para la implementación del proyecto en los prestadores públicos de la Guajira con la financiación   de CAF ( Corporación Andina de Fomento), se adelantó visita diagnóstica al departamento con CAF y se analizaron las propuestas presentadas por la UNAL y UDEA  para la implementación acorde con los componentes del proyecto tipo, se solicitó a los oferentes ampliación de la información de las propuestas, se adelantó reunión con UDEA, pendiente reunión con UNAL,  y la contratación de un consultor para la articulación entre Ministerio, implementador y CAF y dar continuidad al proceso de Cooperación Técnica
Se entregó a Caquetá primera versión del proyecto de telesalud conforme a los componentes del proyecto tipo y se está a la espera de la radicación del proyecto por parte del departamento de Nariño.
Sigue el desarrollo de la mochila digital para ser implementados en las estructuras públicas (CAPS CAFS, ESE). Se realizaron aportes al proyecto de decreto para financiación de proyectos con presupuesto del MSPS 
En el marco del cumplimiento del Auto 109 de 2021, párrafo 57 de la Sentencia T 760: en la Mesa conjunta del MSPS -  MinTIC para sistemas de información: Se vine realizando  seguimiento a la inscripción y adherencia a los cursos de alfabetización digital para prestadores de servicios de salud iniciados en abril de 2023 por Min TIC.
Se continuó apoyando la formulación de la estrategia de APS integrando la telesalud como herramienta para garantizar acceso, continuidad de atención y resolutividad en todos los niveles, en especial en los CAPS.
Se apoyó la formulación del modelo de atención de la Guajira  con la la telesalud / telemedicina  como  estrategia para garantizar acceso, continuidad de atención y resolutividad en todos los niveles de atención, en el  marco de la red integral e integrada territorial e intercultural de salud para el departamento de La Guajira
Se continuó orientación a la Universidad de Cartagena para la formulación de un proyecto de fortalecimiento de la telemedicina en la costa Caribe.
La Circular de buenas prácticas de telesalud y telemedicina sigue pendiente  para proceder a su publicación.
Se continuó apoyando la formulación de la estrategia de APS integrando la telesalud como herramienta para garantizar acceso, continuidad de atención y resolutividad en todos los niveles, en especial en los CAPS.
En el marco del cumplimiento de las metas del PND respecto de alcanzar el 50% de las sedes de prestadores públicas con al menos un servicio habilitado en la modalidad de telemedicina, se proyectaron metas por departamento para ser socializadas y se presentó a la OTIC una justificación para la dotación de una plataforma única para la telesalud en los términos de la normatividad vigente ya que ha sido identificada como una de las principales barreras para la implementación de la telesalud en el país</t>
  </si>
  <si>
    <t>Según lo informado por la DPSAP, dieron cumplimiento a la meta física con 100%. Sobre la ejecución financiera alcanzan el 93% frente a lo programado para éste periodo; Se sugiere a la Direccíón analizar al interior las acciones necesarias para mejorar la ejecución de recursos en lo que resta de la presente vigencia</t>
  </si>
  <si>
    <t xml:space="preserve">En el marco de los compromisos adquiridos para este trimestre se ha avanzado en lo siguiente:
. Elaboración de propuesta de guía metodológica y caja de herramientas para la implementación de centros de atención primaria en salud en el marco de las redes integrales e integradas territoriales de salud previendo suficiencia de servicios, ubicación y distribución territorial y complementariedad de las diferentes estructuras de prestación de servicios, incluidas tipologías comunitarias de prestación. Incluye la propuesta de portafolios de servicios y proyectos medico arquitectónicos.
.Propuesta inicial de lineamientos de operación de los CAPS, incluyendo dinámicas de la atención y funcionalidad de la infraestructura. Se requiere aún definir la articulación del CAPS a la gestión integral territorial de la salud (afectación positiva de determinantes mediante articulación intersectorial) avanzando hacia una transectorialidad.
.Mesa de trabajo con la Dirección de Aseguramiento para la definición de las funciones de administración de los CAPS.
. Se cuenta con una mesa de trabajo para el diseño del modelo de salud preventivo, predictivo y resolutivo liderada por el Viceministerio de Salud Pública y Prestación de Servicios en la cual participan todas dependencias de dicho Viceministerio y se realiza articulación con el Viceministerio de Protección Social; en el marco de dicha mesa se generan las articulaciones internas que permiten la transversalización de la estrategia de Atención Primaria en Salud -APS en el Sistema de Salud. Lo anterior como insumo para el comite de transverzalizacion de la estrategia de atención primaria
</t>
  </si>
  <si>
    <t xml:space="preserve">Se tenia programado iniciar en el mes de enero los contratos, sin embargo iniciaron en febrero.
</t>
  </si>
  <si>
    <t>Según lo reportado por la DPSAP se cumplió la meta física en 100% y la ejecución financiera alcanzada fue del 63,48%- esta ejecución estuvo afectada especialmente por demoras en el tema contractual.
La DPSAP debe radicar las modificaciones al plan de acción dentro de los periodos estableciidos en el procedimiento (primer mes de cada trimestre)</t>
  </si>
  <si>
    <t>i)En lo relacionado con los liineamientos para la implementación de los Centros de Atención Primaria en Salud -CAPS, finalizó la fase de consulta por parte de la DPSAP., ahora pasa a consutla interdependencias.                                                                             ii) El acto administrativo de creación del Comité  para la trasversalización de la estrategía de APS en el sistema de salud se cuenta con el borrador, el cual se encuentra sujeto a revisión por la  Dirección.</t>
  </si>
  <si>
    <t>Inicialmente se habian programado contratos hasta finales de la vigencia, sin embargo por directrices del Ministerio fue necesario hacer una reprogramación lo que llevo suscribir los nuevo contratos a partir del mes de junio, lo que implicó una menor ejecución en obligaciones</t>
  </si>
  <si>
    <t>Según lo reportado por la DPSAP,  se da cumplimiento del 100% a la meta programada del segundo trimestre, y alcanza ejecución de recursos del 58,52%
Se recuerda que que la modificación ordinaria del plan de acción se deberá radicar antes de finalizar el mes de julio, tener en cuenta que en el reporte del 1er trimestre también se mencionó que se iba a modificar el plan de acción</t>
  </si>
  <si>
    <t>Durante el trimestre conforme aportes desarrollados por las áreas del MSPS: Desarrollo Talento Humano en Salud, Dirección de Epidemiología y Demografía, Dirección de Regulación de Beneficios, Costos y Tarifas del Aseguramiento en Salud; Dirección de Operación del Aseguramiento, Dirección de Medicamentos y Tecnologías en Salud; Subdirección de Prestación de Servicios; Oficina de Promoción Social -grupo integral de discapacidad; Dirección de  Promoción y Prevención -Grupo de gestión ambiental; se consolidó la revisión y ajuste de la versión 20 del documento de “ELEMENTOS ESTRUCTURALES PARA LA CONFORMACIÓN Y OPERACIÓN DE LOS CENTROS DE ATENCIÓN PRIMARIA EN SALUD – CAPS”, y creación de los anexos : Anexo 1: Diagnostico de necesidades CAPS para avanzar hacia un modelo preventivo, predictivo y resolutivo. Anexo 2:  Metodología para la definición de proyectos para la implementación de CAPS (Caja de Herramientas de Infraestructura) -Anexo 3. Construcción dotación referencias (infraestructura y dotación). -Anexo 4. Ajustes funcionales a la infraestructura y atenciones en salud CAPS (Revisión de Literatura de CAPS). Igualmente se ajustó la propuesta de articulado de Centros de Atención Primaria en Salud para revisión interna desde la Dirección de Prestación de Servicios y Atención Primaria.
En el marco de la transversalización de la atención primaria en salud -APS a través de  página web, se generó la información de APS a divulgar, como parte de un micrositio de página web."
Se encuentra en revisión interna por Viceministerio de Salud Pública y Prestación de Servicios MSPS el acto administrativo de creación del Comité  para la transversalización de la estrategia de APS en el sistema de salud.</t>
  </si>
  <si>
    <t>Según lo informado por la DPSAP, dieron cumplimiento a la meta física con 100%. Sobre la ejecución financiera alcanzan el 80% frente a lo programado para éste periodo; Se sugiere a la Direccíón analizar al interior las acciones necesarias para mejorar la ejecución de recursos en lo que resta de la presente vigencia</t>
  </si>
  <si>
    <t xml:space="preserve">Se adelantaron las siguientes actividades :
•      Actualizar formularios y reportes para el sistema de información hospitalario - SIHO, por solicitudes de la persona encargada de la administración de la misma.
•	Realizar el proceso de análisis y diseño del modelo entidad - relación en la base de datos Calidad Donaciones para el módulo de seguimiento a proyectos.
•	Actualizar procedimientos almacenados en la base de datos Calidad_SIHO para adecuar las validaciones para reporte de información anual 2022.
•	Participar en reuniones de definición de variables de infraestructura no habilitada por parte de las ESE, para Implementar un módulo sobre esa información en el sistema de información hospitalario - SIHO.
•	Adelantar el proceso de planeacion y afectación de la adicion de registros de georeferenciacion para el Registro Especial de Prestadores de Servicios de Salud – REPS
</t>
  </si>
  <si>
    <t>Un contrato fue terminado de manera anticipada, motivo por el cual la progrmación de los pagos no fue como se programó</t>
  </si>
  <si>
    <t>Según lo reportado por la DPSAP se cumplió la meta física en 100% y la ejecución financiera alcanzada fue del 87,87%- esta ejecución estuvo afectada la terminación anticipada de un contrato
Se ha indicado a la DPSAP que de requerir cambios al PLan de Acción, deben radicar las modificaciones dentro de los periodos estableciidos en el procedimiento (primer mes de cada trimestre)</t>
  </si>
  <si>
    <t xml:space="preserve">*Se dispuso el sistema de información para los ajustes de los Planes Bienales de las Secretarias de Salud Departamentales y Distritales 
*Se adelantó la publicación de la aplicación de Planes Bienales en ambientes de preproducción y producción con actualización para el registro de ajustes al Plan Bienal de Inversiones Públicas en Salud 2022-2023.
* Se aActualizó el Registro Especial de Prestadores de Servicios de Salud - REPS para el proceso de actualizacion del portafolio y declaracion de de autoevaluacion de Servicios de Salud.
* Se Programacion para el cargue del PLAN ANUAL DE VISITAS 2023 por medio del Registro Especial de Prestadores de Servicios de Salud.
</t>
  </si>
  <si>
    <t>Según lo reportado por la DPSAP,  se da cumplimiento del 100% a la meta programada del segundo trimestre, y alcanza ejecución de recursos del 55,51%
Teniendo en cuenta que durante los dos primeros trimesttres del año no se ha ejecutado el 100% de los recursos, y que se indica van a modificar el plan de acción- se recuerda que que la modificación ordinaria del plan de acción se deberá radicar antes de finalizar el mes de julio.</t>
  </si>
  <si>
    <t>Se realizó los procesos de disposición de ajustes a diferentes Secretarias de Salud Departamentales y Distritales respecto al Plan Bienal de Inversiones Públicas en Salud.
Se presentó solicitudes de actualización de aplicación habilitación a la oficina OTIC de acuerdo con los procedimientos establecidos (ambientes de preproducción y producción) (En Registro Especial de Prestadores de Servicios de Salud - REPS)
Se realizó publicación de la aplicación habilitación en ambientes de preproducción y producción con actualizaciones realizadas para el proceso de autoevaluación (En Registro Especial de Prestadores de Servicios de Salud - REPS)
Actualizar procedimientos almacenados en la base de datos Calidad_SIHO para adecuar las validaciones para reporte de información.</t>
  </si>
  <si>
    <t>Según lo informado por la DPSAP, dieron cumplimiento a la meta física con 100%. Sobre la ejecución financiera alcanzan el 70% frente a lo programado para éste periodo; Se sugiere a la Direccíón analizar al interior las acciones necesarias para mejorar la ejecución de recursos en lo que resta de la presente vigencia</t>
  </si>
  <si>
    <t>Se brindaron 173 asistencias técnicas durante el trimestre para la implementación o  actualización del Programa Territorial de Reorganización, Rediseño y Modernización de las Redes, desarrollar capacidades en el Talento Humano en la formulación, presentación y seguimiento al Plan Bienal de Inversiones Públicas en Salud – PBIS, y en la formulación y presentación de proyectos de inversión en salud en infraestructura física y dotación de equipo biomédicos, orientadas al mejoramiento de la prestación de servicios de salud a nivel territorial e IPS públicas.</t>
  </si>
  <si>
    <t>Se tenia programado iniciar en el mes de enero, sin embargo algunos contratos inciaron despues y uno no se llevó a cabo</t>
  </si>
  <si>
    <t>Según lo reportado por la DPSAP se cumplió la meta física en 100% y la ejecución financiera alcanzada fue del 50,76%- esta ejecución estuvo afectada especialmente por demoras en el tema contractual.
La DPSAP debe radicar las modificaciones al plan de acción dentro de los periodos estableciidos en el procedimiento (primer mes de cada trimestre)</t>
  </si>
  <si>
    <t>Se brindaron 231 asistencias técnicas durante el  segundo trimestre para la implementación o  actualización del Programa Territorial de Reorganización, Rediseño y Modernización de las Redes, desarrollar capacidades en el Talento Humano en la formulación, presentación y seguimiento al Plan Bienal de Inversiones Públicas en Salud – PBIS, y en la formulación y presentación de proyectos de inversión en salud en infraestructura física y dotación de equipo biomédicos, orientadas al mejoramiento de la prestación de servicios de salud a nivel territorial e IPS públicas.</t>
  </si>
  <si>
    <t>Se esperaba contratar la auditoria externa en el mes de mayo y asi obligar los recursos en el mes de junio, sin embargo se demoró un poco más de lo esperado si embargo a 30 de junio de 2023 se llevo a cabo la auditoría con dictamen positivo, la obligacón corresponde al mes de Julio</t>
  </si>
  <si>
    <t>Según lo reportado por la DPSAP,  se da cumplimiento del 100% a la meta programada del segundo trimestre, y alcanza ejecución de recursos del 81,98%.
No es claro el comentario de la columna AO en relación con la actividad y la meta del segundo trimestre, se informó a la dependencia el 17 de julio, sin embargo no se ajustó.
Teniendo en cuenta que durante los dos primeros trimesttres del año no se ha ejecutado el 100% de los recursos, y que se indica van a modificar el plan de acción- se recuerda que que la modificación ordinaria del plan de acción se deberá radicar antes de finalizar el mes de julio.</t>
  </si>
  <si>
    <t>Se brindaron 199 asistencias técnicas durante el  tercer trimestre para la implementación o  actualización del Programa Territorial de Reorganización, Rediseño y Modernización de las Redes, desarrollar capacidades en el Talento Humano en la formulación, presentación y seguimiento al Plan Bienal de Inversiones Públicas en Salud – PBIS, y en la formulación y presentación de proyectos de inversión en salud en infraestructura física y dotación de equipo biomédicos, orientadas al mejoramiento de la prestación de servicios de salud a nivel territorial e IPS públicas.</t>
  </si>
  <si>
    <t>Según lo informado por la DPSAP, dieron cumplimiento a la meta física con 100%. Sobre la ejecución financiera alcanzan el 95% frente a lo programado para éste periodo; Se sugiere a la Direccíón analizar al interior las acciones necesarias para mejorar la ejecución de recursos en lo que resta de la presente vigencia</t>
  </si>
  <si>
    <t>Se brindó asistencia técnica para la gestión financiera a las Direcciones Territoriales de Salud y Empresas Sociales del Estado principalmente para fortalecer las capacidades técnicas del talento humano de las entidades territoriales y Empresas Sociales del Estado en los procesos y trámites para la ejecución de los recursos de acuerdo a los lineamientos del Ministerio de Salud y Protección Social.</t>
  </si>
  <si>
    <t>Se habia programado inicar un contrato en enero e inició después, de otra parte algunos pagos del mes de febrero se hicieron en el mes de marzo</t>
  </si>
  <si>
    <t>Según lo reportado por la DPSAP se cumplió la meta física en 100% y la ejecución financiera alcanzada fue del 67,90%- esta ejecución estuvo afectada especialmente por demoras en el tema contractual.
La DPSAP debe radicar las modificaciones al plan de acción dentro de los periodos estableciidos en el procedimiento (primer mes de cada trimestre)</t>
  </si>
  <si>
    <t>Durante el mes de abril se efectuaron 5 asistencias técnicas en la ejecución y cierre de los recursos asignados a las Empresas Sociales del Estado y a las entidades territoriales para la financiación del saneamiento de pasivos</t>
  </si>
  <si>
    <t>Según lo reportado por la DPSAP,  se da cumplimiento del 100% a la meta programada del segundo trimestre, y alcanza ejecución de recursos del 67,13%
No es claro el comentario de la columna AO en relación con la actividad y la meta del segundo trimestre, se informó a la dependencia el 17 de julio, sin embargo no se ajustó.
Teniendo en cuenta que durante los dos primeros trimesttres del año no se ha ejecutado el 100% de los recursos, y que se indica van a modificar el plan de acción- se recuerda que que la modificación ordinaria del plan de acción se deberá radicar antes de finalizar el mes de julio.</t>
  </si>
  <si>
    <t>Durante el tercer trimestre se efectuaron 27 asistencias técnicas en la ejecución y cierre de los recursos asignados a las Empresas Sociales del Estado y a las entidades territoriales para la financiación del saneamiento de pasivos, con el fin de implementar las acciones necesarias para asegurar la prestación de los servicios en las ESE</t>
  </si>
  <si>
    <t xml:space="preserve">En el marco del fortalecimiento de la prestación de servicios de salud para poblaciones vulnerables, se adelantaron las siguientes actividades:
.Fortalecimiento de la prestación de servicios en el departamento de La Guajira con acompañamiento permanente en terreno, la definición de Centros de Atención Primaria con área para la recuperación nutricional y adecuaciones socioculturales y técnicas.
.Presentación en la Misión de Verificación del Acuerdo de Paz de los avances en la formulación del Plan Nacional de Salud Rural articulado al Modelo de Salud Preventivo, Predictivo y Resolutivo.
.Trabajo colaborativo con Red Salud Paz integrado por la Universidad Nacional y organizaciones de ayuda humanitaria, para la integración de avances en atención primaria en salud en zonas rurales y dispersas a la implementación del Plan Nacional de Salud Rural y del Modelo Preventivo, Predictivo y Resolutivo.
.Trabajo colaborativo con la Universidad de Antioquia para la integración de practicas y conocimientos propios de los pueblos indígenas con los servicios de salud previstos por el sistema de salud en la operación de la ESE Intercultural Nuevo Amanecer del Guainía.
.Identificación de alternativas de gestión del conocimiento intra-servicios para el aumento de la capacidad resolutiva de los servicios del primer nivel de atención, en conjunto con la OPS y la Universidad de Antioquia.
.Identificación de alternativas para la promoción de la salud individual, familiar y comunitaria dinamizado por la promoción de la salud mental desde los Centros de Atención Primaria en conjunto con los Grupos de Convivencia Social y Salud Mental de la Dirección de Promoción y Prevención y la Fundación Universitaria Juan N Corpas.
.Articulación con la Mesa de Cultura de la Seguridad Social en Salud con el fin de promover la cultura de la atención primaria en salud. En definición la agenda de trabajo entre las Direcciones de Aseguramiento, Prestación y Promoción y Prevención, conforme objetivos de la mesa.
</t>
  </si>
  <si>
    <t>No se han ejecutado los recurso debido a que el Ministerio esta en proceso de concertación de acuerdos con la Mesa Permanente de Concertación Indigena para definir posteriormente como se ejecutaran los recursos. Es de anotar que no se habia programado esta ejecución en este trimestre debido a los procesos que se presentan al inicio de un Plan Nacional de Desarrollo con las comunidade etnicas</t>
  </si>
  <si>
    <t>Según lo reportado por la DPSAP se avanzó en la actividad logrando el cumplimiento de 100% de lo establecido para el 1er trimestre. Actividad sin recursos programados</t>
  </si>
  <si>
    <t>Se realizó asistencia técnica presencial de la siguiente manera:  Departamento de Guanía  relacionado con adecuaciones socioculturales en el modelo de salud. y  al departamento de La Guajira  sobre APS e Interoperabilidad y se brindó asistencia técnica de manera virtual con referentes de salud mental.</t>
  </si>
  <si>
    <t>Según lo reportado por la DPSAP,  se da cumplimiento del 100% a la meta programada del segundo trimestre, no se reporta ejecución de recursos y no se explican las razones.
Se recuerda que que la modificación ordinaria del plan de acción se deberá radicar antes de finalizar el mes de julio.</t>
  </si>
  <si>
    <t xml:space="preserve">Se realizó 3 visitas de reconocimiento de las Unidades Comunitarias de Atención -UCA del ICBF para el trabajo intersectorial en APS. </t>
  </si>
  <si>
    <t>Se está definido al interior del Ministerio la forma mas viable de ejecutar los recursos definidos.</t>
  </si>
  <si>
    <t>Según lo informado por la DPSAP, dieron cumplimiento a la meta física con 100%, sin embargo no hay avance en la ejecucoón de recursos. Es muy importante que la DPSAP analice al interior las acciones necesarias para lograr ejecución de recursos en lo que resta de la presente vigencia, dado que en acumulado no se evidencia ejecución de recursos de esta actividad</t>
  </si>
  <si>
    <t>Se realizaron aportes sobre APS y dotación a las diferentes sedes de los CAPS en el marco de anexos del documento “ELEMENTOS ESTRUCTURALES PARA LA CONFORMACIÓN Y OPERACIÓN DE LOS CENTROS DE ATENCIÓN PRIMARIA EN SALUD – CAPS”; actualmente se encuentra el acto administrativo para adopción de estos lineamientos en revisión por la Dirección de Prestación de Servicios y Atención Primaria. Finalmente, el proyecto de acto administrativo de creación del Comité para la trasversalización de la estrategía de APS en el sistema de salud se encuentra en revisión por asesora del Viceministerio de Salud Pública y Prestación de Servicios.</t>
  </si>
  <si>
    <t xml:space="preserve">Durante este trimeste se brindaron 80 asistencias técnicas para desarrollar capacidades en la presentación de proyectos de inversión en infraestuctura en salud  y dotación de equipos biomédicos y se emitieron conceptos tecnicos de viabilidad a 15 proyectos de inversion en infraestructura física y dotación biomedica, los cuales fueron evaluados en el marco de la Resolucion 2053 de 2019.
Se realizó Avance – Plan Maestro de Inversión en Infraestructura, Equipamiento y Dotación en Salud para Colombia, así: i) Plan de adquisiciones (externo):  Plan de Adquisiciones del Programa CEPP del Contrato de Préstamo BID 5286/OC-CO; ii) Fuente de recursos: Banco Interamericano de Desarrollo, mediante contrato de préstamo externo para financiar el Programa para la Consolidación de Esquemas de Participación Privada en Infraestructura a cargo del Departamento Nacional de Planeación (de julio de 2021); iii) Número de Contrato de consultoría: DNP-OR-094-2022; iv)Consultor:  APCA PMIEDS DELOITTE-INCLUSIÓN-ICESI, ; v) Plazo de ejecución: 30 de noviembre de 2023; vi) Supervisor: Subdirección General de Prospectiva y Desarrollo Nacional del DNP.
</t>
  </si>
  <si>
    <t>Se habian programado contratos para iniciar en enero de 2023, algunos iniciaron después y otros no se llevaron a cabo, de otra parte algunos pagos del mes de febrero se hicieron en el mes de marzo</t>
  </si>
  <si>
    <t>Según lo reportado por la DPSAP se cumplió la meta física en 100% y la ejecución financiera alcanzada fue del 72%- esta ejecución estuvo afectada especialmente por demoras en el tema contractual.
La DPSAP debe radicar las modificaciones al plan de acción dentro de los periodos estableciidos en el procedimiento (primer mes de cada trimestre)</t>
  </si>
  <si>
    <t>i). Se realizaron 66 asistencias tecnicas para fortalecer las capacidades técnicas del talento humano de las Entidades Territoriales e IPS en la formulación y presentación de proyectos de inversión en salud en infraestructura fisica. 
ii). Se emitieron concepto tecnico de viabilidad a 80 proyectos de infraestructura fisica en salud y dotación hospitalaria
iii). El Plan Maestro de Inversión en Infraestructura, Equipamiento y Dotación en Salud para Colombia, esta contratado por el DNP (Contrato DNP-OR-094-2022 suscrito entre dicha entidad y la APCA PMIEDS DELOITTE-INCLUSIÓN-I CESI), con plazo hasta 30 de noviembre de 2023  y es supervisado por la Subdirección General de Prospectiva y Desarrollo Nacional del DNP.  
A la fecha, dicha consultoría presentó versión ajustada de  producto No. 2 (de 4 en total), de la cual se hizo revisión y emisión del concepto correspondiente. Desde el MSPS se  participado activamente  para validar la metodología propuesta, los insumos requeridos y proponiendo acciones  para  garantizar que los desarrollos se ajusten a los intereses de la entidad.  Como parte del producto 3 se prevé la aplicación de la metodología propuesta, incluyendo la captura de información primaria en territorio.</t>
  </si>
  <si>
    <t>Según lo reportado por la DPSAP,  se da cumplimiento del 100% a la meta programada del segundo trimestre, y alcanza ejecución de recursos del 40,22%- lo cual no se explica
No es claro el comentario de la columna AO en relación con la actividad y la meta del segundo trimestre, se informó a la dependencia el 17 de julio, sin embargo no se ajustó.
Se indica van a modificar el plan de acción- se recuerda que que la modificación ordinaria del plan de acción se deberá radicar antes de finalizar el mes de julio.</t>
  </si>
  <si>
    <t>i). Se realizaron 216 asistencias tecnicas para fortalecer las capacidades técnicas del talento humano de las Entidades Territoriales e IPS en la formulación y presentación de proyectos de inversión en salud en infraestructura fisica. 
ii). Se emitieron concepto tecnico de viabilidad a 20 proyectos de infraestructura fisica en salud y dotación hospitalaria
iii). El Plan Maestro de Inversión en Infraestructura, Equipamiento y Dotación en Salud para Colombia, esta contratado por el DNP (Contrato DNP-OR-094-2022 suscrito entre dicha entidad y la APCA PMIEDS DELOITTE-INCLUSIÓN-I CESI), se realizarón 8 comités de seguimiento a la ejecución de los productos de la Consultoría del DNP en desarrollo del Plan Maestro de Infraestructura en Colombia.</t>
  </si>
  <si>
    <t>Según lo informado por la DPSAP, dieron cumplimiento a la meta física con 100%. Sobre la ejecución financiera alcanzan el 60% frente a lo programado para éste periodo; Se sugiere a la Direccíón analizar al interior las acciones necesarias para mejorar la ejecución de recursos en lo que resta de la presente vigencia</t>
  </si>
  <si>
    <t xml:space="preserve">i). Se realizaron 147 asistencias tecnicas para fortalecer las capacidades técnicas del talento humano de las Entidades Territoriales e IPS en la formulación y presentación de proyectos de inversión en salud en infraestructura fisica. 
ii). Se emitieron concepto tecnico de viabilidad a 11 proyectos de infraestructura fisica en salud y dotación hospitalaria
iii). El Plan Maestro de Inversión en Infraestructura, Equipamiento y Dotación en Salud para Colombia, esta contratado por el DNP (Contrato DNP-OR-094-2022 suscrito entre dicha entidad y la APCA PMIEDS DELOITTE-INCLUSIÓN-I CESI), 
</t>
  </si>
  <si>
    <t xml:space="preserve">El fortalecimiento de la infraestructura física de salud es uno de los pilares del modelo preventivo, predictivo y resolutivo, y dada la magnitud del proyecto, durante el primer trimestre de esta vigencia se avanzó en la estructuración del esquema de ejecución de los recursos por cuanto los centros de Atención Primaria son de cobertura Nacional y requieren del concurso de las entidades departamentales, distritales y municipales.
</t>
  </si>
  <si>
    <t xml:space="preserve">Teniendo en cuenta la magnitud del proyecto, durante el primer trimestre de esta vigencia se avanzó en la estructuración del esquema de ejecución de los recursos por cuanto los centros de Atención Primaria son de cobertura Nacional y requieren del concurso de las entidades departamentales, distritales y municipales. Por lo anterior no ha sido posible iniciar la ejecución de los recursos.
</t>
  </si>
  <si>
    <t>Esta actividad no reporta avance ni físico ni financiero, es necesario que a DPSAP radique las modificaciones al plan de acción dentro de los periodos estableciidos en el procedimiento (primer mes de cada trimestre)</t>
  </si>
  <si>
    <t xml:space="preserve">Se ejecutó el 33% de los recursos asignados en las siguientes resoluciones: Resolución 721 de 2023 Por la cual se efectúa una asignación de recursos del proyecto de inversión "Mejoramiento de la capacidad instalada asociada a la prestación de servicios de salud Nacional" para financiar el proyecto Remodelación, Ampliación y Construcción de la ESE Hospital San José del Guaviare" por valor de $60 mil millones y Resolución 933 de 2023 "Por la cual se efectúa una asignación de recursos del proyecto de inversión 'Mejoramiento de la capacidad instalada asociada a la prestación de servicios de salud Nacional" para financiar proyectos de inversión de Empresas Sociales del Estado de los Departamentos de Boyacá, Caldas, Cauca, Cundinamarca, Huila, La Guajira, Magdalena, Meta, Nariño, Santander y del Distrito de Buenaventura" por valor de $244.112.444.490,00 
</t>
  </si>
  <si>
    <t>Según lo reportado por la DPSAP,  se da cumplimiento del 133,13% a la meta programada del segundo trimestre, y alcanza ejecución de recursos del 138,88%, sin embargo no se explican las razones de esta sobreejecución
Se indica van a modificar el plan de acción- se recuerda que que la modificación ordinaria del plan de acción se deberá radicar antes de finalizar el mes de julio.</t>
  </si>
  <si>
    <t xml:space="preserve">Resolución 1107 del 11 de Julio de 2023 para el fortalecimiento de la infraestructura y dotación hospitalaria, por valor de $113.736.803.547, para:
•	Construcción de infraestructura física para los servicios de salud, administrativos u de apoyo en la ESE Hospital Sana Marta del Municipio de Samacá 
•	Reposición de infraestructura física de los servicios de urgencia, laboratorio, radiología, cirugía, atención de partos, hospitalización y esterilización en la ESE Hospital San Antonio de Soata – Departamento de Boyacá
•	Construcción del Hospital de Primer Nivel Albert Schweitzer en el Municipio de Miraflores Guaviare
•	Adquisición de equipos biomédicos (Maquinas de anestesia, mesas de cirugía y lámparas cieliticas) para la renovación tecnológica y fortalecimiento de la prestación de servicios de salud en ESE del Departamento de Cundinamarca
•	Reposición parcial de la infraestructura física de la ESE Hospital San Jose del Municipio de San Andrés – Santander
•	Construcción Hospital Mario Gaitán Yangüas
Resolución 1339 del 29 de Agosto de 2023 y Resolución del 31 de agosto de 2023 para el fortalecimiento de la infraestructura y dotación hospitalaria, por valor de $77.424.079.273, para:
•	Reposición y ampliación del área de cirugía y pediatría del hospital Carlos Holmes Trujillo de Cali.
•	Construcción y dotación Centro de Salud San Miguel Arcangel ESE municipio de Ospina departamento de Nariño.
•	Reposición de la infraestructura de la ESE Hospital Departamental San Juan de Dios – sede de Cumaribo
•	Construcción y dotación del centro hospital San José de Municipio de Alban – Nariño
•	Reposición de la infraestructura fases 1 y 2 de la ESE Hospital Departamental Universitario Santa Sofia de Caldas
•	Construcción de la nueva sede  de la ESE Centro de Salud Simon Bolivar centro de atención la capilla del municipio de tutazá – Departamento de Boyacá
Resolución 1473 del 18 de septiembre de 2023, por valor de $14.899.247.812, para:
Dotación de equipos médicos y adecuación de la planta física de la nueva ESE Hospital San Francisco de Asís - Quibdó
</t>
  </si>
  <si>
    <t>Teniendo en cuenta la magnitud de los recursos del proyecto, se sigue estructurando la ejecución de los recursos con el fin de dar soluciones a diferentes sectores de Colombia por cuanto los centros de Atención Primaria son de cobertura Nacional y requieren del concurso de las entidades departamentales, distritales y municipales.</t>
  </si>
  <si>
    <t>Según lo informado por la DPSAP, dieron cumplimiento a la meta física con 63%. Sobre la ejecución financiera alcanzan el 63% frente a lo programado para éste periodo; Se sugiere a la Direccíón analizar al interior las acciones necesarias para mejorar la ejecución de recursos en lo que resta de la presente vigencia</t>
  </si>
  <si>
    <t>En el marco de la ejecución del proyecto de inversión 2020011000097 Fortalecimiento de la atención en salud de la población migrante no asegurada Nacional” y de la ejecución de los Convenios de Financiamiento No Reembolsable 5172 /GR- CO y GRT/CF-18408-C0 financiados por el BID y el Gobierno de Alemania y otros recursos de la Nación destinados a dicho proyecto de inversión se esta adelantando el trámite de adición por donación y las gestiones precontractuales para el proceso de auditoria externa a los estados financieros de los convenios de financiamiento no rembolsable enunciados.
Adicionalmente se adelantó el seguimento a los recursos asignados en la vigencia 2022</t>
  </si>
  <si>
    <t>Según lo reportado por la DPSAP se cumplió la meta física en 100% , actividad sin recursos programados</t>
  </si>
  <si>
    <t>Durante el mes de abril se efectuaron 8 asistencias técnicas en la ejecución de los recursos asignados las entidades territoriales mediante las Resoluciones 1832 de 2021 y 2683 de 2022, para la financiación de la atención de partos (vía vaginal o por cesárea) de mujeres migrantes venezolanas no aseguradas. 
Se llevó a cabo la auditpria externa a los estados fiancieros de los Convenios de Financiamiento no Reembolsable de el 1 de enero al 31 de diciembre de 2022, el 30 de junio se presentó el informe con dictamen favorable.</t>
  </si>
  <si>
    <t>Según lo reportado por la DPSAP,  se da cumplimiento del 100% a la meta programada del segundo trimestre, no se ejecutan recursos
Se indica van a modificar el plan de acción- se recuerda que que la modificación ordinaria del plan de acción se deberá radicar antes de finalizar el mes de julio.</t>
  </si>
  <si>
    <t>Durante los meses de Julio, agosto, septiembre se efectuaron 65 asistencias técnicas para la  ejecución y cierre de la misma, de los recursos asignados las entidades territoriales mediante la Resolución 1832 de 2021 y 2683 de 2022, para la financiación de la atención de partos (vía vaginal o por cesárea) de mujeres migrantes venezolanas no aseguradas) así como para la verificación de la deuda por atención de partos, lo que dio como resultado que las entidades territoriales giraron recursos a las ESE por valor de $8.878,4millones</t>
  </si>
  <si>
    <t>Según lo informado por la DPSAP, dieron cumplimiento a la meta física con 100%, esta actividad no tenía recursos programados, sin embargo la dependencia reporta un avance. Se sugiere a la Direccíón analizar al interior las acciones necesarias para mejorar la ejecución de recursos en lo que resta de la presente vigencia</t>
  </si>
  <si>
    <t>Se llevó a cabo el analisis de los recursos a asignar a las entidades territoriales y se proyectó la resolución de asignación la cual se encuentra en revisión</t>
  </si>
  <si>
    <t>Se realizó revisiones preliminar en conjunto con las Direcciones Territoriales con el fin de verificar las deudas que cumplen con los requisitos establecidos en la resolución 1792 del 2021 modificada por la resolución 2490 de 2022, resultado de este proceso se recibieron las certificaciones correspondientes a las deudas viables de financiar para la vigencia 2023.</t>
  </si>
  <si>
    <t xml:space="preserve">Diferentes reuniones con los entes territoriales para la validación de la deuda declarada, que es soporte para la Resolución. </t>
  </si>
  <si>
    <t>Según lo informado por la DPSAP, dieron cumplimiento a la meta física con 100%. No presentan ejecución de recursos por lo cual es muy importante que la DPSAP defina de manera pioritaria las acciones para lograr ejecución de recursos en lo que resta de la presente vigencia</t>
  </si>
  <si>
    <t xml:space="preserve">Se expidió:
la resolución 1654 del 10 de Octubre de  2023 mediante la cual se asignaron recursos por valor de $5.511,9 millones a seis departamentos (Casanare, Guaviare, Huila, Nariño, Putumayo, y Quindio)para la cancelación de deudas por la atención de partos a mujeres migrantes venezolanas no aseguradas por 28 Empresas Sociales del Estado
la resolución 2025 del 1 de Diciembre de  2023 mediante la cual se asignaron recursos por valor de $11.775.934.253 a los siguientes departamentos: Bogotá D.C., Caqueta, Casanare, Chocó, Cundinamarca, Guainía, La Guajira, Magdalena, Santa Marta, Meta, Nariño, Norte de Santander,  Putumayo, Quindío, Risaralda, Santander, Tolima, Valle del Cauca para la cancelación de deudas por la atención de partos a mujeres migrantes venezolanas no aseguradas por 85 Empresas Sociales del Estado
</t>
  </si>
  <si>
    <t>Se realizaron  reportes a los riesgos del proceso de la Dirección de Medicamentos  y se adelantaron los cierres de los planes de mejoramiento.</t>
  </si>
  <si>
    <t>La actividad indica la elaboraciòn de procesos y procedimientos de medicamentos, dispositivos médicos y componentes anatómicos y la descripciòn cualitativa del avance indica que se realizaron reportes a los riesgos del proceso de la Dirección de Medicamentos  y se adelantaron los cierres de los planes de mejoramiento, estos avances estan relacionados con la gestiòn en el marco del SIG, mas no acciones para el cumplimiento de la actividad, es ese sentido, es necesario  revisar la descripciòn de la actividad o ampliar la descripciòn del avance donde pueda identificarse el aporte al cumplimiento de la actividad programada.
Para esta actividad no se programaron recursos de inversiòn en el trimestre.</t>
  </si>
  <si>
    <t>Durante el periodo se trabajó y publicó las siguientes normas que dan lineamientos a los procedimientos de regulación de precios de dispositivos médicos: Circular 14 del 25 de julio de 2022. "Por la cual se establecen disposiciones generales para el seguimiento del comportamiento del mercado de dispositivos médicos, se incorporan y mantienen algunos de estos productos en el régimen de libertad vigilada, se conserva el estent coronario medicado en el régimen de control directo, se estructura el sistema de reporte de información de precios de dispositivos médicos y se dictan otras disposiciones" y Circular 15 del 28 de julio de 2023. "Por la cual se establecen disposiciones generales para el seguimiento del comportamiento del mercado de dispositivos médicos, se someten algunos de estos productos al régimen de libertad vigilada y el estent coronario medicado al régimen de control directo, se estructura el sistema de reporte de información de precios de dispositivos médicos". 
Adicionalmente se publicó la versión final del "Manual metodológico para la definición de la categoría de valor terapéutico en el marco del artículo 72 de la Ley 1753/2015" cuyo objetivo es establecer el procedimiento para determinar el valor terapéutico adicional de los medicamentos de acuerdo con lo dispuesto en el artículo 72 de la Ley 1753 de 2015 y sus decretos reglamentarios 433 y 710 de 2018.
En el segundo semestre de la vigencia se realizará la revisión del proceso y procedimientos del mapa de procesos con el fin de actualizar los documentos respectivos a los lineamientos de las normas emitidas de regulación de precios</t>
  </si>
  <si>
    <t>La descripción cualitativa del avance indica que se realizaron reportes de indicadores, planes de mejora, seguimiento de riesgos del Proceso Gestión de Medicamentos y Tecnologías en Salud en la aplicación MiGestion, sin embargo, estos avances estan relacionados con la gestiòn en el marco del SIG, mas no de acciones especicficas para el cumplimiento de la actividad la cual es: elabor procesos y procedimientos de medicamentos, dispositivos médicos y componentes anatómicos, es ese sentido, es necesario  revisar la descripciòn de la actividad o ampliar la descripciòn del avance donde pueda identificarse el aporte al cumplimiento de la actividad programada.
Para esta actividad no se programaron recursos de inversión en el trimestre.</t>
  </si>
  <si>
    <t>Se atendió la auditoría interna del proceso Gestión de Medicamentos y Tecnologías en Salud. Se realizó los reportes de los riesgos del proceso. Así mismo, se elaboró los informes de las acciones para las metas de PND 2022-2026</t>
  </si>
  <si>
    <t>Se evidencia cumplimiento cuantitativo de la meta fisica, sin embargo, como ha sido observado en los anteriores monitoreos, el reporte cualitativo no evidencia de forma clara que las acciones desarrolladas aportan a cumplimiento de la meta trimestral descrita y como tal a la actividad.</t>
  </si>
  <si>
    <t xml:space="preserve">Se adelantó las revisiones de documento técnico  para Buenas Practicas Clinicas con medicamentos y con la metodología de buenas practicas regultorias de Buenas Practicas Clinicas para Dispositivos Médicos </t>
  </si>
  <si>
    <t xml:space="preserve"> Durante el primer trimestre del año no se firmaron  los contratos que se planeaban iniciar en el mes de enero, por esta razón es la la ejecución financiera es del  33,33 % y en cuanto a  programación de avance fisico no se realizó.</t>
  </si>
  <si>
    <t xml:space="preserve">Avanzar en las gestiones necesarias para dar cumplimiento a cronogramas contractuales que permitan comprometer lo planeado </t>
  </si>
  <si>
    <t>En relación con el cumplimiento de las metas fisicas, la Dependencia  informa la realización de acciones en materia de buenas practicas clínicas, como avance al cumplimineto de la actividad que corresponde a la elaboración del documento que contiene la formulacion de politica de dispositivos médicos .
Adicionalmente, se indica que cada meta trimestal debe tener un valor, por ello  se hace necesario modificar el plan de acción  para actualizar esta información y corregir la unidad de medida a número.
Frente al avance financiero se evidencia rezago,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t>
  </si>
  <si>
    <t xml:space="preserve">Avances:
Inicialmente se realiza ajuste al planteamiento del documento de “Política de Dispositivos Médicos”, atendiendo los lineamientos de contar con una resolución sectorial de alcance a 3 años, mientras paralelamente se va trabajando en la elaboración del CONPES de “Política Farmacéutica y de Dispositivos Médicos”.
 Se realiza la revisión por parte del grupo de dispositivos médicos y radiaciones ionizantes del documento de Política que contiene introducción, principios, antecedentes, justificación marco conceptual, diagnóstico, objetivos y el plan con sus líneas de acción y acciones.
 Se elabora el el proyecto de Resolución basados en el documento tecnico construido.
 Se tienen varias mesas de trabajo con la Oficina de Planeación y Asuntos Sectoriales para la definición del Plan de Acción y Seguimiento, específicamente de los indicadores, su medición y las metas planteadas.
 Se realiza revisión del proyecto de resolución con la Dirección de dispositivos médicos y otras tecnologías del Invima. De acuerdo a sus comentarios se realizan ajustes al documento y actualización de la información.
 Se envía documento a la directora del proyecto de resolución donde se establece la Política de Dispositivos Médicos para revisión, comentarios y posterior aval para el trámite de consulta pública.
Cordialmente, </t>
  </si>
  <si>
    <t xml:space="preserve">cambios de directrices que impactan en la contratación y ejecución de recursos en las diferentes actividades del plan de acción. Cambios constantes durante el segundo trimestre  </t>
  </si>
  <si>
    <t xml:space="preserve">Estabilización de nuevas directrices con el fin de avanzar a la ejecución de las diferentes actividades del plan de acción </t>
  </si>
  <si>
    <t>A qué se refiere el 50% de avance?. Qué relación tiene la construcción de la normativa de animales de experimentación en colaboración con Minciencias y Minambiente con el entregable formulado: Concertación y consulta pública del documento que contiene la política de dispositivos médicos y la actuvidad formulada: Elaborar documento normativo que adopta la politica de dispositivos médicos para  contribuir al acceso de la población colombiana a los dispositivos médicos inlcuyendo reactivos de diagnostivo in vitro. 
Se indica que cada meta trimestal debe tener un entregable si se van a comprometer recursos. Debe corregirse la Unidad de Medida a fin de determinar con claridad los avances fisicos.
Frente al avance financiero se evidencia avance del 92,39% en el trimestre,pero persisite el rezago del primer trimestre.</t>
  </si>
  <si>
    <t xml:space="preserve">Se realizó revisión por parte de la directora del documento del proyecto de resolución donde se establece la Política de Dispositivos Médicos y el equipo realiza los ajustes solicitados. Adicionalmente se realiza tramite de consulta pública del 28 de agosto al 15 de septiembre de 2023, se reciben 125 comentarios de 11 entidades, se consolidan y se inicia el proceso de respuesta. 
Así mismo se realizan reuniones en INVIMA con el grupo de precios, con todo el equipo de Dispositivos Médicos para dar respuesta a los comentarios de forma articulada.
</t>
  </si>
  <si>
    <t>El avance físico del 25% corresponde al avance realizado con el equipo que trabaja la formulación de la política que hacen parte de la planta del Ministerio. No hubo avance financiero toda vez que debido a los retrasos en contratación a los cambios de directrices que impactan negativamente la planeación de la dependencia. Cabe mencionarque durante los trimestres I-II y III, se han venido realizando las respectivas acciones y actividades que conllevan a la expedición del documento que contienen la pólitica. El trimestre III contempló un avance del 25% no la totalidad de la meta.</t>
  </si>
  <si>
    <t>No fue cumplidada la  meta fisica y financiera, dado que no fue expedida la politica de dispositivos médicos.
La DMTS no reportó ejecución financiera, por lo que es necesario revisar por parte de la Direcciòn de Medicamentos, alternativas de ejecuciòn e incirporarlas en ña columna BD de acción de mejora.</t>
  </si>
  <si>
    <t xml:space="preserve">-Para el caso de la resolución 2378 de 2008 se decidió dividirlo en tres proyectos normativos de acuerdo con la tecnología en salud a certificar: Medicamentos, Dispositivos Médicos y Terapias Avanzadas.
-Para la norma de Buenas Prácticas Clínicas con Medicamentos se realizó una segunda revisión del documento técnico por parte del Viceministerio de Salud Pública en el mes de enero.
-Para la regulación en Buenas Prácticas Clínicas para Dispositivos Médicos y Reactivos de Diagnóstico (DM y RDIV) se continuó con la metodología de Buenas Prácticas Regulatorias. En el mes de enero se recibió aprobación por parte del Viceministerio de Salud Pública para la publicación del documento de árbol de problemas y objetivos relacionado con investigación clínica con DM y RDIV.
Se realiza la consolidación de los reportes realizados por los gestores farmacéuticos sobre problemas de abastecimiento, así como la definición de criterios para ser priorizados dentro de las actividades de seguimiento de medicamentos.
Se adelanta la revisión de la campaña y de las piezas gráficas diseñadas y propuestas por la oficina de comunicaciones en el marco de la campaña de medicamentos genéricos dirigida a la población en general como uno de los compromisos adquiridos en las mesas de trabajo. De igual manera se inicia la revisión de la propuesta de la campaña de medicamentos genéricos dirigida a los prescriptores con la Federación Médica Colombiana.
Se apoyan las gestiones necesarias y de competencia de este Ministerio para atender la situación de abastecimiento de oxígeno medicinal en Nariño debido a las dificultades viales para el ingreso del mismo al departamento, así como para otros medicamentos reportados durante el mes. Adicionalmente fueron adelantadas cuatro mesas de trabajo sobre el tema de abastecimiento con la secretaria de salud de Boyacá, la Federación Médica Colombiana, el Instituto de Salud Departamental de Nariño y ASCIF.
Frente al diseño y desarrollo del sistema de monitoreo de abastecimiento de medicamentos y dispositivos médicos, particularmente lo relacionado con la generación de alertas tempranas se ha avanzó en la identificación de las fuentes de información de las cuales se pueda estimar la demanda estimada y la oferta disponible.
Frente al sistema de recepción y análisis de potenciales incidentes de desabastecimiento, se ha actualizado y socializado el formato en el cual los actores pueden reportar las dificultades en el abastecimiento, así como las unidades disponibles y/o requeridas, formatos que continuaran disponibles y se actualizarán hasta que se cuente con la entrada en vigencia de la plataforma digital para la recolección de información y la interacción entre actores.
-En cumplimiento de la Sentencia T 171 de 2022 se construyó el proyecto de documento: “INSTRUCTIVO PARA LA AUTOSELECCIÓN SOLIDARIA COMO DONANTE DE SANGRE”
-Revisión y organización del plan de trabajo para reglamentar la Ley 2287 de 2023 “Por medio de la cual se crea el Sistema Nacional de Biobancos y se regula el funcionamiento de los biobancos con fines de investigación biomédica biotecnológica y epidemiológica y se dictan otras disposiciones”.
-Construcción de propuesta para la inclusión de los componentes anatómicos en el proyecto para la implementación del Plan Decenal de Salud Pública 2022 – 2031.
Trámite de la solicitud de autorización para disponer de cadáveres no reclamados para fines de docencia de la Universidad Sanitas.
Construcción del proyecto de resolución por la cual se autoriza a la Universidad UDCA disponer de cadáveres no reclamados para fines de docencia.
-Construcción del proyecto de resolución por la cual se autoriza a la Pontificia Universidad Javeriana disponer de cadáveres no reclamados para fines de docencia
- Estabilidad de Gases Medicinales: Con el objetivo de contar con una norma particular en materia de estabilidad de gases medicinales, con directrices específicas para la definición de la vida útil de estos medicamentos y que incorpore los lineamientos y parámetros internacionales que reconocen su alta estabilidad, en la Dirección de Medicamentos y tecnologías en Salud se trabaja en la emisión del proyecto de resolución "Por la cual se expiden los requisitos y criterios para la realización y presentación de los estudios de estabilidad de gases medicinales y se dictan otras disposiciones".
-Análisis de Impacto Normativo -AIN de Buenas Prácticas de Manufactura -BPM de productos fitoterapéuticos. Se ha avanzado en los ajustes del AIN conforme a las observaciones realizadas por el Departamento Nacional de Planeación -DNP, logrando culminar los ajustes al documento para su revisión en conjunto con el INVIMA y posterior presentación al DNP.
-Evaluación Ex post. Se terminó de responder observaciones al diseño de la evaluación, el diseño se publicó en noviembre/2022 para consulta pública
ASUE. Se solicitó revisión de la dirección y solicitó consulta pública.
-Política de Dispositivos Médicos. Se encuentra en revisión del documento por el grupo, con base a la socialización del año pasado
-Reprocesamiento de Dispositivos Médicos y elementos reutilizables. Se solicitó Vo.Bo para consulta pública al viceministro, se espera los comentarios para ajuste o continuar el trámite.
</t>
  </si>
  <si>
    <t xml:space="preserve"> Durante el primer trimestre del año no se firmaron  los contratos que se planeaban iniciar en el mes de enero, por esta razón es la la ejecución financiera es del  66,67 % y en cuanto a  programación se dió cumplimiento en 100% de acuerdo con lo programado.</t>
  </si>
  <si>
    <t>Se indica cumplimiento de la meta física progaramada.
Se evidencia rezago en la ejecución de los recursos financieros,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t>
  </si>
  <si>
    <t>ESTABILIDAD DE GASES MEDICINALES : Se avanzó durante el trimestre en:
Abril:
Se termina la construcción de las respuestas conjuntamente con el INVIMA, se remite proyecto normativo para concepto previo al Ministerio de Comercio, Industria y Turismo.
Mayo:
Se recibe respuesta por parte de la Dirección de Regulación del Ministerio de Comercio, Industria y Turismo con radicado No. 202342301224072 informando que la medida no es un reglamento técnico a la luz del Acuerdo sobre Obstáculos Técnicos al Comercio, por lo tanto, el proyecto no requiere surtir el trámite de notificación internacional y se ajusta el texto del proyecto de acuerdo con dicho concepto.
Junio:
Se solicita el certificado de publicación del proyecto de resolución en la página web del Ministerio de Salud y Protección Social, se elabora el Cuestionario de Abogacía de la Competencia y se remite el proyecto con sus anexos a la Dirección Jurídica del Ministerio mediante radicado No. 202324000203763.
ANALISIS DE IMPACTO NORMATIVO -AIN BUENAS PRÁCTICAS DE MANUFACTURA - BPM DE PRODUCTOS FITOTERAPÉUTICOS:
Abril:
Se realizan los ajustes al AIN de acuerdo con las observaciones remitidas por el Departamento Nacional de Planeación.
Mayo:
Mediante oficio de radicado No. 202324500832731 se solicita al Departamento Nacional de Planeación -DNP el concepto técnico sobre el AIN ajustado. Una vez finalizada la revisión y análisis correspondiente, el DNP emite concepto favorable con relación al AIN Completo sobre “Buenas Prácticas de Manufactura de Productos Fitoterapéuticos” mediante radicado No. 202342301135782.{¿
Junio:
Se realizan los ajustes al AIN de acuerdo con las observaciones remitidas por el Departamento Nacional de Planeación.
MODIFICACIÓN DEL DECRETO 218 DE 2019 – DONACIONES
Abril
El proyecto normativo surtió revisión por parte del Despacho del Viceministro de Salud Pública y Prestación de Servicios.
Mayo:
Se avanza en los ajustes correspondientes en el proyecto normativo, conforme a las observaciones realizadas por parte del Despacho del Viceministro de Salud Pública y Prestación de Servicios.
Junio:
Finalizan los ajustes al proyecto normativo para su socialización al interior de la Dirección de Medicamentos y Tecnologías en Salud y posterior envío a la Dirección Jurídica del Ministerio.
AVANCES ABASTECIMIENTO
Abril:
Se adelanta con diferentes actores de la cadena de suministro (gestores farmacéuticos, sociedades médicas, Invima, QF hospitalarios, EPS, Invima) mesa de trabajo sobre abastecimiento de antihipertensivos, previo a lo cual se realizó seguimiento de cada caso en conjunto con el Invima mediante análisis del sistema de información de precios de medicamento, seguimiento a la disponibilidad de titulares de registro sanitario.
Se finaliza depuración de la base de datos enviada por EPS (ACEMI) sobre problemas de abastecimientos, y se estandariza dicho consolidado de acuerdo a principio activo concentración forma farmacéutica y grupo terapéutico, para iniciar el diligenciamiento de las acciones realizadas por el ministerio (análisis sismed y información del reporte de gestores farmacéuticos)  para los siguientes grupos a la fecha: Hipoglicemientes, antihipertensivos, medicamentos empleados a nivel de sistema nervioso central, antineoplásicos.
Se adelantan reuniones con Invima con el fin de apoyar la definición de estados de abastecimiento de acuerdo con reporte de actores y análisis SISMED y seguimiento conjunto a tramites de registro priorizados para mitigar problemas de disponibilidad.
Se apoyó el seguimiento a la disponibilidad de medicamentos mediante comunicación con titulares de registro sanitario, consolidación de información de disponibilidad, revisión de sismed para verificar tendencias, unidades mensuales comercializadas y participación en el mercado de titulares. 
Frente al sistema de monitoreo de abastecimiento, 1) se continuo en el desarrollo del aplicativo para la recepción y análisis de potenciales incidentes de desabastecimiento y se han revisado avances puntuales de lo construido. 2) Se consolida la información remitida por gestores farmacéuticos y entidades promotoras de salud, se realiza tablero de contro, de la información consolidada y se realiza la estimación de la demanda y oferta a partir de algunas de las bases identificadas a las que se tiene acceso (bases de suficiencia y SISMED) 4 medicamentos antihipertensivos. 2) Continuación en la estandarización y armonización de principios activos
Mayo:
Se adelanta con diferentes actores de la cadena de suministro (gestores farmacéuticos, sociedades médicas, Invima, QF hospitalarios, EPS, Invima) mesa de trabajo sobre abastecimiento de antihipertensivos, previo a lo cual se realizó seguimiento de cada caso en conjunto con el Invima mediante análisis del sistema de información de precios de medicamento, seguimiento a la disponibilidad de titulares de registro sanitario.
Se finaliza depuración de la base de datos enviada por EPS (ACEMI) sobre problemas de abastecimientos, y se estandariza dicho consolidado de acuerdo a principio activo concentración forma farmacéutica y grupo terapéutico, para iniciar el diligenciamiento de las acciones realizadas por el ministerio (análisis sismed y información del reporte de gestores farmacéuticos)  para los siguientes grupos a la fecha: Hipoglicemientes, antihipertensivos, medicamentos empleados a nivel de sistema nervioso central, antineoplásicos.
Se adelantan reuniones con Invima con el fin de apoyar la definición de estados de abastecimiento de acuerdo con reporte de actores y análisis SISMED y seguimiento conjunto a tramites de registro priorizados para mitigar problemas de disponibilidad.
Se apoyó el seguimiento a la disponibilidad de medicamentos mediante comunicación con titulares de registro sanitario, consolidación de información de disponibilidad, revisión de sismed para verificar tendencias, unidades mensuales comercializadas y participación en el mercado de titulares. 
Frente al sistema de monitoreo de abastecimiento, 1) se continuo en el desarrollo del aplicativo para la recepción y análisis de potenciales incidentes de desabastecimiento y se han revisado avances puntuales de lo construido. 2) Se consolida la información remitida por gestores farmacéuticos y entidades promotoras de salud, se realiza tablero de contro, de la información consolidada y se realiza la estimación de la demanda y oferta a partir de algunas de las bases identificadas a las que se tiene acceso (bases de suficiencia y SISMED) 4 medicamentos antihipertensivos. 2) Continuación en la estandarización y armonización de principios activos
Junio:
Se adelanta mesa de tabajo especifica con EPS para la socialización y aclaración de dudas sobre el diligenciamiento del formato de reorte temporal sobre problemas de abastecimiento de medicamentos. 
Se adelanta el seguimiento a la disponibilidad de medicamentos mediante comunicación con titulares de registro sanitario, consolidación de información de disponibilidad, revisión de sismed para verificar tendencias, unidades mensuales comercializadas y participación en el mercado de titulares en atención a solicitudes, acciones de tutela y alertas reportadas por actores, contribuyendo con la actualización del listado de abastecimiento publicado por INVIMA.
Se avanza en el el diligenciamiento de las acciones realizadas por el ministerio (análisis sismed y información del reporte de gestores farmacéuticos) encontrándose pendientes 152 filas del total de 2673 filas. DE igual manera se adelanta la revisión y normalización de cerca de la mitas de las filas analizadas, particularmente de las conclusiones encontradas para los casos analizados,
Frente al sistema de monitoreo de abastecimiento, 1) se adelanta un piloto que permitirá la proyección de la demanda a partir de algunas de las bases identificadas a las que se tiene acceso (bases de suficiencia y SISMED) para determinar la validez de la información obtenida mediante estas estimaciones, y a su vez identificar las limitaciones actuales para la definición de una metodología. 2) Se avanza en el desarrollo del código base del sistema de reporte de aleertas que incluye la incorporación del sistema al cubo SISPRO y la inclusión de los diferentes campos y la conexión con algunas de las bases descargables como Invima, encontrándose en espera la definición de los métodos y permisos requeridos para la conexión en tiempo real con las bases de información requeridas para el sistema, 3) Se consolida la información remitida por gestores farmacéuticos y entidades promotoras de salud, se realiza tablero de contro, de la información consolidada.
Avances en Dispositivos Médicos:
Abril:
En relación con la evaluación ex post del régimen de registro sanitario, permiso de comercialización y vigilancia sanitaria de dispositivos médicos se revisa el documento "informe de la evaluación expost" con la Directora, se envía y se revisa con el viceministerio donde se autoriza la publicación.
Para el análisis de impacto normativo del régimen de registro sanitario, permiso de comercialización y vigilancia sanitaria de dispositivos médicos donde se incluyen reactivos de diagnostico in vitro, se realiza análisis del contenido de los decretos, para hacer propuesta sobre el contenido tanto de la reglamentacion sanitaria como de la reglamentación técnica en diferentes reuniones con el equipo del grupo de DM y RI.
Se inició la construcción del documento con el planteamiento y la descripción de las alternativas en el marco del Análisis de Impacto Normativo de Buenas Prácticas de Manufactura (BPM) de dispositivos médicos y reactivos de diagnóstico in vitro
En cuanto a la política nacional de dispositivos médicos, se plantean los indicadores para los objetivos de política, se revisa el Plan de Acción y Seguimiento (PAS) con el área de planeación y se realizan ajustes.
Respecto a los sistemas de información se realizó la elaboración propuesta sistema de gestión de dispositivos medicos DISPMED, para desarrollo de interfaz donde se peuda consultar y cargar información relacionada a estandar semantico, precios de dispositivos medicos, entre otros. En el estandar Semantico de DM se realiza solicitud a OTIC de creación en SISPRO de tablas de referencia y tabla de datos del anexo técnico de RES. 1405/22
Reprocesamiento de dispositivos médicos de un solo uso, con los comentarios de Viceministerio de Salud se realizó revisión y ajuste con Direcciones, especialmente de la DPSAP y con apoyo jurídico.
En cuanto a la implementación de la Resolución 1405 de 2022, se encuentra en implementación y el INVIMA en conjunto con el MSPS están realizando socialización de la norma.
Respecto al proyecto de sillas de ruedas sobre medida, se realizaron reuniones con Dirección Jurídica, Promoción Social para definir quien realiza el acto administrativo que adopte el manual.
En buenas prácticas In House de reactivos de diagnóstico, se inició elaboración de documento a partir de revisión y en disposición final de DM implantables se realizó referenciación  bibliografica y de reglamentación existente.
Mayo:
La evaluación ex post del régimen de registro sanitario, permiso de comercialización y vigilancia sanitaria de dispositivos médicos se mantiene en consulta pública del viernes 28 de abril de 2023 hasta el martes 16 de mayo de 2023, se reciben comentarios fuera de termino de ANDi hasta el 26 de mayo.
Para el análisis de impacto normativo del régimen de registro sanitario, permiso de comercialización y vigilancia sanitaria de dispositivos médicos, se realiza oficio para consulta a Mincomercio sobre el alcance de RT y su aplicación en el régimen de registro sanitario y vigilancia postcomercialización, teniendo en cuenta lo expresado para un AIN del grupo de medicamentos, donde mencionan que no es RT.
En cuanto al Análisis de Impacto Normativo de Buenas Prácticas de Manufactura (BPM) de dispositivos médicos y reactivos de diagnóstico in vitro se elabora la versión final del documento con el planteamiento de las alternativas de solución identificadas por el equipo.
Se termina revisión del PAS con el área de planeación del Minsalud de la política de dispositivos médicos y se concertan los indicadores, sus formas de medición y la periodicidad. Así mismo, se envía a revisión del INVIMA el proyecto de Resolución de Política de DM.
Referente a a la implementación de la Resolución 1405 de 2022, de estándar semántico para dispositivos médicos, se inicia la gestión ante la oficina TIC del Minsalud de los catàlogos de Referencia.
Se continua con el ajuste técnico y jurídico del proyecto de reprocesamiento de dispositivos médicos de un solo uso.
Respecto al proyecto de sillas de ruedas sobre medida se realizan reuniones con Viceministerios, Dirección CBT, Oficina Promoción Social y se elabora el proyecto de  resolución para la adopción del manual".
En disposición final de DM implantables se realizan reuniones con subdirección ambiental para categorización de los dispositivos médicos objeto de la disposición final.
Junio:
"Referente a la evaluación ex post del régimen de registro sanitario, permiso de comercialización y vigilancia sanitaria de dispositivos médicos (Decreto 4725 de 2005 y 3770 de 2004), se analizan, ajustan y proyectan respuesta de las observaciones en conjunto con Invima y se envían para revisión de la Directora.
En cuanto al análisis de impacto normativo del régimen de registro sanitario, permiso de comercialización y vigilancia sanitaria de dispositivos médicos se encuentra en espera de la revisión del oficio para establecer plan de trabajo.
Los catálogos de referencia ya se incluyen en SISPRO para la implementación de la Resolución 1405 de 2022, de estándar semántico para dispositivos médicos
Del proyecto de reprocesamiento de dispositivos médicos de un solo uso, se envía a Coordinación del
Respecto al proyecto de sillas de ruedas sobre medida, a solicitud de Dirección Jurídica se elaboró borrador de la problemática como primera etapa del AIN, se envió a Coordinación de DMRI, al INVIMA y a los participantes del GDMRI para revisión
En disposición final de DM con énfasis en implantables se realizará reunión con Minambiente para definir su alcance y el de Minsalud.
PROPIEDAD INTELECTUAL:
Abril:
Se remitió para revisión del Viceministro de Salud Pública el Proyecto de resolución que inicial la Declaratoria de Interés Pública de VIH.
Se remitió posteriormente a la Dirección Jurídica el Proyecto de resolución que inica la Declaratoria de Interés Pública de VIH.
Mayo:
Se ajustó la resolución de declaratoria de interés público
Junio:
Se publicó Resolución 881 de 2023
Se remitió solicitud delegación a Mincomercio y DNP
Se realizaron las comunicaciones a los titulares de las patentes y registro sanitario
Se realizó revisión texto ADPIC
Se recibieron comentarios a Resolución 881 de 2023
Se participó en CIPI Técnica
Se participó en CIPI Ministerial
CANNABIS:
Se retoma y se actualiza la información sobre el numero de licenciatarios tanto de fabricación como de cultivo que actualmente adelantan actividades de siembra, cosecha cultivo y fabricación de derivados tanto para comercialización en el territorio nacional como para la exportación.
RESOLUCIÓN DE TARIFAS
Abril:
Mesas de técnicas de concertación del proyecto regultorio llevadas a cabo entre el MSPS , Min Justicia y FNE (ACTUALMENTE SE ENCUENTRAN EN PROCESO )
Mayo:
Se retoma y se solicita conceptpo al despacho del viceministerio para determinar como proceder antes las diferencias de fondo con el Ministerio de Justicia.</t>
  </si>
  <si>
    <t xml:space="preserve">
Se evidencia rezago de 45,69% en la ejecución de los recursos financieros en el trimestre y persiste el rezago del pirmer trimestre, estos recursos no ejecutados deben reprogramarse en los trimestres tres y/o cuatro a fin de que puedan ser ejecutados.
De otra parte,  se llama la atención por el ejercicio de planeación frente a los recursos y sus entregables, dado que a pesar que en cada  trimestre se evidencia ejecución financiera por debajo del 60% los márgenes de cumplimiento de las metas físicas se ubican en el 100%.</t>
  </si>
  <si>
    <t xml:space="preserve">Durante el III Trimestre se avanzó en los siguientes temas:
Estabilidad de gases medicinales: 
Julio: Se recibió contrapropuesta del sector de gases medicinales, frente a las respuestas emitidas durante la consulta pública del proyecto normativo. Se realizaron mesas de trabajo con INVIMA para la revisión y concertación de las respuuestas a la contrapropuesta y se realizaron los ajustes correspondientes en el proyecto normativo
Agosto:
Revisión con la Dirección Jurídica del Ministerio del proyecto normativo.
Septiembre:
Seguimiento del trámite conducente a la expedición normativa. Se expidió la Resolución 1497 del 2023, publicada en el Diario Oficial No. 52.526 el 22/09/2023.
Análisis de impacto normativo -AIN Buenas Prácticas de Manufactura - BPM de productos fitoterapéuticos:
Julio:
Se da inició a la construcción del reglamento técnico en mesas con el INVIMA
Agosto
Envío y revisión del AIN con la asesora del Despacho del Viceministro de Salud Pública y Prestación de Servicios. Continuación de la elaboración del reglamento técnico en mesas con el Invima
Septiembre: 
Se realizan los ajustes al AIN de acuerdo con las observaciones efectuadas por la asesora del Despacho del Viceministro de Salud Pública y Prestación de Servicios. Remisión del AIN ajustado a la asesora del Despacho del Viceministro de Salud Pública y Prestación de Servicios.Continuación de la elaboración del reglamento técnico en mesas con el Invima..
Modificación del decreto 218 de 2019 – Donaciones
Julio 
Se ajustó la memoria justificativa y el proyecto normativo, se solicitó la inclusión del proyecto en la agenda normativa y se elaboró cuestionario de abogacía de la competencia. Se remitió proyecto a la Dirección Jurídica mediante radicado No 202324000267013.
Agosto:
Revisión del proyecto normativo por parte de la Dirección Jurídica del Ministerio.
Septiembre
Remisión del proyecto normativo con observaciones por parte de la Dirección Jurídica del Ministerio a la Dirección de Medicamentos y Tecnologías en Salud vía correo electrónico.
Avances de abastecimiento
Julio:
Se adelanta el seguimiento a la disponibilidad de medicamentos mediante comunicación con titulares de registro sanitario, consolidación de información de disponibilidad, revisión de sismed para verificar tendencias, unidades mensuales comercializadas y participación en el mercado de titulares en atención a solicitudes, acciones de tutela y alertas reportadas por actores, contribuyendo con la actualización del listado de abastecimiento publicado por INVIMA el cual se espera sea publicado en el mes de agosto. 
Se avanza en el diligenciamiento de las acciones realizadas por el ministerio (análisis sismed y información del reporte de gestores farmacéuticos) finalizando el análisis de 2673 filas. De igual manera se adelanta la revisión y normalización del total de filas analizadas, estandarizando las causas que podrían estar asociadas a las novedades de disponibilidad.
Se realiza el informe final y se envía a la procuraduría como parte de la investigación adelantada por esta entidad frente al reporte realizado por ACEMI. 
Frente al sistema de monitoreo de abastecimiento, 1) Se aplica una nueva metodología para el análisis de la base de suficiencia y su comparación con lo comercializado a SISMED como parte del piloto para evaluar su pertinencia en la proyección de la demanda. 2) Se consolida la información remitida por gestores farmacéuticos y entidades promotoras de salud, se realiza tablero de control, de la información consolidada; 3) Se avanza en la estandarización de la base Invima teniendo en cuenta la información contenida en las tablas de referencia de MIPRES y el termómetro de precios. 
Agosto:
Se adelanta el seguimiento a la disponibilidad de medicamentos reportados mediante comunicación con titulares de registro sanitario, consolidación de información de disponibilidad, revisión de SISMED para verificar tendencias, unidades mensuales comercializadas y participación en el mercado de titulares en atención a solicitudes, acciones de tutela y alertas reportadas por actores, contribuyendo con la actualización del listado de abastecimiento publicado por INVIMA el cual se espera sea publicado en el mes de agosto. 
Producto del informe final enviado a la procuraduría sobre reporte realizado por ACEMI, se realizó un consolidado de los casos más críticos y aquellos productos que fueron descontinuados para su consideración por parte de Invima para correspondiente actualización del listado de abastecimiento. 
Frente al sistema de monitoreo de abastecimiento, 1) Se avanza en la estandarización de la base de Invima incluyendo la revisión de la vía de administración y la forma farmacéutica agrupada.  2) Se consolida la información remitida por gestores farmacéuticos y entidades promotoras de salud, se realiza tablero de control, de la información consolidada para el mes de agosto; 3) Se avanza en la gestión del servidor para contar con un repositorio de todas las fuentes de información requeridas para el funcionamiento del sistema de monitoreo. 
Septiembre:
Se construyeron los insumos requeridos sobre las acciones adelantadas en materia de abastecimiento para atender las citaciones de control político por la Comisión Primera del Senado y el control político sobre acciones específicas para el departamento del Chocó. 
Se adelanta el seguimiento a la disponibilidad de medicamentos reportados (ANESTESICOS, ANTICONCEPTIVOS, SNC, REEMPLAZO HORMONAL, ETAMBUTOL. ONOCOLOGICOS, HIPOGLICEMIANTES) mediante comunicación con titulares de registro sanitario, consolidación de información de disponibilidad, revisión de SISMED para verificar tendencias, unidades mensuales comercializadas y participación en el mercado de titulares en atención a solicitudes, acciones de tutela y alertas reportadas por actores, contribuyendo con la actualización del listado de abastecimiento publicado por INVIMA. 
Se inicia la revisión de dos (hipertensión arterial y depresión y ansiedad) de los cuatro posicionamientos terapéuticos contratados con el IETS los cuales tienen como propósito validar la nueva evidencia y generar recomendaciones para los prescriptores de estos medicamentos. 
Frente al sistema de monitoreo de abastecimiento, 1) Se atienden las reuniones requeridas sobre el tema de factura electrónica  para revisar la viabilidad de su articulación con el sistema de monitoreo  2) Se consolida la información remitida por gestores farmacéuticos y entidades promotoras de salud, se realiza tablero de control, de la información consolidada para el mes de septiembre; 3) Se tienen reuniones internas con los encargados de las modificaciones de los Decretos 780 en materia de servicios farmacéutico y del Decreto 677 sobre registros sanitarios, con el objetivo de contemplar disposiciones que sean la base jurídica del sistema de monitoreo en desarrollo.
Cannabis
Mecanismo para escoger el representante de las facultades de las ciencias de la salud, con experiencia en investigaciones relacionadas con el uso médico del cannabis, para conformar la Comisión Técnica de que trata el artículo 17 de la Ley 1787 de 2016
Agosto: 
Observaciones y comentarios por parte de la Dirección Jurídica al proyecto de Resolución
Septiembre:
Envío a la Dirección Jurídica de las respuestas a las observaciones y comentarios al proyecto de resolu-ción.
Resolución de Tarifas: 
Julio:
Mesas de trabajo entre los Ministerios de Justicia y del Derecho, Salud y Protección Social y FNE en la construcción y consolidación del proyecto.
Agosto: 
Se envió al Ministerio de Justicia comentarios y observaciones por parte del FNE y Minsalud al proyecto de Resolución.
Septiembre 
Concertación del proyecto entre los Ministerios de Justicia y del Derecho, Salud y Protección Social y FNE Ministerio de Justicia y del Derecho enviará proyecto con Vo.Bo. para consulta pública (No. 8 art 8 Ley 1437 de 2011)
Análisis de impacto normativo - AIN de la norma que establece que Por el cual se establecen las condiciones de calidad de los derivados de cannabis como materias primas para la elaboración de productos terminados con fines médicos.
Julio: 
Se retoma y se actualiza la información sobre el número de licenciatarios tanto de fabricación como de cultivo que actualmente adelantan actividades de siembra, cosecha cultivo y fabricación de derivados tanto para comercialización en el territorio nacional como para la exportación.
Propiedad Intelectual: 
Julio:
Se ajustó acta CIPI Ministerial
Se preparó primera versión documento de recomendaciones comité técnico interinstitucional
Se alistó reunión comité técnico interinstitucional
Se preparó diapositivas ViceSalud relacionadas con el proyecto de Viche/Biche
Se revisó proyecto decreto Viche/Biche
Se participó en reunión de revisión temas de PI con UK
Se participó en reunión tratado de pandemias y modificación del reglamento sanitario internacional
Se sostuvo reunión con enfermedades no transmisibles para revisar los temas de propiedad intelectual.
Agosto:
Se llevó a cabo las sesiones del Comité Técnico Interinstitucional 
Se elaboró borrador documento de recomendaciones del comité técnico interinstitucional DIP VIH
Se remitió insumo a jurídica relacionado con pruebas aceptadas y no aceptadas - DIP VIH
Se participó en Reunión Enmiendas RSI (2005)
Septiembre:
Se publicó documento de recomendaciones del comité técnico interinstitucional DIP VIH.
Se abrió recibieron comentarios documento de recomendaciones del comité técnico interinstitucional DIP VIH.
Se remitió al Sr. Ministro de Salud las recomendaciones del comité técnico interinstitucional DIP VIH y las observaciones recibidas. 
Se participó en la reunión del Comité Técnico del Viche
Se remitió nuevamente borrador del Manual de propiedad intelectual a la SIC para validación
Reunión Enmiendas RSI (2005)
Se ha participado y apoyado en Reunión OMS - INB Artículos 4 y 5 - Prevención y vigilancia y Una sola Salud
Proyecto de Resolución “Por la cual se regula la información no publicitaria, promoción, publicidad y comercialización de medicamentos y productos fitoterapéuticos y se dictan otras disposiciones”, que pretende derogar la Resolución 4320 de 2004.
Julio:
Se remite solicitud de revisión del proyecto normativo a la Asesora del Viceministro de PSSP, para su revi-sión y retroalimentación.
Agosto:
En espera de respuesta de la Asesora del Viceministro, para solventar dudas del proyecto normativo, si así lo considera necesario.
Septiembre:
Se avanza en la revisión del borrador de proyecto de resolución con la Asesora del Viceministro de Salud Pública y Prestación de Servicios, y se obtiene su visto bueno para continuar a consulta pública. Se solici-ta el Vo.Bo del señor Viceministro para sacar el proyecto normativo a consulta pública. Se inicia consulta pública el 26 de septiembre de 2023, la cual finaliza el 10 de octubre de 2023.
Guías orientadoras Decreto 334 de 2022
Julio:
Se avanza en acuerdo final de guías de seguridad y eficacia de medicamentos de síntesis química y bioló-gicos. De igual forma se concreta 1er contenido de guía de calidad de medicamentos de síntesis química y biológicos
Agosto:
Se avanza en la construcción de la guía de seguridad y eficacia de medicamentos homeopáticos y se con-certa texto de la guía de calidad de dichos medicamentos. Se realizan mesas de trabajo entre Invima, Min-salud y Partes interesadas adicionales para concertar aspectos finales en materia de las guías de calidad de medicamentos de síntesis química y biológicos.
Se revisa y aprueba la actualización de la guía de modificaciones administrativo-legales. Se adelanta la construcción del anexo de la Guía de Calidad de Radiofarmacos.
Septiembre:
Se concerta por unanimidad con las partes interesadas e INVIMA , la necesidad de dar una transitoriedad adicional para la expedición e implementación de las guías.
Se finalizan las guías de seguridad y eficacia de todos los medicamentos y se inicia proceso de alistamien-to para expedición, al igual que para la de calidad de medicamentos homeopáticos.
Modificación Resolución 4245 de 2015 (estructural)
Julio:
Se avanza en la construcción del proyecto de resolución de modificación a la Resolución 4245 de 2015. (modificación estructural a los requisitos para obtener la certificación en Buenas Prácticas de Elaboración de Radiofármacos y se adopta el instrumento para su verificación). Así mismo, se avanza en construcción del Anexo Técnico que hará parte integral de la resolución
Agosto:
Se avanza en la construcción del proyecto de resolución de modificación a la Resolución 4245 de 2015. (modificación estructural a los requisitos para obtener la certificación en Buenas Prácticas de Elaboración de Radiofármacos y se adopta el instrumento para su verificación). Así mismo, se avanza en construcción del Anexo Técnico que hará parte integral de la resolución.
Septiembre:
Se avanza en la construcción del proyecto de resolución de modificación a la Resolución 4245 de 2015. (modificación estructural a los requisitos para obtener la certificación en Buenas Prácticas de Elaboración de Radiofármacos y se adopta el instrumento para su verificación). Así mismo, se avanza en construcción del Anexo Técnico que hará parte integral de la resolución
Resistencia Antimicrobiana 
Julio:
Participación en reunión de la Reunión de la Red Latinoamericana y del Caribe para la Vigilancia de la Re-sistencia a los Antimicrobianos (ReLAVRA+). Respuesta positiva de ICARS para la financiación de un proyecto en RAM en el país. Inicio trabajo propuestas de interés de ICARS para el financiamiento.
Agosto:
Se ajustó la metodología de muestreo de hospitales de tercer nivel como parte del proyecto de consumo hospitalario de antimicrobianos del 2018 al 2022, y se sometió el nuevo protocolo para adenda del comité de ética del INS (CEMIN) para su aprobación. Revisión de las propuestas para ICARS: referenciación de literatura y datos nacionales.
Septiembre:
Se definieron los instrumentos que se aplicaran a las IPS en el marco del proyecto de consumo hospitala-rio: datos de dispensación de antimicrobianos, encuesta de capacidad, concepto informado y carta de invi-tación. Adicionalmente, se dio respuesta a las observaciones del CEMIN. Primera versión del proyecto de Decreto para abordar la RAM intersectorialmente. Inicio protocolo de vigilancia integrada de la cadena agroalimentaria a través de una consultoría externa.
Servicio Farmacéutico 
Julio: 
Notificación Resolución 545 de 2023, Por la cual se autoriza a la Universidad de Ciencias Aplicadas y Am-bientales - UDCA, para disponer de cadáveres no reclamados o de los componentes anatómicos de los mismos con fines de docencia.
Agosto: 
Ajustes parciales al primer borrador de modificación del Capítulo 10 Título 3 Parte 5, Libro 2 Decreto 780 de 2016.
Septiembre:
Ajustes Borrador modificatorio Decreto 780 de 2016 Capítulo 10 Título 3 Parte 5 Libro 2 y Proyecto modifi-catorio Resolución 1403 de 2007
Avances en Dispositivos Médicos:
Julio:
Evaluación ex post decretos DM y RDIV. Se ajusta documento con la versión final de la evaluación expos, se da por terminado este proceso
Evaluación ex Ante régimen registros sanitarios DM y RDIV. Se revisa con la Directora para publicación final en el mes de agosto de 2023. Se retoman mesas de trabajo con INVIMA para avanzar en el tema. Se consolida el documento con la problemática identificada, se inicia revisión de comentarios en conjunto con Invima. Se inicia la preparación de un espacio participativo con actores para validación de la problemática y la identificación de alternativas de solución, en torno al régimen de registros sanitarios y vigilancia pos comercialización de DM que incluye RDIV.
Alertas de abastecimiento. Se revisa el caso de Baxter con discontinuidad del producto, donde se identificación acciones a realizar por esta empresa y se espera informe de ellos sobre el avance 
Estándar semántico de DM. Se continúa con socialización.  ADRES y a nivel interno de la DMTS. 
Reprocesamiento de DMER. La coordinación de Grupo de DMRI, recordó mediante correo la revisión de la Dirección 
AIN sillas de ruedas sobre medida. Se ajustó el documento de AIN según recomendaciones de INVIMA. Pasó a revisión de coordinación Grupo DMRI
Mayo:
La evaluación ex post del régimen de registro sanitario, permiso de comercialización y vigilancia sanitaria de dispositivos médicos se mantiene en consulta pública del viernes 28 de abril de 2023 hasta el martes 16 de mayo de 2023, se reciben comentarios fuera de termino de ANDi hasta el 26 de mayo.
Para el análisis de impacto normativo del régimen de registro sanitario, permiso de comercialización y vigilancia sanitaria de dispositivos médicos, se realiza oficio para consulta a Mincomercio sobre el alcance de RT y su aplicación en el régimen de registro sanitario y vigilancia postcomercialización, teniendo en cuenta lo expresado para un AIN del grupo de medicamentos, donde mencionan que no es RT.
En cuanto al Análisis de Impacto Normativo de Buenas Prácticas de Manufactura (BPM) de dispositivos médicos y reactivos de diagnóstico in vitro se elabora la versión final del documento con el planteamiento de las alternativas de solución identificadas por el equipo.
Se termina revisión del PAS con el área de planeación del Ministerio de Salud y Protección Social de la política de dispositivos médicos y se concertan los indicadores, sus formas de medición y la periodicidad. Así mismo, se envía a revisión del INVIMA el proyecto de Resolución de Política de DM.
Referente a la implementación de la Resolución 1405 de 2022, de estándar semántico para dispositivos médicos, se inicia la gestión ante la oficina TIC del Ministerio de Salud y Protección Social de los catálogos de Referencia.
Se continua con el ajuste técnico y jurídico del proyecto de reprocesamiento de dispositivos médicos de un solo uso. Respecto al proyecto de sillas de ruedas sobre medida se realizan reuniones con Viceministerios, Dirección CBT, Oficina Promoción Social y se elabora el proyecto de resolución para la adopción del manual".
En disposición final de Dispositivos Médicos implantables: se realizan reuniones con subdirección ambiental para categorización de los dispositivos médicos objeto de la disposición final.
Agosto:
Se publica la versión final de la evaluación ex post del régimen de registros sanitarios, permisos de comercialización y vigilancia sanitaria, relacionada con los Decretos 3770-2004 y 4725-2005. Finaliza este proceso
Evaluación ex Ante régimen registros sanitarios Dispositivos Médicos y Reactivos de Diagnostico Invitro. El 30 de agosto se realiza el espacio participativo con actores para validación de la problemática y la identificación de alternativas de solución, en torno al régimen de registros sanitarios y vigilancia postcomercializacion de DM que incluye RDIV. Se obtienen comentarios al árbol de problemas los cuales son ajustados en sesiones conjuntas con INVIMA.
Análisis de impacto normativo AIN ex ante para Buenas prácticas de Manufactura Dispositivos Médicos y Reactivos de Diagnostico Invitro: Construcción de ENCUESTA BPM SGC INVIMA - MSPS y disposición para su diligenciamiento a los fabricantes nacionales. Construcción de los criterios de acuerdo con las alternativas.
Política Nacional de Dispositivos Médicos. Se ajusta el documento según observaciones de la Directora. Se publica el proyecto para consulta pública del 28 de agosto al 15 de septiembre.
Modificación resolución 482-2018. Planeación y desarrollo de la reunión con actores involucrados: ACOFIMED, INC y FS para realizar el debate de puntos críticos del proyecto de modificación de la Resolución 482 de 2018. Ajuste de proyecto de modificación de la Resolución 482 de 2018 de acuerdo
con la reunión sostenida con los actores
Septiembre:
Evaluación ex Ante régimen registros sanitarios Dispositivos Médicos y Reactivos de Diagnostico Invitro. El 26 de septiembre se realiza el espacio participativo con actores del gobierno nacional para validación de la problemática y la identificación de alternativas de solución, en torno al régimen de registros sanitarios y vigilancia postcomercializacion de DM que incluye RDIV. Se obtienen comentarios al árbol de problemas los cuales son ajustados en sesiones conjuntas con INVIMA.
Análisis de impacto normativo AIN ex ante para Buenas prácticas de Manufactura de Dispositivos Médicos y Reactivos de Diagnostico Invitro: Selección de establecimientos fabricantes para la aplicación de los criterios, se desarrolló de la Primera sesión de Aplicación criterios BPM fabricantes Recepción de las respuestas a la encuesta de BPM es SGC, análisis de la información en construcción 
Política Nacional de Dispositivos Médicos. Se finaliza la consulta pública y se obtienen 100 comentarios de 10 entidades. Se inicia la revisión de los comentarios, logrando dar respuesta a la mitad de estos en el mes de septiembre.
Modificación resolución 482-2018. Se encuentra en ajuste de proyecto de modificación de la Resolución 482 de 2018 por parte de los abogados del GDMRI.
Estándar semántico DM+RDIV. Se han sostenido reuniones con la Dirección de Beneficios Costos y Tarifas, relacionados con la implementación de la Facturación electrónica en Salud y las necesidades específicas de codificación sobre dispositivos médicos.
Reprocesamiento DMER. Se envió al Viceministerio el proyecto de resolución, para revisión y solicitar consulta pública.
Avances en Componentes Anatómicos
Julio:
Reunión interinstitucional con Ministerio de Ciencia, Tecnología e Innovación, Instituto Nacional de Salud, INVIMA, Superintendencia Nacional de Salud y Consejo Nacional de Bioética para la construcción de la reglamentación de la Ley 2287 de 2023.  Construcción del proyecto de resolución por la cual se autoriza a la Universidad Libre Seccional Cali Sede Valle del Lili disponer de cadáveres no reclamados para fines de docencia.
Agosto:
Reunión interinstitucinal con Ministerio de Ciencia, Tecnología e Innovación, Instituto Nacional de Salud, INVIMA, Superintendencia Nacional de Salud y Consejo Nacional de Bioética para la construcción de la reglamentación de la Ley 2287 de 2023
Septiembre: 
Reunión interinstitucional con Ministerio de Ciencia, Tecnología e Innovación, Instituto Nacional de Salud, INVIMA, Superintendencia Nacional de Salud y Consejo Nacional de Bioética para la construcción de la reglamentación de la Ley 2287 de 2023. 
Segunda consulta pública del 1 al 4 de septiembre de 2023 del proyecto de resolución "Por la cual se modifican los artículos 1 y 4 de la Resolución 3212 de 2018 por medio de la cual se modifican unos numerales del Manual de normas Técnicas, Administrativas y de Procedimientos para Bancos de Sangre, adoptado mediante Resolución 901 de 1996 y se dictan otras disposiciones”.
</t>
  </si>
  <si>
    <t>El avance financiero tuvo impacto  teniendo en cuenta las directrices administrativas al interior del Ministerio que impactan negativamente en la planeación como en la ejecución de los recursos.
En relación con el avance fisico, éste se cumplio teniendo en cuenta que se avanzó con el desarrollo de las diferentes actividades que permiten al final la consecución de documentos normativas. A la fecha continua la construcción de los mismo y se considera importante determinar el avance el % cómo se estableció la meta fisicica con el fin de cumplir las etapas previas a la expedición de documentos normativos especificamente en medicamentos, dispositivos médicos y componentes anatómicos.</t>
  </si>
  <si>
    <t>La DMTS indica cumplimiento del 100 % de la meta fisica establecida, presentando de manera detallada cada una de las actividades desarrolladas mes a mes, se recomienda indicar cuàntos documentos estaban programados y cuàntos se llevaron a cabo, de esta forma es posible una lectura mas clara de la informaciòn cualitativa descrita. 
La meta fìnanciera no se cumpliò. EL avance financiero acumulado en lo que va corrido del año se sitúa en 46%, cifra muy por debajo de lo prograrmado para el periodo, no obstante lo anterior, la meta fisica se cumpliò por tanto es importante revisar el proceso de planeaciòn de recursos, a fin que pueda grarantizarse la ejecuciòn de los mismos con la eficiencia en el gasto que se requiere.</t>
  </si>
  <si>
    <t xml:space="preserve">Durante el IV Trimestre se avanzó en los siguientes temas:
</t>
  </si>
  <si>
    <t>Se revisaron los siguientes documentos relacionados con el proyecto de producción de vacunas BogotaBio, que está siendo estructurado por el distrito y que está en curso la definición del mecanismo de participación del Ministerio de Salud:
1.       Anexos del proceso de vinculación del socio estratégico.
2.       Documento principal y resumen del proyecto.
3.       Memorando de entendimiento que se firmaría entre el MSPS y la SDS.</t>
  </si>
  <si>
    <t xml:space="preserve"> Durante el primer trimestre del año no se firmaron  los contratos que se planeaban iniciar en el mes de enero, por esta razón es la la ejecución financiera es del  66,67 % y en cuanto a  programación de avance fisico no se realizó.</t>
  </si>
  <si>
    <t xml:space="preserve">Se indica avances fisicos para el cumplimiento de la meta anual, sin embargo cada meta trimestal debe tener un valor de avance en relación con la actividad (2 documentos), se debe mejorar la redacción de los entregables (ej. avance del documentos de...y o entrega de documento de...) por ello  se hace necesario modificar el plan de acción  para actualizar esta información.
La meta financiera avanzò en 66,67%, que evidencia rezago en la ejecución de los recursos,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                             </t>
  </si>
  <si>
    <t>Se avanzó en en análisis de información con el  comité del Fondo de Investigación e Innovación (FIS) con el fin de avanzar hacia la obtención y validación de estrategias nacionales para el desarrollo y producción. En este comité se propuso la inclusión de las propuestas de producción de los 4 primeros  medicamentos para enfermedades desatendidas.
Adicionalmemte de avanzó el desarrollo de las acciones enmarcadas en el Conpes de reindustrialización, para el cual en el sector salud y desde la dirección de medicamentos y tecnologías en salud se incluyen los proyectos de produccción de medicamentos de la Universidad de Antioquia, producción de vacunas de Vecol y producción de medicamentos biosimilares del Instituto Nacional de Cancerología como parte de la construcción de estratégias para el desarrollo y producción como parte de las etapas del ciclo de vida de las tecnologías.</t>
  </si>
  <si>
    <t>Se debe modificar la descripción de los entregables, así como el número de los mismos en el trimestre tres (3) que apunten al cumplimineto de la actividad. Por favor atender esta y la recomendación descrita en la columna AE efectuada en el seguimiento al primer trimestre.
Se evidencia rezago financiero en el trimestre dos (2) y persiste el del trimestre uno (1), por ello los recursos no ejecutados deben reprogramarse en los trimestre tres (3) y cuatro (4).</t>
  </si>
  <si>
    <t xml:space="preserve">Como parte de la construcción e implementación de esatratégias para el desarrollo y produccion, se ha continuado trabajando en el desarrollo de las acciones enmarcadas en el Conpes de reindustrialización, para el cual en el sector salud y desde la dirección de medicamentos y tecnologías en salud se incluyen los proyectos de produccción de medicamentos de la Universidad de Antioquia, producción de vacunas de Vecol y producción de medicamentos biosimilares del Instituto Nacional de Cancerología.
Adicionalmente se trabaja en la construcción de la matriz PAS del Conpes de reindustrialización del sector salud, con los proyectos de produccción de medicamentos de la Universidad de Antioquia, producción de vacunas de Vecol, producción de medicamentos biosimilares del Instituto Nacional de Cancerología, y se incluye dispositivos médicos y hemoderivados. </t>
  </si>
  <si>
    <t>El avance financiero tuvo impacto  teniendo en cuenta las directrices administrativas al interior del Ministerio que impactan negativamente en la planeación como en la ejecución de los recursos. En relación con el avance fisico para el trimestre III se continuó avanzando en el desarrollo de acciones que permitan en el IV trimestre contar con la estratégias nacionales para el desarrollo y producción de tecnologías. Para el III trimestre el avance corresponde las acciones realizadas para la elaboración del borrador que contiene la necesidad de establecer un convenio para la produccion con aliados estratégicos.</t>
  </si>
  <si>
    <t xml:space="preserve">La DMTS indica cumplimiento del 25 % de la meta fisica establecida. De acuerdo con lo indicado en anteriores monitoreos, es importante que la actividad, la formula de calculo y los entregables guarden una relaciòn directa con el fin contar con la informaciòn necesaria que permita realizar un adecuado seguimiento alos avances.
De acuerdo con lo anterior es necesario que la DMTS indique cùal es el entregable que se esperaba obtener en este periodo y a que a què obecede ese 25% de avance. Adicionalemente es necesario ajustar el entregable del periodo 4.
La meta financiera  no se cumpliò, situaciòn que aumenta el rezago. El avance acumulado anual  se encuentra en un 24,56%, situaciòn que indica un riesgo alto de no ejecuciòn de los recursos apropiados para desarrollar esta actividad.
Cabe señalar que la actividad està  financiada con recursos de inversiòn en donde muy seguramente los productos y objetivos de proyecto de inversiòn se veràn afectados , es importante resaltar que el horizonte de ejecuciòn de mismo termina este año por tanto y para el cierre del proyecto </t>
  </si>
  <si>
    <t xml:space="preserve">Se hizo una revisión de literatura científica respecto a la evidencia que existe de las plataformas de vacunas disponibles para usar como segundo refuerzo, en aras de planificar su futura adquisición, desarrollo y producción en Colombia.
Se revisaron y comentaron los documentos referentes a la propuesta de constitución conjunta México-Colombia para crear una Agencia Latinoamericana de Medicamentos (ALM), que actúe como agencia regional para la regulación, control y vigilancia de medicamentos y otras tecnologías en salud.
</t>
  </si>
  <si>
    <t xml:space="preserve"> Durante el primer trimestre del año no se firmaron  los contratos que se planeaban iniciar en el mes de enero, por esta razón es la la ejecución financiera es del  31,96 % y en cuanto a  programación de avance fisico no se realizó.</t>
  </si>
  <si>
    <t xml:space="preserve">Se indica avances fisicos para el cumplimiento de la meta anual, sin embargo, cada meta trimestal debe tener un valor de avance en relación con la actividad (2 documentos de estrategia), por ello  se hace necesario modificar el plan de acción  para actualizar esta información.
La meta financiera avanzò en 31,96%, que evidencia rezago en la ejecución de los recursos,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                             </t>
  </si>
  <si>
    <t>Se hace necesario ampliar el reporte cualitativo que detalle el avance fisico del diagnóstico sobre los  riesgos asociados a la vigilancia sanitaria y epidemiologíca de las tecnologías en salud, que permita contar con el docuemtno que define las estrategias para la vigilancia sanitaria y epidemiologíca de las tecnologías en salud.   
Los trimestres donde fueron programados recursos, necesariamente deben tener una meta física. Por favor tener encuenta los comentarios al seguimiento del primer trimestre descritos en la columna AE.  Se recomienda replantear la descripción de los entregables que den cuenta que al final debe haber un documento con las estrategias para la vigilancia sanitaria y epidemiologíca de las tecnologías en salud definidas.
Se evidencia rezago de 31,40%, y persiste el rezago del primer trimestre, es necesario reprogramar los recursos no ejecutados en los trimestre tres (3) y cuatro (4).</t>
  </si>
  <si>
    <t>Durante este mes se realizó la revisión del documento borrador que deroga la Resolución 2378 de Buenas Prácticas Clínicas para medicamentos por parte del INVIMA, se incluirán anexos técnicos para Dispositivos Médicos, Medicamentos y Terapias Avanzadas para el manejo del producto de investigación. Se proyectó el contenido del Decreto de Investigación en Salud donde se incluirán los lineamientos bioéticos para la investigación con seres humanos, funcionamiento de los comités de ética, gestión del riesgo, manejo de muestras en investigación</t>
  </si>
  <si>
    <t>El avance financiero tuvo impacto  teniendo en cuenta las directrices administrativas al interior del Ministerio que impactan negativamente en la planeación como en la ejecución de los recursos.</t>
  </si>
  <si>
    <t xml:space="preserve">Establecer mesas de trabajo  y de seguimiento con la secretaria general que permita conocer a tiempo las directrices administrativas internas con el fin de establecer medidas a tiempo para la ejecución de recursos y la eficiencia de los procesos contractuales de la dirección. </t>
  </si>
  <si>
    <t>El avance fisico y financiero no fue cumplido. Dado que el avance anual acumulado fisico es del 60% y el financiero el 37,93% se hace necesario de manera inmediata la implementaciòn de las mejoras con el fin de contar con los niveles de ejecuciòn fisica y  financiera proyectados.</t>
  </si>
  <si>
    <t>Durante este mes Diciembre se realizó la revisión del documento borrador que deroga la Resolución 2378 de Buenas Prácticas Clínicas para medicamentos por parte del INVIMA, se incluirán anexos técnicos para Dispositivos Médicos, Medicamentos y Terapias Avanzadas para el manejo del producto de investigación. Se proyectó el contenido del Decreto de Investigación en Salud donde se incluirán los lineamientos bioéticos para la investigación con seres humanos, funcionamiento de los comités de ética, gestión del riesgo, manejo de muestras en investigación</t>
  </si>
  <si>
    <t xml:space="preserve">Se avanzó en la propuesta de acto administrativo que actualiza la circular 014 de 2022 y en el alcance de la circular 013 de 2022, los cuales fueron presentados al Grupo Técnico Asesor GTA de la Comisión Nacional de Precios de Medicamentos y Dispositivos Médicos para su aprobación y posterior publicación para comentarios.
Por otra parte, se continuó con el piloto de aplicación de la nueva propuesta metodológica de regulación de precios por principio activo para 5 mercados relevantes y se dio inicio a la construcción de la ficha de cálculo de precios de referencia internacional por principio activo.
En relación con el artículo 72 de la ley 1753 de 2015 se avanzó en las mesas técnicas con el IETS para continuar en el ajuste de la propuesta metodológica para la clasificación de categoría de valor terapéutico para medicamentos nuevos.
Finalmente, se avanzó en los cálculos iniciales de una propuesta del índice de precios de medicamentos IPmed a partir de los datos de SISMED para los períodos 2020 a 2022. Como parte del ejercicio se construyeron sobre las operaciones de venta reportadas un conjunto de canasta de ítems, y su aplicación. Dado lo anterior se determinó evaluar los índices en un universo más pequeño con el fin de obtener resultados con un poder de descripción e interpretación mayor. 
</t>
  </si>
  <si>
    <t xml:space="preserve"> Durante el primer trimestre del año no se firmaron  los contratos que se planeaban iniciar en el mes de enero, por esta razón es la la ejecución financiera es del  62,76% y en cuanto a  programación de avance fisico no se realizó.</t>
  </si>
  <si>
    <t xml:space="preserve">Se indica avances fisicos para el cumplimiento de la meta anual, sin embargo cada meta trimestal debe tener un valor de avance en relación con la actividad (2 documentos de estrategia), lrevisar la descrpciòn de los entregables pq no es claro si todos los trimestres se va hacer la definiciòn de metodologia, cada trimestres debe dar cuenta de los avances en relaciòn con los recursos financieros ejecutados, por ello  se hace necesario modificar el plan de acción  para actualizar esta información.
La meta financiera avanzò en 62,76%, que evidencia rezago en la ejecución de los recursos,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                             </t>
  </si>
  <si>
    <t>Abril:
Se presentó ante el grupo técnico de la Comisión Nacional de Precios de Medicamentos y Dispositivos Médicos – CNPMDM el escenario para los ajustes a la Circular 13 de 2022, los ajustes a la propuesta de la nueva metodología de control directo de precio y la propuesta de modificación del reporte a SISMED orientado principalmente a incluir a las droguerías. Se elaboró la reformulación del estudio sobre el impacto de la regulación de precios en la canasta familiar que haría parte de la agenda de estudios que adelanta el grupo de estudios sectoriales. Se apoyó en la elaboración de la resolución para declarar de interés público del medicamento dolutegravir.
En relación a la Circular 15 de 2023 se envió para revisión de la dirección jurídica del Ministerio de Salud y Protección Social el proyecto de circular. En el mismo sentido, se puso en consulta pública del 24 de abril a 8 de mayo a la Circular por la cual se fija el precio de los medicamentos nuevos y la Resolución que contiene el procedimiento para el precio de los medicamentos nuevos.
En cuanto a los sistemas de información, se habilitó el periodo de reporte al SISDIS y al SISMED para información del primer trimestre de 2023. Se aplicaron las validaciones de consistencia y de calidad sobre toda la información reportada en la transacción primaria para los años 2020 a 2022 del SISMED.
Por su parte, en el acceso a la información por parte de los actores, se finalizó la estandarización de la información para el termómetro de precios de medicamentos. Se iniciaron una serie de reuniones con la Secretaría de Economía de México para presentarles la metodología de regulación de precios de medicamentos que se aplica en Colombia.
Mayo:
Se presentaron ante el Banco Mundial los avances sobre el indicador de pago por resultado relacionado con la expedición de la Circular para precio a la entrada de nuevos medicamentos. Se revisaron los comentarios recibidos sobre el proyecto de Circular y de Resolución de los precios para medicamentos nuevos.
Por su parte, en el acceso a la información por parte de los actores, se publicó la nueva versión actualizada del termómetro de precios de medicamentos. Se realizaron seis sesiones reuniones con la Secretaría de Economía de México para presentarles la metodología de regulación de precios de medicamentos que se aplica en Colombia.
Junio:
Se envió el memorando para la notificación del cambio de la fecha de cumplimiento del indicador de desembolso de Banco Mundial, el cual quedó para cumplirse en el mes de julio. Se asistió y participó en la audiencia ante el tribunal de Cundinamarca sobre la Política Farmacéutica y el control de precios de medicamentos. Se apoyó en el estudio de costos sobre el medicamento dolutegravir como en insumo para informe que se debe elaborar en el marco de la Resolución 881 de 2023.
Se envió la solicitud a la SIC del concepto de abogacía de la competencia en el marco de la expedición de la circular para fijar el precio de los medicamentos nuevos.
Se inició por parte de la oficina de control interno la auditoría sobre el proceso de implementación de artículo 72 de la Ley 1753 de 2015 denominada “puerta de entrada”.
Se realizaron tres reuniones con el grupo de estudios sectoriales para definir el alcance, objetivo y revisión bibliográfica del estudio sobre los efectos de la variación de los precios de los medicamentos sobre el IPC general.</t>
  </si>
  <si>
    <t>En relación con el avance fisico, se solicita atender los comentarios efectuados en el seguimiento del pimer trimestre, especificamente en que cada trimestre en donde se programen recursos debe contener una meta física, y que debe ajustarse la descripción del entregable dado que no tiene relación con la actividad programada.
De otra parte, se presenta avance de ejecución financiera de 93,22%, pero continua el rezago del primer trimestre, en ese sentido, es necesario reprogramar los recursos no ejecutados en los trimestre tres (3) y cuatro (4).</t>
  </si>
  <si>
    <t xml:space="preserve">Julio:
Se realizó la cuarta sesión del grupo técnico asesor para discutir cuatro puntos relacionados la transitoriedad del proyecto de Circular 15 de 2023, revisión de ajuste de los precios máximos de venta, la propuesta de modificar el periodo de reporte a SISMED y los puntos pendientes de la nueva metodología para el control directo de precios de medicamento.
Se realizó la primera sesión de la Comisión Nacional de Precios de Medicamentos y Dispositivos Médicos, en la cual se aprobó el proyecto de Circular 16 de 2023 que establece la metodología para fijar el precio de los medicamentos nuevos. Igualmente se aprobó y expidió la Circular 15 de 2023 que reemplaza la Circular 14 de 2022 relacionada con el régimen de precios para los dispositivos médicos.
Se publicó el listado actualizado de precios máximos de venta de medicamentos con la información del INVIMA con corte a junio. Igualmente, se publicaron en datos abiertos la información del termómetro de precios de medicamentos.
Se continuó con el apoyo a la elaboración del informe en el marco de la Resolución 881 de 2023. También en la elaboración del estudio realizado en conjunto con el grupo de estudios sectoriales.
Se inició el análisis de la información de las declaraciones de importación de los medicamentos en riesgo de desabastecimiento como las inmunoglobulinas y talidomida.
Agosto:
Se expidió la Circular 16 de 2023 que establece la metodología para fijar el precio de los medicamentos nuevos. De este modo se notificó a la Dirección de Financiamiento Sectorial el cumplimiento del indicador de desembolso del Banco Mundial. 
Se expidió la resolución mediante la cual se designaron los dos funcionarios del Ministerio de Salud y Protección que integran el grupo técnico asesor de la Comisión Nacional de Precios de Medicamentos y Dispositivos Médicos.
Se publicó en datos abiertos el listado de precios máximos de venta de medicamentos con la información del INVIMA con corte a julio.
Septiembre:
Se inició la consulta pública de la Circular que establece la nueva metodología para el control directo de precios de medicamentos.
Se realizaron cinco sesiones de capacitación a las entidades para el reporte al SISDIS bajo el nuevo anexo técnico contenido en la Circular 15 de 2023.
Se actualizó el listado de medicamentos con precio máximo de venta con la información del INVIMA con corte a agosto.
Se participó en las reuniones del Comité Técnico Interinstitucional del Sistema Integral de Información Financiera y Asistencial donde se presentó la estructura del mercado e IVC de medicamentos y dispositivos médicos.
Se finalizaron los análisis realizados como insumo para el informe en el marco de la Resolución 881 de 2023 y el estudio realizado en conjunto con el grupo de estudios sectoriales.
</t>
  </si>
  <si>
    <t xml:space="preserve">El avance financiero tuvo impacto teniendo en cuenta las directrices administrativas al interior del Ministerio que impactan negativamente en la planeación como en la ejecución de los recursos.En relación al avance fisico es preciso mencionar que los documentos y el avance de is mismos corresponde a la circular 15 y circular 16 de 2023 de la comisión nacional de precoecios de medicamentos y dispositivos médicos </t>
  </si>
  <si>
    <t>El avance fisico acumulado reportada en el año es  1,5 actos administrativos para la regulación de precios de medicamentos respecto de la meta anual que son dos (2), por favor indicar ese 1,5 a qué documentos corresponde.  
Dado que el avance financiero cuenta con rezagos es necesario incoporpar mas acciones que permitan mejorar la ejecuciòn y ponerlos en marcha de manera inmediata a fin de contar con la ejecucuciòn programada para la vigencia.</t>
  </si>
  <si>
    <t xml:space="preserve">Octubre
Se realizó la cuarta sesión del grupo técnico asesor para discutir cuatro puntos relacionados la transitoriedad del proyecto de Circular 15 de 2023, revisión de ajuste de los precios máximos de venta, la propuesta de modificar el periodo de reporte a SISMED y los puntos pendientes de la nueva metodología para el control directo de precios de medicamento.
Se realizó la primera sesión de la Comisión Nacional de Precios de Medicamentos y Dispositivos Médicos, en la cual se aprobó el proyecto de Circular 16 de 2023 que establece la metodología para fijar el precio de los medicamentos nuevos. Igualmente se aprobó y expidió la Circular 15 de 2023 que reemplaza la Circular 14 de 2022 relacionada con el régimen de precios para los dispositivos médicos.
Noviembre
Se finalizaron los análisis realizados como insumo para el informe en el marco de la Resolución 881 de 2023 y el estudio realizado en conjunto con el grupo de estudios sectoriales.
</t>
  </si>
  <si>
    <t>Durante el primer trimestre del año no se firmaron  los contratos que se planeaban iniciar en el mes de enero, por esta razón es la la ejecución financiera es de 0 y tampoco se realizó  la programación de avance fisico.</t>
  </si>
  <si>
    <t>No se ejecutaron los recursos programados. No fue programado avance fisico para el primer trimestre, sin embargo, se observa que la fòrmula de càlculo no da respuesta a la actividad planteada ya que es problable que el ahorro del gasto es un resultado de las estrategias implementadas; en ese sentido, es necesario ajustar la fòrmula de càlculo que permita medir el nùmero de estrategias Implementadas para el control de precios de tecnologías en salud</t>
  </si>
  <si>
    <t>Se realizó estandarización de medicamentos para la implementación de la regulación de medicamentos
Se realizó respuesta a derechos de petición como parte del poceso de implementación de la regulación.
Se realizó monitoreo de abastecimiento a los medicamentos reportados por ACEMI pertenecientes a los grupos farmacológicos antidiurético, antiinflamatorios, antiséptico, antiviral-hepatitis b, electrolitos, genitourinario, genitourinario - antiandrogénicos, genitourinario-tratamiento disfunción eréctil, otros - rehidratación oral, regulador relajantes musculares, urinarios-bloqueadores alfa y urinarios-HPB.</t>
  </si>
  <si>
    <t>Por favor atender los comentarios efectuados en el seguimiento para el primer trimestre descritos en la columna AE. 
Se evidencia cumplimiento en la meta financira, si embargo persisite rezago del 84,8% del primer trimestre. Por ello es necesario reprogramar los recursos no ejecutados.</t>
  </si>
  <si>
    <t xml:space="preserve">Se adelantaron reuniones de trabajo entre el INVIMA, el IETS y la dirección de medicamentos para acordar y ajustar la articulación entre estas entidades para el procedimiento para determinar el precio a medicamentos nuevos.
Se realizó el análisis de precios de la lista de medicamentos para el equipo territorial de La Guajira. 
Se continuó con el apoyo en la elaboración del informe en el marco de la Resolución 881 de 2023 y el estudio realizado en conjunto con el grupo de estudios sectoriales.
</t>
  </si>
  <si>
    <t xml:space="preserve">Por favor indicar claramente de acuerdo con la fòrmula de càlculo cuàl fue el documento de estratégia elaborado en el periodo objeto de seguimiento.
Dado que el avance financiero cuenta con rezagos es necesario establcer acciones adicionales a las mesas de trabajo para contar con la ejecuciòn de los recursos esperada en la vigencia </t>
  </si>
  <si>
    <t>Frente al sistema de recepción y análisis de potenciales incidentes de desabastecimiento, se ha actualizado y socializado el formato en el cual los actores pueden reportar las dificultades en el abastecimiento, así como las unidades disponibles y/o requeridas, formatos que continuaran disponibles y se actualizarán hasta que se cuente con la entrada en vigencia de la plataforma digital para la recolección de información y la interacción entre actores.</t>
  </si>
  <si>
    <t>Durante el primer trimestre, no se realizaron la totaliad de contrataciones y no fue posible comprometer lo planeado y adicional con corte a 30 de marzo no se habian realizado pagos a tiempo, razón por la cual el avance financiero fue 33,18% , aunque el avance fisico se complió en un 100%</t>
  </si>
  <si>
    <t xml:space="preserve">Se indica cumplimiento de la meta fisica por parte de la Dependencia, sin embargo, se espera que en  las observaciones al cumplimiento columna AE, se espera sea indicado cuantas sistencias tecnicas se realizaron, en donde y cuales fueron los temas en relaciòn con medicamentos, dispositivos médicos y componentes anatómicos.
La meta financiera avanzò en 33,18%, que evidencia rezago en la ejecución de los recursos,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      </t>
  </si>
  <si>
    <t xml:space="preserve">Se ha avanzado en la prestación de la asistencia técnica en relación con el  sistema de monitoreo de abastecimiento, dichas actividades de asistencía técnica se prestaron en tres sentidos:
1) se continuo en el desarrollo del aplicativo para la recepción y análisis de potenciales incidentes de desabastecimiento y se han revisado avances puntuales de lo construido
2) Asistencia a  gestores farmacéuticos y entidades promotoras de salud, se realiza tablero de contro, de la información consolidada y se realiza la estimación de la demanda y oferta a partir de algunas de las bases identificadas a las que se tiene acceso (bases de suficiencia y SISMED) 4 medicamentos antihipertensivos. 
3) Asistencia en la estandarización y armonización de principios activos.
</t>
  </si>
  <si>
    <t>Las tres asistencias tecnicas realizadas son las efectuadas en el mes de abril, mayo y junio? Una por mes?, A quien se brindó la asistencia técnica?,
Persiste la baja ejecución de recursos durante el primer trimestre. Los recursos no ejecutados deben ser reprogramados en los trimestres tres (3) y/o cuatro (4).</t>
  </si>
  <si>
    <t xml:space="preserve"> Apoyo para la asistencia técnica relacionada con la jornada de verificación del estado de 34 sedes de infraestructura en salud en 15 municipios del Departamento de la Guajira, en cumplimiento de los procesos de implementación del Decreto de Emergencia.
Se adelantó mesa de trabajo específica sobre medicamentos oncológicos empleados en población pediátrica para identificar los problemas en su disponibilidad y definir compromisos por cada uno de los actores que contribuyan con su disponibilidad.  
Se adelantó dos mesas de trabajo específica sobre electrolitos medicamentos empleados en salud materna para identificar los problemas en su disponibilidad y definir compromisos por cada uno de los actores que contribuyan con su disponibilidad.  
</t>
  </si>
  <si>
    <t>El avance financiero tuvo impacto  teniendo en cuenta las directrices administrativas al interior del Ministerio que impactan negativamente en la planeación como en la ejecución de los recursos. Cabe mencionar que duarnte el trimestre III se dió cumplimuento a las 3 asistencias técnicas programadas para dicho trimestre.</t>
  </si>
  <si>
    <t>Las acciones descritas en la columna de observaciones al cumplimiento  a quien fue dirigida? se refiere a una (1) asistencia técnica con los temas descritos?, Por qué  no se cumplió la meta física?. Por favor aclarar lo antes mencionado.  
En relación con el avance financiero se hace necesario dada la baja ejecuciòn de recursos indicar en la columna BD las acciones de mejora con el fin de evitar la perdida de apropiaciòn asignada y el impacto que generaria en las metas establecidas en el proyetco de inversiòn asi como en los planes y programas establecidos para el cumplimirnto de los compromisos establecidos por el gobierno nacional.
Cabe señalar que se esta reportando cumplimiento de la meta fisica, sin recursos, por lo que se llama la atenciòn en verficar que realmente si se este necesitando el recurso en esta actividad.</t>
  </si>
  <si>
    <t xml:space="preserve">Sistema de Información de Precios de Dispositivos Médicos (SISDIS): 
Soporte Técnico y Actualización de tablas de referencia según información suministrada por INVIMA. 
Liderar la implementación del Estándar semántico de acuerdo a lo dispuesto en la Circular 14 de 2022. 
Apoyo en la definición e implementación de Tablas de anexo técnico, para el reporte de información de precios de dispositivos médicos incorporados al régimen de libertad vigilada, regulada o control directo. 
Apoyo en el desarrollo, pruebas e implementación de la malla de validación del componente de negocio DIS123DVEN
</t>
  </si>
  <si>
    <t>Durante el primer trimestre del año no se firmaron  los contratos que se planeaban iniciar en el mes de enero</t>
  </si>
  <si>
    <t xml:space="preserve">Se reportan avances fisicos.
La meta financiera avanzò en 66,67%, que evidencia rezago en la ejecución de los recursos,  por lo que es necesario poner en marcha lo antes posible la acción de mejora descrita a fin de evitar rezagos acumulados en el segundo trimestre y la generación de acciones conforme los lineamientos establecidos en el procedimiento MACP03 Plan de Mejora (politica de operación 21 del procedimiento DESP 06).      </t>
  </si>
  <si>
    <t>Revisión constante para habilitación y dehabilitación de anexos técnicos a las entidades.
Respuesta constante a los actores desde el correo SISDIS.
Se reciben las confirmaciones de el cargue de las entidades y se almacenan.
- Se elabora propuesta arquitectura para sistema de gestión de dispositivos medicos DISPMED, para desarrollo de interfaz donde se pueda consultar y cargar información relacionada a estandar semantico, precios de dispositivos medicos, entre otros.
- Estandar Semantico DM: Se realiza solicitud a OTIC de creación en SISPRO de tablas de referencia y tabla de datos del anexo técnico de RES. 1405/22
-SIDAM: Se realizan ajustes y pruebas al procedimiento almacenado P_EDM_MODIFICARIUM, desarrollando funciones para la  actualización de datos de Vias de administración, código pos-consumo y CodigoGTIN de registros IUM; Se desarrolla y prueba script para la consulta de para consultar los registros IUM que pertenezcana al codigo pos-consumo 'GDP0004'.</t>
  </si>
  <si>
    <t>Por favor aclarar la relación entre la información registrada en la columa AN y los entregables, estas acciones estan plasmadas en el docuemnto con  la definición  y avances de la implementación de lineamientos para mejorar la calidad de la información de las tecnologías en salud ?
Persiste el rezago financiero, por favor reprogramar los recursos no ejecutados, para su posterior ejecución.</t>
  </si>
  <si>
    <t>Se realizó habilitación y deshabilitación según necesidad de los actores del anexo DIS123DVEN. Respuesta constante a los actores desde el correo SISDIS.
Se dio Inicio actualización tabla de referencia de DM en libertad vigilada
Habilitación y deshabilitación según necesidad de los actores del anexo DIS123DVEN.
Respuesta constante a los actores desde el correo SISDIS.
Capacitación a los actores en la implementación de la circular 15 de 2023
Finalización de la actualización tabla de referencia de DM en libertad vigilada, cargue de la misma en SIS
PRO para consulta de los actores.
Respuesta constante a los actores desde el correo SISDIS.
Capacitación a los actores en la implementación de la circular 15 de 2023.
Habilitación y des habilitación según necesidad de los actores del anexo DIS123DVEN.
Habilitación de anexo técnico DIS123DVEN de la circular 15 de 2023 para el reporte de 2 y 3 trimestre de 2023.
.</t>
  </si>
  <si>
    <t>En relaciòn con la meta fisica se reporta cumplimiento en el 100% de la meta, sin embargo en lo descrito en la columna de observaciones al cumplimiento no es claro cual es el  documento con la definición  e implementaciòn de acciones para mejorar la calidad de la información  de las tecnologías en salud , por favor aclarar.
Frente al avance financiero se hace necesario, dada la baja ejecuciòn de recursos, indicar en la columna BD las acciones de mejora con el fin de evitar la perdida de apropiaciòn asignada y el impacto que generaria en las metas establecidas en el proyetco de inversiòn asi como en los planes y programas establecidos para el cumplimiento de los compromisos establecidos por el gobierno nacional.
Cabe señalar que se esta reportando cumplimiento de la meta fisica sin recursos, por lo que se llama la atenciòn en verficar que realmente si se esta necesitando el recurso en esta actividad, esto atendiendo a las directrices estableciidas en relaciòn con austeridad en el gasto.</t>
  </si>
  <si>
    <t>Capacitación a los actores en la implementación de la circular 15 de 2023
Finalización de la actualización tabla de referencia de DM en libertad vigilada, cargue de la misma en SIS
.</t>
  </si>
  <si>
    <t xml:space="preserve">En proceso de planeación para la ejecución de actividades </t>
  </si>
  <si>
    <t xml:space="preserve">Proyecto con IETS que requiere definición de actividades de acuerdo a las necesidades del Ministerio </t>
  </si>
  <si>
    <t xml:space="preserve">Se alerta el riesgo de no ejecución de los recursos asignados para la vigencia, dado que el proceso de planeación ya debió surtirse.
De presentarse un nuevo incumplimiento en las ejecución de metas programadas en el segundo trimestre, es necesario realizar las  acciones conforme los lineamientos establecidos en el procedimiento MACP03 Plan de Mejora (politica de operación 21 del procedimiento DESP 06).      </t>
  </si>
  <si>
    <t>Dado que en dos (2) periodos consecutivos no se evidencia avance fisico, se requiere formular plan de mejora conforme al procedimiento ASIP10: Planes de Mejora, el cual debe ser compartido a este Grupo de Planeación.</t>
  </si>
  <si>
    <t xml:space="preserve">El avance fisico corresponde a las actividades adelantadas en la dependencia para contar con apoyo en la revisión de evidencia científica, a partir del cual se realizarán y desarrollarán  insumos técnicos que contribuirán a la optimización del uso de recursos (tecnologías, talento humano y servicios) en el marco del modelo de Atención Primaria en Salud APS, en el marco de la ejecución del proyecto de inversión generación de evaluaciones de tecnologías en salud basada en la evidencia cientifica para la toma a nivel nacional </t>
  </si>
  <si>
    <t xml:space="preserve">La ejecución tanto fisica como financiera para el presente proyecto de inversión, se da apartir del trimestre IV dado que ha  ha requerido de la concertación de actividades a ajecutar y preparación de las misma con el fin de que los resultados obtenidos sean de beneficio a la población y que no solo  contemplen las necesidad derivadas de la que limitan la cadena valor, sino el enfoque del Ministerio de Salud en cumplimiento con lo definido en el Plan Nacional de e Desarrolllo </t>
  </si>
  <si>
    <t xml:space="preserve">Establecer mesas de trabajo  y de seguimiento con la secretaria general que permita conocer a tiempo las directrices administrativas internas con el fin de establecer medidas a tiempo para la ejecución de recursos y la eficiencia de los procesos contractuales de la dirección. Adicionalmente es importante realizar procesos de socialización e involucramiento de Direcciones al interior del Ministerio que tienes competencias sobre productos a desarrollar dento de los proyectos de inversión formulados al interior del Ministerio </t>
  </si>
  <si>
    <t>En relaciòn con la meta fisica se reporta un avance del 25% de evaluaciones de tecnologia de salud realizadas, cuenta con un rezago del 50%. Se solicita que se indique enla columna BA cuàntas evaluaciones se identificaron  y cuàntas se elaboraron, con el fin de contar con insumo suficuente para efectuar una correcta lectura de los avances.  Es necesario indicar las razones de no cumplimiento y la accines de mejora establecidas.
En lo que respecta al avance financiero, se indica que para el tercer trimestre una ejecuciòn de cero (0)% es bastante significativo dado  el monto de la apropiaciòn asigandas, es por ello que es necesario indicar las razones de no cumplimiento y la acciones de mejora.</t>
  </si>
  <si>
    <t>La ejecución tanto fisica como financiera para el presente proyecto de inversión, se da apartir del trimestre IV dado que ha ha requerido de la concertación de actividades a ajecutar y preparación de las misma con el fin de que los resultados obtenidos sean de beneficio a la población y que no solo contemplen las necesidad derivadas de la que limitan la cadena valor, sino el enfoque del Ministerio de Salud en cumplimiento con lo definido en el Plan Nacional de e Desarrolllo</t>
  </si>
  <si>
    <t>En relaciòn con la meta fisica se reporta un avance del 25% de evaluaciones de impacto realizadas , cuenta con un rezago del 50%. Se solicita que se indique enla columna BA cuàntas evaluaciones se identificaron  y cuàntas se elaboraron, con el fin de contar con insumo suficuente para efectuar una correcta lectura de los avances.  Es necesario indicar las razones de no cumplimiento y la accines de mejora establecidas.
En lo que respecta al avance financiero, se indica que para el tercer trimestre una ejecuciòn de cero (0)% es bastante grave dado tambien el monto de la apropiaciòn, es por ello que es necesario indicar las razones de no cumplimiento y la accines de mejora.</t>
  </si>
  <si>
    <t>Por favor indicar la acciones de mejora establecidas  para el avance fisico y financiero.</t>
  </si>
  <si>
    <t>Metodología que permitan  gestionar las posibles contingencias presentadas con patologías emergentes donde sea necesario el uso de tecnologias en salud</t>
  </si>
  <si>
    <t xml:space="preserve">No se programó meta, sin embargo se realizan actividades preliminares para la suscripción de los convenios, las cuales se encuentran en el marco de la convocatoria de 2023. </t>
  </si>
  <si>
    <t>Se dio cumplimiento a la meta señalada.</t>
  </si>
  <si>
    <t>No se programó meta.</t>
  </si>
  <si>
    <t>Se realizó acompañamiento a las actividades de apropiación de recursos y al proceso de contratación en los seis territorios, la conformación del equipo implementador, y el inicio de actividades en Condoto y Rio Quito. Se realizaron reuniones de seguimiento así: Armenia: 2, Cali: 3, Condoto: 5, Mosquera 2, Rionegro 2; Rio quito 5</t>
  </si>
  <si>
    <t xml:space="preserve">Según lo reportado por el FNE la meta fisica se cumplio en 100% para el segundo trimestre de 2023 /// Actividad sin recursos programados para el segundo trimestre de 2023. </t>
  </si>
  <si>
    <t>Durante el tercer trimestre se realizaron con los entes territoriales reuniones de acompañamiento a las actividades de apropiación de los recursos, teniendo en cuenta el valor de la cofinanciación asignada, con el fin de aclarar dudas y realizar acuerdos sobre los soportes presentados, así:
1.Armenia: 8 reuniones.
2.Cali: 9 reuniones
3.Condoto: 6 reuniones
4.Mosquera 6 reuniones
5.Río Quito 5 reuniones
6.Rionegro 4 reuniones
A pesar de que se tiene previsto realizar dos reuniones al mes con cada territorio estas se realizan de acuerdo a la necesidad.</t>
  </si>
  <si>
    <t xml:space="preserve">Según lo reportado por el FNE la meta fisica se cumplió en 100% para el tercer trimestre de 2023 /// Actividad sin recursos programados para el tercer trimestre de 2023. </t>
  </si>
  <si>
    <t xml:space="preserve">Se culminaron la reuniones de acompañamiento técnico y cierre de la ejecución en los convenios suscritos, con el fin de realizar observaciones a soportes de seguimiento.
Los convenios tenían como fecha de finalización el 30 de noviembre de 2023, a excepción del convenio con Armenia que finalizó el 10 de diciembre de la vigencia por cuanto tuvo prórroga. </t>
  </si>
  <si>
    <t>Según lo reportado por el FNE la meta fisica se cumplió en 100% para el cuarto trimestre de 2023 /// Actividad sin recursos programados para el cuarto trimestre de 2023.</t>
  </si>
  <si>
    <t>No se programó meta</t>
  </si>
  <si>
    <t>Se realizaron 19 reuniones de seguimiento los cuales cuentan con el respaldo de actas de reunión. Se realizó el monitoreo de los procesos de adición de los recursos al presupuesto de Armenia, Cali, Condoto, Mosquera, Rioquito, Rionegro en Río Quito; seguimiento a la contratación adelantada en los territorios antes mencionados con el fin de ejecutar los proyectos con cofinanciación asignada, verificar con cada uno de los territorios el cargue de los soportes correspondientes de acuerdo al cronograma de actividades propuesto, verificación y sugerencia de ajustes al cronograma de actividades.</t>
  </si>
  <si>
    <t>Se realizaron 38 reuniones de seguimiento a la ejecución de las actividades  y recursos a los territorios con los convenios suscritos encaminados a ejecutar proyectos de prevención y atención integral al consumo de sustancias psicoactivas en  Armenia, Cali, Condoto, Mosquera, Rioquito, Rionegro y Río Quito de acuerdo al cronograma.
Dicho seguimiento se consignó en la matriz de monitoreo por cada territorio.</t>
  </si>
  <si>
    <t>Según lo reportado por el FNE la meta fisica se cumplió en 100%  para el tercer trimestre de 2023 ///  Actividad sin recursos programados para el tercer trimestre de 2023.</t>
  </si>
  <si>
    <t xml:space="preserve">Se realizó seguimiento a la ejecución de actividades y recursos en los seis territorios (Armenia; Cali; Condoto; Mosquera; Rio Quito; y Rionegro), el énfasis estuvo en los soportes de ejecución, donde el FNE hizo una retroalimentación permanente. 
Para el monitoreo se utilizó una matriz de Excel en la cual se consolidaron las observaciones, sugerencias y se compartieron por correo electrónico a las Entidades Territoriales.
</t>
  </si>
  <si>
    <t>Durante el primer trimestre se realizaron actividades de capacitaciones a entidades como el INVIMA, Antinarcoticos (DIRAN) y personas naturales o jurídicas, con el fin de dar a conocer el marco normativo respecto a las sustancias fiscalizadas y medicamentos fiscalizados o de control especial.En efecto, la respuesta a la convocatoria fue mejor a la esperada y por ende hubo mayor número de asistentes.</t>
  </si>
  <si>
    <t xml:space="preserve">Durante el segundo trimestre, se realizaron actividades de capacitación y de socialización, con usuarios inscritos ante el FNE y usuarios de interés a las actividades que realiza el FNE, con el fin de dar a conocer el marco normativo respecto a las sustancias y medicamentos fiscalizados o de control especial. </t>
  </si>
  <si>
    <t xml:space="preserve">Según lo reportado por el FNE la meta fisica se cumplio en 118% para el segundo trimestre de 2023 /// Actividad sin recursos programados para el segundo trimestre de 2023. </t>
  </si>
  <si>
    <t>Durante el tercer trimestre, se realizaron actividades de capacitación, socialización y asistencia técnica, a  usuarios inscritos ante el FNE y usuarios de interés a las actividades que realiza el FNE logrando capacitar a 111 usuarios, con el fin de dar a conocer el marco normativo respecto a las sustancias y medicamentos fiscalizados o de control especial. Así mismo, se realizaron algunas actividades con las secretarías de salud departamentales, en temas relacionados con el manejo de medicamentos de control especial en establecimientos veterinarios.</t>
  </si>
  <si>
    <t xml:space="preserve">Según lo reportado por el FNE la meta fisica se cumplió en 111% para el tercer trimestre de 2023 /// Actividad sin recursos programados para el tercer trimestre de 2023. </t>
  </si>
  <si>
    <t>Durante el cuarto trimestre, se realizaron actividades de capacitación, socialización y asistencia técnica, a  usuarios inscritos ante el FNE y usuarios de interés a las actividades que realiza el FNE.Logrando capacitar a 147 usuarios, con el fin de dar a conocer el marco normativo respecto a las sustancias y medicamentos fiscalizados o de control especial. Así mismo, se realizaron actividades a nivel departamental, con lo cual se logró tener un mayor número de usuarios capacitados.</t>
  </si>
  <si>
    <t>Según lo reportado por el FNE la meta fisica se cumplió en 147% para el cuarto trimestre de 2023 /// Actividad sin recursos programados para el cuarto trimestre de 2023.</t>
  </si>
  <si>
    <t>Se cumplió con la meta de los 100 usuarios y/o inscritos ante el FNE capacitados , durante el primer trimestre se realizaron actividades de capacitaciones a entidades como el INVIMA, Antinarcoticos (DIRAN) con el fin de dar a conocer el marco normativo para el acceso seguro e informado al cannabis y la planta de cannabis y de esta manera establecer las competencias de cada una de las entidades.
Así mismo se realizaron algunas capacitaciones relacionadas con actividades de comercio exterior para la exportación, importación o ingreso a zona franca de cannabis, derivados de cannabis y sus productos terminados.</t>
  </si>
  <si>
    <t>Se cumplió con la meta de usuarios de interés, licenciatarios de fabricación de derivados de cannabis, licenciatarios de cultivo de cannabis capacitados, en temas relacionados con cupos de fabricación de derivados de cannabis, exportación de derivados de cannabis, exportación de cannabis, proceso de destrucción de cannabis, derivados, productos terminados y aspectos relacionados con lo dispuesto por las Convenciones e informes ante la JIFE.</t>
  </si>
  <si>
    <t>Durante el tercer trimestre, se realizaron actividades de capacitación, socialización y asistencia técnica a usuarios de interés, licenciatarios de fabricación de derivados de cannabis, licenciatarios de cultivo de cannabis, logrando capacitar a 111 usuarios en temas relacionados con cupos de fabricación de derivados de cannabis, exportación de derivados de cannabis, exportación de cannabis, proceso de destrucción de cannabis, derivados, productos terminados. Así mismo se hizo una jornada de capacitación a los profesionales que participan en las actividades de seguimiento a los licenciatarios de fabricación de derivados de cannabis.</t>
  </si>
  <si>
    <t xml:space="preserve">Según lo reportado por el FNE la meta fisica se cumplió en 111%  para el tercer trimestre de 2023  /// Actividad sin recursos programados para el tercer trimestre de 2023. </t>
  </si>
  <si>
    <t xml:space="preserve">Durante el cuarto trimestre, se realizaron actividades de capacitación, socialización y asistencia técnica a usuarios de interés, licenciatarios de fabricación de derivados de cannabis y licenciatarios de cultivo de cannabis. Logrando capacitar a 100 usuarios en temas relacionados con cupos de fabricación y exportación de cannabis y sus derivados, procesos de destrucción de cannabis, sus derivados y productos terminados. </t>
  </si>
  <si>
    <t>Durante  el primer trimestre de la vigencia 2023 se realizaron 174 acciones de inspección, vigilancia y control, y se impusieron 10 medidas sanitarias de seguridad
-Se realizaron 11 sesiones de socialización de la Estrategia Preventiva de Uso y Consumo de Medicamentos Fiscalizados y los instrumentos de levantamiento de información a usar en las Unidades Centinela
- Se realizó la construcción de la metodología para realizar la validación de variables, trazabilidad de datos y evaluación de variables de riesgo de cupos y previsiones. Aprovechamiento de cupos.
- Se elaboró documento técnico "Lineamientos para la inscripción ante el FNE"
- Se realizó la valoración de variables primarias y secundarias de riesgo para Cannabis
- Se enviaron invitaciones para dar continuidad a la puesta en marcha de 3 unidades centinela en la ciudad de Pasto: Clínica Proinsalud Pasto, Hospital Universitario Departamental de Nariño, Hospital San Rafael de Pasto.
- Se realiza visita de inspección, vigilancia y control en atención a denuncia recibida del vigilado Fundación Hospital San Carlos
- Se proyecta respuesta de respuesta al derecho de petición recibido del vigilado BIOQUIFAR PHARMACEUTICA S.A., en atención a Medida Sanitaria de Seguridad
- Se proyectar respuesta de respuesta al derecho de petición recibido del vigilado IPS Santa Laura sede Venecia, en atención a requerimiento impuesto en visita de IVC
-Se proyecta respuesta de respuesta al derecho de petición recibido del vigilado HB Human BioScience S.A.S., en atención a Medida Sanitaria de Seguridad</t>
  </si>
  <si>
    <t xml:space="preserve">No se alcanzó el avance financiero programado,debido al cambio en  las directrices inicialmente dadas por la Función Pública en relación con los tiempos de finalización de los contratos por prestación de servicios, afectando  el inicio del proceso de contratación. </t>
  </si>
  <si>
    <t xml:space="preserve"> Continuar atendiendo los principios de planeación y preveer eventos externos. </t>
  </si>
  <si>
    <t>No se cumplió con la meta financiera del trimestre programado.</t>
  </si>
  <si>
    <t>Se elaboró un informe que da cuenta de los siguientes avances de las acciones requeridas para la implementación gradual del Modelo de IVC con enfoque de riesgos del FNE: 
1 En el mes de abril se realizaron 75 visitas de vigilancia activa, de las cuales 12 (16,00%) fueron no efectivas, 2 (2,67%) conllevaron la imposición de medida sanitaria de seguridad y 3 (4,00%) corresponden a seguimiento a medidas de seguridad impuestas en visitas previas. 
2 En el mes de mayo se realizaron 68 visitas de vigilancia activa, de las cuales 4 (5,88%) fueron no efectivas, 3 (4,41%) conllevaron la imposición de medida sanitaria de seguridad y 1 (1,47%) corresponden a seguimiento a medidas sanitarias de seguridad impuestas en visitas previas. 
3 En el mes de junio se realizaron 103 visitas de vigilancia activa, de las cuales 9 (8,74%) fueron no efectivas y 4 (3,88%) conllevaron la imposición de medida sanitaria de seguridad. 
4 Se realizaron 9 sesiones de socialización de la Estrategia Preventiva de Uso y Consumo de Medicamentos Fiscalizados y los instrumentos de levantamiento de información a usar en las Unidades Centinela. 
5 Se enviaron 42 correos electrónicos de invitación a participar en la Estrategia Preventiva de Uso y Consumo de Medicamentos Fiscalizados constituyéndose como unidades centinela a las IPS habilitadas que se encuentran en el REPS de los departamentos de Guainía, Guaviare, Huila, La Guajira, Magdalena, Meta, Norte de Santander, Putumayo, Quindío, Risaralda, San Andres, Santander, Sucre, Tolima, Valle del Cauca, Vaupés y Vichada 
6 Se recibieron 339 reportes de notificación de consumo problemático de sustancias y/o medicamentos fiscalizados de parte de las 7 unidades centinela que se encuentran en operación. 
7 Se elaboró la segunda versión de la “Ficha de notificación unidades centinela” para la implementación de la “Estrategia Preventiva al Uso y Consumo de Sustancias y Medicamentos Fiscalizados”, con base en los resultados de la prueba piloto. 
8 Se proyectó respuesta a denuncia recibida sobre el vigilado HOSPITAL FUNDACIÓN SAN CARLOS. 
9 Se planteó oficio de requerimiento a usuarios que en el marco del desarrollo de la visita de vigilancia activa no sea posible llevar a cabo la visita. 
10 Se elaboró modelo de proyecto de resolución para cancelación de la inscripción ante el FNE. 
11 El día 05 de mayo de 2023 se dio inicio a la fase de calibración técnica del Modelo de Inspección, Vigilancia y Control del FNE, se construye la propuesta de los lineamientos e instrumentos de IVC para validación, asi mismo, se proponen los instrumentos resumidos para el desarrollo de acciones de vigilancia activa periódica a establecimientos caracterizados y con línea base de riesgo definida. 
12 05 de mayo se realizó revisión de los datos y resultados obtenidos en las acciones de inspección, vigilancia y control llevadas a cabo con corte a 30 de abril; se realiza la migración de los datos de las visitas de vigilancia de enero a marzo de 2023 y se realiza la migración de datos al software K-Means en el cual se realiza el segundo análisis de clústeres (niveles de riesgo del modelo). 
13. Se llevo a cabo mesa de trabajo con el GIT de Medicamentos del Estado el día 27/06/23 para la revisión de la Guía de Proveedores y la Guía de No Conformidades; mesa de trabajo con el GIT de Medicamentos del Estado el día 29/06/23 para la revisión de la Guía de No Conformidades y los Acuerdos de Calidad; como parte de la adopción del “Sistema de Gestión Preventivo con enfoque de IVC y riesgos para los Medicamentos Monopolio del Estado”.</t>
  </si>
  <si>
    <t>Según lo reportado por el FNE la meta fisica se cumplio en 100% para el segundo trimestre de 2023 /// Según lo reportado por el FNE la meta financiera se cumplio en 99,86% para el segundo trimestre de 2023 /// Por favor revisar si los recursos programados y no ejecutados en el segundo trimestre de 2023 se van a reprogramar para los trimestres (3) y (4) de 2023.</t>
  </si>
  <si>
    <t>Se elaboró el informe de gestión de las acciones de inspección, vigilancia y control realizadas en el trimestre, entre las que se destacan:
1. Se realizaron  368 acciones de vigilancia activa, de las cuales 55 (14,95%) fueron no efectivas, 46 (12,50%) conllevaron la imposición de medida sanitaria de seguridad, 10 (2,72%) corresponden a seguimiento a medidas de seguridad impuestas en visitas previas; se realizaron 7 (1,90%) levantamientos de medidas sanitarias de seguridad y 45 (12,22%) acciones de vigilancia activa se encuentran pendientes de caracterización y análisis.
2. Con corte a 31 de agosto se recibieron 556 reportes de notificación de consumo problemático de sustancias y/o medicamentos fiscalizados de parte de las 11 unidades centinela que se encuentran en operación.
3. Se realizaron 26 sesiones de socialización de la Estrategia Preventiva de Uso y Consumo de Medicamentos Fiscalizados sobre los instrumentos de levantamiento de información a usar en las Unidades Centinela y la Vigilancia en Salud Pública Comunitaria.
En el mes de agosto se realizó la modificación de los contratos de prestación de servicios FNE-008-2023, FNE-031-2023, FNE-032-2023, FNE-033-2023, FNE-034-2023, FNE-035-2023, FNE-036-2023, FNE-037-2023, FNE-044-2023, FNE-045-2023, FNE-054-2023, FNE-055-2023, FNE-056-2023, FNE-062-2023, FNE-066-2023 con la finalidad de liberar los saldos entre los CDP y los RP, con lo cual se generó una liberación de recursos por valor de $6.191.645 con los cuales en el trimestre de reporte se realizaron 10 acciones de IVC a nivel territorial en Funza, Tenjo, Zipaquirá, Fusagasugá, La Vega, Chía, Ubaté con la finalidad de optimizar el impacto del proyecto a nivel nacional.</t>
  </si>
  <si>
    <t>Según lo reportado por el FNE la meta fisica se cumplió en 100%  para el tercer trimestre de 2023/// Según lo reportado por el FNE se registra un avance de la meta financiera programada en 102% para el tercer trimestre de 2023.</t>
  </si>
  <si>
    <t>Se elaboró el informe de cumplimiento al plan de las acciones de inspección, vigilancia y control realizadas en el trimestre, entre las que se destacan:
1. Se realizaron  412 acciones de vigilancia activa, de las cuales 44 (10,68%) fueron no efectivas, 53 (12,86%) conllevaron la imposición de medida sanitaria de seguridad, 38 (9,22%) corresponden a seguimiento a medidas de seguridad impuestas en visitas previas y 15 (3,64%) acciones de vigilancia activa se encuentran pendientes de caracterización y análisis.
2. Con corte a 20 de diciembre se recibieron 825 reportes de notificación de consumo problemático de sustancias y/o medicamentos fiscalizados de parte de las 11 unidades centinela que se encuentran en operación.
3. Se realizaron 7 sesiones de socialización de la Estrategia Preventiva de Uso y Consumo de Medicamentos Fiscalizados sobre los instrumentos de levantamiento de información a usar en las Unidades Centinela y la Vigilancia en Salud Pública Comunitaria.
4. Se elaboraron 10 actas de compromiso y actas de constitución para la constitución de las Unidades Centinela en el departamento de Arauca.
5. Se realizó la calibración estadística del Modelo de IVC con enfoque de riesgos del FNE, se definen 5 clusters de riesgo.
6. Se realizó la medición de la línea base de riesgo de 1.433 vigilados, con base en lo cual se calculó el estándar sanitario del FNE en un 46,69%.
En el mes de agosto se realizó la modificación de los contratos de prestación de servicios FNE-008-2023, FNE-031-2023, FNE-032-2023, FNE-033-2023, FNE-034-2023, FNE-035-2023, FNE-036-2023, FNE-037-2023, FNE-044-2023, FNE-045-2023, FNE-054-2023, FNE-055-2023, FNE-056-2023, FNE-062-2023, FNE-066-2023 con la finalidad de liberar los saldos entre los CDP y los RP, con lo cual se generó una liberación de recursos por valor de $6.191.645 con los cuales en el trimestre de reporte se realizaron 10 acciones de IVC a nivel territorial en Funza, Tenjo, Zipaquirá, Fusagasugá, La Vega, Chía, Ubaté con la finalidad de optimizar el impacto del proyecto a nivel nacional.</t>
  </si>
  <si>
    <t xml:space="preserve">Debido a situaciones administrativas, se generaron las siguientes reservas inducidas para la vigencia 2024 por un valor total de $27.880.627. En el periodo de transición se creó la reserva inducida y se gestionó ante SIIF nación el pago respectivo.
1. FNE-062-2023 por valor de $6.498.500
2. FNE-034-2023 por valor de $5.858.435
3. FNE-054-2023 por valor de $6.498.500
4. FNE-044-2023 por valor de $9.025.192
Se realizó la liberación de los saldos en el perido de transición </t>
  </si>
  <si>
    <t xml:space="preserve">Realizar el pago de las reservas inducidas 2024  </t>
  </si>
  <si>
    <t>Según lo reportado por el FNE la meta fisica se cumplió en 100% para el cuarto trimestre de 2023 /// Según lo reportado por el FNE la meta financiera se cumplió en 99% para el cuarto trimestre de 2023.</t>
  </si>
  <si>
    <t>Durante el primer trimestre se realizó la elaboración boletín de reporte de las Unidades Centinela que entraron en funcionamiento en los meses de noviembre y diciembre de la vigencia 2022
y elaboración del primer reporte de riesgos de los actores vigilados que fueron objeto de inspección, vigilancia y control en la vigencia 2022</t>
  </si>
  <si>
    <t>Se elaboró un informe que da cuenta de los siguientes avances de las acciones de comunicación, divulgación y análisis de información de IVC publicadas, reportadas y/o socializadas:
1. Se realizó seguimiento y acompañamiento al desarrollo del curso virtual del Modelo de Inspección, Vigilancia y Control con enfoque de riesgos del FNE. Se realiza la inscripción a los funcionarios y contratistas del GIT de Control y Fiscalización. Se actualiza la estrategia de implementación de los cursos a nivel interno. Se elabora e inicia el plan de trabajo con el GIT de Control y Fiscalización. 
2. Se iniciaron las pruebas funcionales del módulo de transformación del sistema de información SICOF, se emite informe con incidencias.
3. Se elaboraron insumos para el segundo boletín de resultados de la implementación de la Estrategia Preventiva de Uso y Consumo de Medicamentos Fiscalizados. 
4. Se elaboraron insumos para la “Infografía Trimestral Unidades Centinela Fondo Nacional de Estupefacientes” con inicio el 01 de noviembre de 2022 y corte a 30 de mayo de 2023. 
5. Se ha elaborado manual de usuario del módulo de transformación del sistema de información SICOF.
6. Se inició la construcción de guiones para la grabación y producción de podcast de sensibilización sobre el desvío y consumo problemático de los medicamentos fiscalizados.
7. Se ha elaborado documentos con conceptos e hitos del proyecto de inversión para la socialización de los resultados y del Modelo de IVC con enfoque de riesgos del FNE, los cuales hacen parte de los insumos.</t>
  </si>
  <si>
    <t xml:space="preserve">
No se cumplió con el avance financiero programado, debido al cambio en las directrices inicialmente dadas por la Función Pública en relación con los tiempos de finalización de los contratos por prestación de servicios, afectando el inicio del proceso de contratación.</t>
  </si>
  <si>
    <t xml:space="preserve">Continuar atendiendo los principios de planeación previniendo los eventos externos, y realizar la actualización de cadena de valor. </t>
  </si>
  <si>
    <t>Según lo reportado por el FNE la meta fisica se cumplio en 100% para el segundo trimestre de 2023 /// Según lo reportado por el FNE la meta financiera se cumplio en 86,80% para el segundo trimestre de 2023 /// Por favor revisar si los recursos programados y no ejecutados en el segundo trimestre de 2023 se van a reprogramar para los trimestres (3) y (4) de 2023.</t>
  </si>
  <si>
    <t>Se elaboró documento de avance de las acciones de comunicación en inspección, vigilancia y control realizadas en el trimestre, entre las que se destacan:
1. Se realizó la actualización del censo de vigilados del FNE con corte a 31 de mayo de 2023 y se construyó la presentación e infografía para que el equipo de comunicaciones proceda a elaborar las piezas comunicativas pertinentes para la divulgación interna de los resultados.
2. Se realizaron 4 publicaciones internas para la divulgación de conceptos del Modelo de IVC con enfoque de riesgos del FNE.
3. Seguimiento y acompañamiento al desarrollo del curso virtual del Modelo de Inspección, Vigilancia y Control con enfoque de riesgos del FNE. Se realiza informe de seguimiento semanal.</t>
  </si>
  <si>
    <t>Existe diferencias entre los valores proyectados en la desagregación presupuestal planeada y los valores de las contrataciones realizadas para la consecución de los resultados proyectados.
Adicionalmente, en el mes de agosto se realizó la modificación de los contratos de prestación de servicios FNE-007-2023, FNE-063-2023 con la finalidad de liberar los saldos entre los CDP y los RP, con lo cual se generó una liberación de recursos por valor de $1.406.078.</t>
  </si>
  <si>
    <t>Realizar el trámite de ajuste a la cadena de valor en la Plataforma Integrada de Inversión Pública (PIIP).En el mes de septiembre se inició la estructuración del documento de actualización de la cadena de valor del proyecto para presentarla ante el DNP; actualmente se encuentra en revisión de la Dirección del FNE para dar continuidad al trámite.
Los recursos disponibles en este producto por valor de $32.679.667 serán transferidos al producto de asistencia técnica en IVC y serán destinos a viáticos requeridos para los desplazamientos a los FREs.</t>
  </si>
  <si>
    <t>Según lo reportado por el FNE la meta fisica se cumplió en 100% para el  tercer trimestre de 2023 /// // Según lo reportado por el FNE se registra un avance de la meta financiera en 87 %  para el  tercer trimestre de 2023 /// Por favor revisar si los recursos programados y no ejecutados en el tercer trimestre de 2023 se van a reprogramar para el trimestre (4) de 2023. ///  Segun lo establecido por el FNE esta entidad indica que esto se devio a  factores internos relacionados a  que cambiaron los valores proyectados y presupuestados no se llego a cumplir con la totalidad de la meta. /// El FNE propone una acción de mejora relacionada con el ajuste de la Cadena de valor.</t>
  </si>
  <si>
    <t>Se elaboró documento  final  de las acciones de comunicación en inspección, vigilancia y control realizadas en el trimestre, entre las que se destacan:
1. Seguimiento y acompañamiento al desarrollo del curso virtual del Modelo de Inspección, Vigilancia y Control con enfoque de riesgos del FNE. Se realiza informe de seguimiento semanal.
2. Se elaboró el cuarto boletín de resultados de la implementación de la Estrategia Preventiva de Uso y Consumo de Medicamentos Fiscalizados.
3. Se elaboraron y entragaron los guiones para la grabación y producción de podcast de sensibilización sobre el desvío y consumo problemático de los medicamentos fiscalizados.
4. Se elaboraron y entregaron las plantillas para las resoluciones de inscripción a nivel nacional y territorial.
5. Se envían insumos para la actualización del curso virtual de regulación de cannabis, se emiten diseños instruccionales con propuestas de cambios.
6. Se elaboran invitaciones para invitar a la comunidad a participar en acciones de participación ciudadana realizadas en articulación con las manzanas del cuidado de la Secretaría Distrital de la Mujer. Se brinda información de para pacientes, familiares y cuidadores sobre el manejo de los medicamentos de control especial. Esto como parte de una estrategia de Vigilancia en Salud Pública Comunitaria, que tiene como objetivo identificar patrones de consumo problemático y desvío de medicamentos fiscalizados, con el fin de diseñar y ejecutar acciones de inspección, vigilancia y control que contribuyan a garantizar que los medicamentos fiscalizados tengan un ciclo de vida acorde con lo autorizado en la normatividad vigente.
7. Se realizó la actualización del censo de vigilados del FNE con corte a 31 de octubre de 2023 y se construyó la presentación e infografía para que el equipo de comunicaciones proceda a elaborar las piezas comunicativas pertinentes para la divulgación interna de los resultados.</t>
  </si>
  <si>
    <t xml:space="preserve">Debido a situaciones administrativas, se generaron las siguientes reservas inducidas para la vigencia 2024 por un valor total de $5.490.268, las cuales se gestionaron ante SIIF nación para realizar el pago.
1. FNE 063-2023 por valor de $5.490.268
Se realizó la liberación de los saldos en el perido de transición </t>
  </si>
  <si>
    <t xml:space="preserve">Realizar el pago de las reservas inducidas 2024 </t>
  </si>
  <si>
    <t>Según lo reportado por el FNE la meta fisica se cumplió en 100% para el cuarto trimestre de 2023 ///  Según lo reportado por el FNE  se  registro un cumplimiento  parcial de la meta finanicera en  un 79% para el cuarto trimestre de 2023. ///  Se sugiere tener en cuenta la ejecución de esta línea en la vigencia 2023, al programar y gestionar la vigencia 2024 con el propósito de gestionar niveles de ejeción cercanos al 100%.</t>
  </si>
  <si>
    <t>Durante el primer trimestre se participó en el encuentro mensual de enero y febrero con los Fondos Rotatorios de Estupefacientes.También se envió comunicación escrita a la Superintendencia Nacional de Salud con el propósito de definir agenda de articulación y unificación de criterio para la vigencia 2023.
-También se participó en el evento “Sensibilización sobre Normatividad Sanitaria en Zonas Francas" atendiendo invitación de la Oficina Jurídica del INVIMA en las instalaciones de la zona franca Intexzona.</t>
  </si>
  <si>
    <t>Se elaboró un informe que da cuenta de los siguientes avances de las herramientas construidas e implementadas de inspección, vigilancia y control que orientan las acciones para promover la articulación y el desarrollo de acciones comunes con otros actores:
1. El día 02/05/2023 se realiza participación en el evento “Normatividad en estupefacientes para médicos veterinarios” convocado por la Asociación Colombiana de Médicos Veterinarios – VEPA Colombia.
2. El día 21/06/2023 se realiza participación en la reunión con los Fondos Rotatorios de Estupefacientes, se presenta la “Estrategia Preventiva al Uso y Consumo de Sustancias y Medicamentos Fiscalizados”, se presentan los resultados de la prueba piloto y se invita a los FRE a participar en la implementación de unidades centinelas en sus territorios.</t>
  </si>
  <si>
    <t xml:space="preserve">Continuar atendiendo los principios de planeación previniendo eventos externos, y realizar la actualización de cadena de valor. </t>
  </si>
  <si>
    <t>Según lo reportado por el FNE la meta fisica se cumplio en 100% para el segundo trimestre de 2023 /// Según lo reportado por el FNE la meta financiera se cumplio en 94,18% para el segundo trimestre de 2023 /// Por favor revisar si los recursos programados y no ejecutados en el segundo trimestre de 2023 se van a reprogramar para los trimestres (3) y (4) de 2023.</t>
  </si>
  <si>
    <t>Se elaboró el documento de avance de las acciones implementadas para promover la articulación y el desarrollo de acciones comunes con otros actores, entre las que se destacan:
1. El día 21/07/2023 se realizó sesión de asistencia técnica para la Asociación Colombiana de Médicos Veterinarios – VEPA Colombia
2. El día 18/08/2023 se realizó asistencia técnica virtual al Fondo Rotatorio de Estupefacientes de Guaviare en relación a la inscripción de veterinarios
3. El día 24/08/2023 se realizó participación en el Encuentro con los Fondos Rotatorios de Estupefacientes (FRE). Se realizó presentación del proceso de inscripción para vigilados veterinarios
4. El día 28/08/2023 se realizó sesión de asistencia técnica para el Instituto de Bienestar y Protección Animal
5. Se realizaron 12 sesiones con Secretarías de Salud para la socialización de la Estrategia Preventiva de Uso y Consumo de Medicamentos Fiscalizados sobre Unidades Centinela y Vigilancia en Salud Pública Comunitaria</t>
  </si>
  <si>
    <t>El incumplimiento en el avance financiero se debe a que en el mes de agosto se realizó la terminación anticipada del contrato de prestación de servicios FNE-006-2023, con lo cual se generó una liberación de recursos por valor de $19.627.229, de los cuales se tenía proyectado obligar en los meses de agosto y septiembre honorarios por un valor mensual de $6.400.184.</t>
  </si>
  <si>
    <t>Realizar el trámite de ajuste a la cadena de valor en la Plataforma Integrada de Inversión Pública (PIIP).En el mes de septiembre se inició la estructuración del documento de actualización de la cadena de valor del proyecto para presentarla ante el DNP; actualmente se encuentra en revisión de la Dirección del FNE para dar continuidad al trámite.
Los recursos disponibles en este producto por valor de $20.992.140 serán transferidos al producto de asistencia técnica en IVC y serán destinos a viáticos requeridos para los desplazamientos a los FREs.</t>
  </si>
  <si>
    <t>Según lo reportado por el FNE la meta fisica se cumplió en 100% para el  tercer trimestre de 2023 // // Según lo reportado por el FNE se registra un avance de la meta financiera programada en  50 % para el  tercer trimestre de 2023 /// Por favor revisar si los recursos programados y no ejecutados en el tercer trimestre de 2023 se van a reprogramar para el trimestre (4) de 2023. /// El FNE  indica que esto se devio a factores internos como que cambiaron los valores proyectados y presupuestados no se llego a cumplir con la totalidad de la meta.El FNE propone una acción de mejora relacionada con el ajuste de la Cadena de valor.</t>
  </si>
  <si>
    <t>Se elaboró el documento final  de las acciones implementadas durante el último trimestre para promover la articulación y el desarrollo de acciones comunes con otros actores, entre las que se destacan:
1. El día 19/10/2023 se realizó sesión de asistencia técnica virtual al Fondo Rotatorio de Estupefacientes de Casanare con el objetivo de realizar seguimiento a las Unidades Centinela de este departamento.
2. El día 20/10/2023 se realizó sesión de asistencia técnica para médicos veterinarios en la Asociación Colombiana de Médicos Veterinarios y Zootecnistas – ASOVET
3. El día 20/10/2023 se realizó ejercicio de participación ciudadana en la Manzana del Cuidado de Tunjuelito – Gestión Integral de Medicamentos de Control Especial
4. El día 23/10/2023 se realizó sesión de articulación virtual con la Secretaría Distrital de la Mujer para la presentación de la Estrategia Preventiva al Uso y Consumo de Medicamentos Fiscalizados, en pro de organizar conjuntamente eventos de participación ciudadana con enfoque en Vigilancia Comunitaria
5. El día 30/10/2023 se realizó ejercicio de participación ciudadana en la Manzana del Cuidado de Teusaquillo – Gestión Integral de Medicamentos de Control Especial
6. El día 22/11/2023 se realizó participación en el Encuentro con los Fondos Rotatorios de Estupefacientes (FRE). Se realizó presentación del proceso de inscripción para vigilados veterinarios
7. El día 23/11/2023 se realizó participación en el Segundo Encuentro Nacional de Uso de Opioides – Optimizando el acceso a los servicios de salud en Colombia
8. El día 07/12/2023 se realizó sesión de asistencia técnica virtual al Fondo Rotatorio de Estupefacientes de Casanare con el objetivo de Casanare con el objetivo de conocer y validar la implementación del Modelo de IVC con enfoque de riesgos en este departamento.
9. Se realizaron 7 sesiones con Secretarías de Salud para la socialización de la Estrategia Preventiva de Uso y Consumo de Medicamentos Fiscalizados sobre Unidades Centinela y Vigilancia en Salud Pública Comunitaria</t>
  </si>
  <si>
    <t xml:space="preserve">No se ejecutó al 100% el recurso.Se realizó la liberación de los saldos en el perido de transición </t>
  </si>
  <si>
    <t>Según lo reportado por el FNE la meta fisica se cumplió en 100% para el cuarto trimestre de 2023 /// Según lo reportado por el FNE la meta financiera se cumplió en 97% para el cuarto trimestre de 2023.</t>
  </si>
  <si>
    <t>Durante el primer trimestre se realizó las siguientes asistencias técnicas:
1. Asistencia técnica al FRE de Atlántico del 29 al 31 de marzo, con el objetivo de dar inicio a la prueba piloto. Se realiza visita a 3 actores vigilados por el FRE y 1 del FNE.
2. Asistencia técnica al FRE de Magdalena del 29 al 31 de marzo, con el objetivo de dar inicio a la prueba piloto.
También se realizó la coordinación del cronograma virtual de asistencia técnica para inició de cronograma de trabajo 2023 con los Fondos Rotatorios de Estupefacientes</t>
  </si>
  <si>
    <t>Continuar atendiendo los principios de planeación y preveer eventos externos.</t>
  </si>
  <si>
    <t xml:space="preserve">Durante el segundo trimestre de la vigencia 2023 se elaboró un informe que contiene las siguientes acciones de asistencias técnicas a los Fondos Rotatorios de Estupefacientes:
1. Sesión virtual el 14/04/2023 con el Fondo Rotatorio de Guainía para “Presentación de avances de proyecto 1903, presentación de instrumentos definidos en evento, actualización de datos”
2. Sesión virtual el 14/04/2023 con el Fondo Rotatorio de Nariño para “Presentación de avances de proyecto 1903, presentación de instrumentos definidos en evento, actualización de datos”
3. Sesión virtual el 1/04/23 con el Fondo Rotatorio de Córdoba para “Presentación de avances de proyecto 1903, presentación de instrumentos definidos en evento, actualización de datos”
4. Sesión virtual el 17/04/2023 con el Fondo Rotatorio de Sucre para “Presentación de avances de proyecto 1903, presentación de instrumentos definidos en evento, actualización de datos” 
5. Sesión virtual el 25/04/2023 con el Fondo Rotatorio de Norte de Santander para “Presentación de avances de proyecto 1903, presentación de instrumentos definidos en evento, actualización de datos”
6. Sesión virtual con el Fondo Rotatorio de Risaralda para “Presentación de avances de proyecto 1903, presentación de instrumentos definidos en evento, actualización de datos”
7. Sesión virtual con el Fondo Rotatorio de Cesar para “Presentación de avances de proyecto 1903, presentación de instrumentos definidos en evento, actualización de datos
8. Asistencia técnica presencial del 10/05/2023 al 12/05/2023 al Fondo Rotatorio de Santander para “Presentación de avances de proyecto 1903, presentación de instrumentos definidos en evento, actualización de datos; Desarrollo de fase III de proyecto con el inicio de la prueba piloto”. Se realiza visita de vigilancia activa a los establecimientos: a) Droguería Pinzón en Bucaramanga; b) Distribuidor mayorista Disfarma en Girón.
9. Sesión virtual el día 24/05/23 con el Fondo Rotatorio de Casanare para “Presentación de avances de proyecto 1903, presentación de instrumentos definidos en evento, actualización de datos”
10. Sesión virtual el 25/05/2023 con el Fondo Rotatorio de Cauca para “Presentación de avances de proyecto 1903, presentación de instrumentos definidos en evento, actualización de datos”
11. Sesión virtual el 23/05/2023 con el Fondo Rotatorio de Amazonas para “Presentación de avances de proyecto 1903, presentación de instrumentos definidos en evento, actualización de datos”
12. Asistencia técnica presencial del 28/06/2023 al 30/06/2023 al Fondo Rotatorio de Nariño para “Presentación de avances de proyecto 1903, presentación de instrumentos definidos en evento, actualización de datos; Desarrollo de fase III de proyecto con el inicio de la prueba piloto”. Se realiza visita de vigilancia activa a los siguientes vigilados: a) Droguería Procensur; b) Hospital Universitario Departamental de Nariño; c) Distribuidor Alphamedico.
13. Sesión virtual el día 25/06/23 con el Fondo Rotatorio de Guaviare para “Presentación de avances de proyecto 1903, presentación de instrumentos definidos en evento, actualización de datos”. Adicionalmente, se realizó una presentación de requisitos y lineamientos de inscripción para veterinarios.
14. Sesión virtual el día 01/06/2023 con el Fondo Rotatorio de La Guajira para “Presentación de avances de proyecto 1903, presentación de instrumentos definidos en evento, actualización de datos”. Se realiza seguimiento al uso de los instrumentos y lineamientos de IVC.
</t>
  </si>
  <si>
    <t>Debido a que se encuentra pendiente la suscripción del contrato de desplazamientos (transporte aéreo) para la vigencia 2023, el cual se realiza con un proceso de doble ordenación junto con el Ministerio de Salud y Protección Social, se ha aplazado las actividades de asistencia técnica para empezar en el segundo semestre de la presente vigencia</t>
  </si>
  <si>
    <t>Para las próximas vigencias proyectar la ejecución presupuestal de viáticos y transporte de acuerdo con el comportamiento histórico de los contratos de transporte suscritos por el Ministerio de Salud y Protección Social</t>
  </si>
  <si>
    <t>Según lo reportado por el FNE la meta fisica se cumplio en 100% para el segundo trimestre de 2023 /// Según lo reportado por el FNE la meta financiera se cumplio en 80,51% para el segundo trimestre de 2023 ///  Por favor revisar si los recursos programados y no ejecutados en el segundo trimestre de 2023 se van a reprogramar para los trimestres (3) y (4) de 2023.</t>
  </si>
  <si>
    <t>Se elaboró el informe de gestión de las acciones de asistencia técnica dirigidas a los Fondos Rotatorios de Estupefacientes, entre las que se destacan:
1. Sesión virtual el día 17/07/23 con el Fondo Rotatorio de Chocó para “Presentación de avances de proyecto 1903, presentación de instrumentos definidos en evento, actualización de datos”. Adicionalmente, se realizó una presentación de requisitos y lineamientos de inscripción para veterinarios
2. Sesión virtual el día 15/07/2023 con el Fondo Rotatorio de San Andres y Providencia para “Presentación de avances de proyecto 1903, presentación de instrumentos definidos en evento, actualización de datos”. Se realiza seguimiento al uso de los instrumentos y lineamientos de IVC
3. Sesión virtual el día 04/08/23 con el Fondo Rotatorio de San Andres y Providencia para “Presentación de avances de proyecto 1903, presentación de instrumentos definidos en evento, actualización de datos”. Adicionalmente, se realizó una presentación de requisitos de inscripción
4. Asistencia técnica presencial del 27/09/2023 al 29/09/2023 al Fondo Rotatorio de Huila para “Presentación de avances de proyecto 1903, presentación de instrumentos definidos en evento, actualización de datos; Desarrollo de fase III de proyecto con el inicio de la prueba piloto”. Se realiza visita de vigilancia activa a los establecimientos: a) Pharmags Laboratories SAS; b) Veterinaria Agroesperanza LTDA, c) Sociedad Clínica Emcosalud SA</t>
  </si>
  <si>
    <t>Existe diferencias entre los valores proyectados en la desagregación presupuestal planeada y los valores de los contrataciones realizadas para la consecución de los resultados proyectados.
Adicionalmente, en el mes de agosto se realizó la modificación de los contratos de prestación de servicios FNE-058-2023, FNE-060-2023, FNE-061-2023, FNE-072-2023 con la finalidad de liberar los saldos entre los CDP y los RP, con lo cual se generó una liberación de recursos por valor de $2.304.893
Por último, el contrato de transporte dio inició hasta el mes de septiembre y para ejecutar el plan de asistencia técnica fue necesario gestionar la liberación de recursos de los contratos constituidos.</t>
  </si>
  <si>
    <t>Se presentaron retrasos en las labores presenciales de asistencia técnica programadas dado que hasta el mes de septiembre el MinSalud constituyó el contrato de desplazamientos (transporte) para la vigencia 2023.</t>
  </si>
  <si>
    <t>Realizar el trámite de ajuste a la cadena de valor en la Plataforma Integrada de Inversión Pública (PIIP).En el mes de septiembre se inició la estructuración del documento de actualización de la cadena de valor del proyecto para presentarla ante el DNP; actualmente se encuentra en revisión de la Dirección del FNE para dar continuidad al trámite.
Los recursos disponibles en los otros 3 productos del proyecto por valor de $53.671.807 serán transferidos a este producto para garantizar los viáticos necesarios para los desplazamientos a los FREs.</t>
  </si>
  <si>
    <t>Según lo reportado por el FNE la meta fisica se cumplió en 100 % para el  tercer trimestre de 2023  // Según lo reportado por el FNE se registra un avance de la meta financiera  en  76 % para el  tercer trimestre de 2023 /// Por favor revisar si los recursos programados y no ejecutados en el tercer trimestre de 2023 se van a reprogramar para el trimestre (4) de 2023. /// El FNE indica que esto se presento debido a  factores internos como que cambiaron los valores proyectados y presupuestados no se llego a cumplir con la totalidad de la meta.El FNE propone una acción de mejora relacionada cpn el ajuste de la Cadena de valor.</t>
  </si>
  <si>
    <t>Se elaboró el informe final de cumplimiento de las acciones de asistencia técnica desarrolladas en el último trimestre,  dirigidas a los Fondos Rotatorios de Estupefacientes, entre las que se destacan:
1. Se realizó asistencia técnica presencial del 11/10/2023 al 13/10/2023 al Fondo Rotatorio de Caldas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realiza visita de vigilancia activa a los establecimientos: a) Quirufarma SA; b) Codesca, c) Caldas Médicas SAS, d) Punto de dispensación CAFAM.
2. Se realizó asistencia técnica presencial del 11/10/2023 al 13/10/2023 al Fondo Rotatorio de Norte de Santander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realiza visita de vigilancia activa a los establecimientos: a) Medical Duarte ZF SAS; b) Almacenadora de Medicamentos SAS, c) Distribuciones Gennedical Farma SAS.
3. Se realizó asistencia técnica presencial del 25/10/2023 al 27/10/2023 al Fondo Rotatorio de Caquetá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realiza visita de vigilancia activa a los establecimientos: a) Maria Aurora Vargas de Vargas; b) Meveandes Zomac SAS, c) William Herrera Londoño, d) Hospital Maria Inmaculada.
4. Se realizó asistencia técnica presencial del 11/10/2023 al 13/09/2023 al Fondo Rotatorio de Nariño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realiza visita de vigilancia activa a los establecimientos: a) Emma Ligia García López; b) Bernardo Antonio Diaz Lucero, c) Fuertes Mejía Medicamentos y Dispositivos Médicos SAS.
5. Se realizó asistencia técnica presencial del 11/10/2023 al 13/09/2023 al Fondo Rotatorio de Putumayo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realiza visita de vigilancia activa a 4 vigilados inscritos ante el FRE teniendo en cuenta que en este departamento no hay inscritos ante el FNE.
6. Se realizó asistencia técnica presencial del 08/11/2023 al 10/11/2023 al Fondo Rotatorio de Guaviare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7. Se realizó asistencia técnica presencial del 08/11/2023 al 10/11/2023 al Fondo Rotatorio de Quindío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realiza visita de vigilancia activa a los establecimientos: a) Deposito de Medicamentos Comfenalco Quindío.
8. Se realizó asistencia técnica presencial del 08/11/2023 al 10/11/2023 al Fondo Rotatorio de Sucre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realiza visita de vigilancia activa a los establecimientos: a) Deposito de Drogas Taboada SAS; b) Global Farmacéutica SAS, c) USF Unidad de Servicios Farmacéuticos de Sucre.
9. Se realizó asistencia técnica presencial del 01/11/2023 al 03/11/2023 al Fondo Rotatorio de Amazonas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10. Se realizó asistencia técnica presencial del 15/11/2023 al 17/11/2023 al Fondo Rotatorio de Arauca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participa en evento en Saravena para la presentación de la Estrategia Preventiva al Uso y Consumo de Medicamentos Fiscalizados; se gestiona la constitución de 11 Unidades Centinela.
11. Se realizó asistencia técnica presencial del 01/11/2023 al 03/11/2023 al Fondo Rotatorio de Meta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realiza visita de vigilancia activa a los establecimientos: a) Diana Giovanna Yepes Rubio // Veterinaria El Burro; b) Distribuidora El Pegaso SAS, c) Grupo Empresarial Piriwa SAS.
12. Se realizó asistencia técnica presencial del 29/11/2023 al 01/12/2023 al Fondo Rotatorio de Casanare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realiza visita de vigilancia activa a los establecimientos: a) Sociedad de Servicios Oculares SAS.
13. Se realizó asistencia técnica presencial del 15/11/2023 al 17/12/2023 al Fondo Rotatorio de Atlántico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realiza visita de vigilancia activa a los establecimientos: a) Distribuciones Chava Norte SAS, b) Distribuciones Farmacosta SAS, c) Fundación Botánica y Zoológica de Barranquilla Fundazoo.
14. Se realizó asistencia técnica presencial del 27/11/2023 al 29/12/2023 al Fondo Rotatorio de Cauca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realiza visita de vigilancia activa a los establecimientos: a) Daniela Fernanda Ramírez Pérez, b) Surtidrogas de Occidente SAS, c) Comercializadora Samai SAS.
15. Se realizó asistencia técnica presencial del 29/11/2023 al 01/12/2023 al Fondo Rotatorio de Chocó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realiza visita de vigilancia activa a los establecimientos: a) Audifarma SA, b) ESE Hospital San Francisco de Asís, c) Droguería y Farmacia Cruz Verde.
16. Se realizó asistencia técnica presencial del 12/12/2023 al 14/12/2023 al Fondo Rotatorio de Antioquía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realiza visita de vigilancia activa a los establecimientos: a) Advancepharma SAS, b) Centro de Distribución Almacentro, c) Colmedicas SAS, d) Deposito de Drogas Mónaco SA, e) Dropopular SA, f) Humax Pharmaceutical SA.
17. Se realizó asistencia técnica presencial del 04/12/2023 al 06/12/2023 al Fondo Rotatorio de Bolívar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realiza visita de vigilancia activa a los establecimientos: a) Suministradora de Medicamentos del Caribe Sumecar SA, b) Salud Segura R y L SAS.
18. Se realizó asistencia técnica presencial del 04/12/2023 al 06/12/2023 al Fondo Rotatorio de Boyacá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realiza visita de vigilancia activa a los establecimientos: a) Company Mediqboy OC SAS.
19. Se realizó asistencia técnica presencial del 12/12/2023 al 14/12/2023 al Fondo Rotatorio de Córdoba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realiza visita de vigilancia activa a los establecimientos: a) Fármacos de la Costa Ltda, b) Comercializadora Multidrogas de Colombia SAS, c) Medicamentos Genéricos y de Marca Medigem SAS.
20. Se realizó asistencia técnica presencial del 19/12/2023 al 21/12/2023 al Fondo Rotatorio de Archipiélago de San Andres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realiza visita de vigilancia activa a establecimientos inscritos ante el FRE: Hospital Departamental de San Andres, Cruz Verde, Audifarma.
21. Se realizó asistencia técnica presencial del 04/12/2023 al 06/12/2023 al Fondo Rotatorio de Tolima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realiza visita de vigilancia activa a los establecimientos: a) Promover SAS, b) Universidad del Tolima, c) Medigen IPS SAS.
22. Se realizó asistencia técnica presencial del 13/12/2023 al 15/12/2023 al Fondo Rotatorio de Santander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realiza visita de vigilancia activa a los establecimientos: a) Pharmasan SAS, b) Centro Nacional de Oncología SA.
23. Se realizó asistencia técnica presencial del 13/12/2023 al 15/12/2023 al Fondo Rotatorio de Cauca para “Presentación de avances de proyecto Fortalecimiento del proceso de control y fiscalización realizado por el FNE a nivel nacional BPIN 2020011000019, presentación de instrumentos definidos en evento, actualización de datos; Desarrollo de fase III de proyecto con el inicio de la prueba piloto”. Se realiza seguimiento a las Unidades Centinela y se realiza visita de vigilancia activa a los establecimientos: a) Multiagro Ltda, b) Central Cooperativa Indígena del Cauca, c) Distribuidora Farmacéutica del Cauca SAS."</t>
  </si>
  <si>
    <t xml:space="preserve">Debido a situaciones administrativas, se generaron las siguientes cuentas por pagar para la vigencia 2024 por un valor total de $18.901.825. En el periodo de transición se creó la reserva inducida y se gestionó ante SIIF nación el pago respectivo.
1. FNE-058-2023 por valor de $5.762.228
2. Resolución 735 de 2023 por valor de $758.748
3. FNE 061-2023 por valor de $5.762.228
4. FNE-060-2023 por valor de $5.762.228
5. Resolución 735 de 2023 por valor de $856.393
6. Contrato de transporte SUBATOURS SAS por valor de $28.209.581.
Se realizó la liberación de los saldos en el perido de transición </t>
  </si>
  <si>
    <t>Se presentaron retrasos en las labores presenciales de asistencia técnica programadas, dado que hasta el mes de septiembre el MinSalud constituyó el contrato de desplazamientos (transporte) para la vigencia 2023.
Debido a este retraso no fue posible adquirir tiquetes para el desplazamiento a territorios alejados, considerados destinos no comerciales tales como: Vichada, Guainía y Vaupes.</t>
  </si>
  <si>
    <t>Realizar el pago de las reservas inducidas 2024
Para las próximas vigencias proyectar la ejecución presupuestal de viáticos y transporte de acuerdo con el comportamiento histórico de los contratos de transporte suscritos por el Ministerio de Salud y Protección Social.</t>
  </si>
  <si>
    <t>Según lo reportado por el FNE la meta fisica se cumplió en 100% para el cuarto trimestre de 2023 /// Según lo reportado por el FNE  se  registro un cumplimiento  parcial de la meta finanicera en un 59% para el cuarto trimestre de 2023. ///   Se sugiere tener en cuenta la ejecución de esta línea en la vigencia 2023, al programar y gestionar la vigencia 2024 con el propósito de gestionar niveles de ejeción cercanos al 100%.</t>
  </si>
  <si>
    <t>Se entregaron, revisaron y aprobaron los planes de trabajo para el desarrollo e implementación de los servicios de información.</t>
  </si>
  <si>
    <t xml:space="preserve">Se entregó el documento de avance técnico de los servicios de información: MICC;Gobierno de Datos; Requerimientos SIAPPS y análisis  del alcance de apoyo a la Prevención,  adelantados por el proyecto.
</t>
  </si>
  <si>
    <t>No se cumplió con el avance financiero debido a que quedaron pendientes por obligar pagos  correspondientes del mes de junio</t>
  </si>
  <si>
    <t>Realizar las obligaciones pendientes del mes de  junio</t>
  </si>
  <si>
    <t>Según lo reportado por el FNE la meta fisica se cumplio en 100% para el segundo trimestre de 2023 /// Según lo reportado por el FNE la meta financiera se cumplio en 45,61% para el segundo trimestre de 2023 /// Por favor revisar si los recursos programados y no ejecutados en el segundo trimestre de 2023 se van a reprogramar para los trimestres (3) y (4) de 2023.</t>
  </si>
  <si>
    <r>
      <t xml:space="preserve">Se avanzó en el documento "Informe de avance Sistemas de Información 2023"  el cual contiene las acciones que durante el tercer trimestre del año se adelantaron dentro de las iniciativas de SIAPPS, Gobierno de datos, MICC y el sistema de información de control y fiscalización así:
1.Gobierno de datos: Se realizaron 4 mesas técnicas con OTICS para obtener acceso a la plataforma SISPRO y con INVIMA para obtención de datos de MME.También se elaboró la estructuración de documentos técnico (arquitectura, stakeholders, proceso y requerimientos de información).
2.MICC: Se realizaron pruebas funcionales y no funcionales con el proveedor para cerrar la fase de desarrollo de los 20 módulos correspondientes al FNE; se entregaron los manuales de usuario para los 8 módulos que inician en la primera etapa de implementación y se tiene proyectado el lanzamiento del sistema para el 26 de octubre.
3.SIAPPS: Se entregaron los requerimientos y mockups del módulo de inventarios, los cuales fueron aprobados por el área funcional para iniciar la fase de desarrollo.
Ahora bien con respecto al </t>
    </r>
    <r>
      <rPr>
        <sz val="10"/>
        <rFont val="Arial"/>
        <family val="2"/>
      </rPr>
      <t>SICOF, se llevó acabo el análisis de arquitectura, requerimientos y desarrollo del sistema de información, con el fin de realizar una articulación con la Oficina de Tecnologías de la Información y las Comunicaciones (OTIC) y determinar el nivel de avance. Así las cosas, se replantearon los requerimientos pendientes para el desarrollo de SICOF y por ende no se logró el cumplimiento de la meta física.</t>
    </r>
  </si>
  <si>
    <t>Se planificó la contratación de 4 profesionales para las fases de requerimientos y desarrollo de las iniciativas tecnológicas del proyecto, las cuales no iniciaron en el mes de agosto y septiembre. De igual manera el proceso de adquisición de elementos tecnológico no se logró contratar en el trimestre afectando el avance financiero establecido inicialmente.</t>
  </si>
  <si>
    <t>Realizar la contratación de la adquisición de elementos tecnológicos el cual tiene presupuestado un valor de $202.000.000.</t>
  </si>
  <si>
    <t>Según lo reportado por el FNE la meta fisica se cumplió en 76,67% para el tercer trimestre de 2023 ///  Según lo reportado por el FNE se registra un avance de la meta financiera  38 % para el tercer trimestre de 2023 /// Por favor revisar si los recursos programados y no ejecutados en el tercer trimestre de 2023 se van a reprogramar para el trimestre (4) de 2023. /// El FNE  indica que esto debido a factores internos como que cambiaron los valores proyectados y presupuestados no se llego a cumplir con la totalidad de la meta. //// El FNE propone una acción de mejora relacionada con realizar la contratación de la adquisición de elementos tecnológicos.</t>
  </si>
  <si>
    <t>Se elaboró un documento que da cuenta del avance de los sistema de información del FNE con corte al mes de diciembre del 2023. No se logró la meta del avance financiero.</t>
  </si>
  <si>
    <t xml:space="preserve">No se logró el cumplimiento de la meta financiera, dado que no se llevaron acabo los procesos de adquisición de elementos tecnológicos, afectando el avance financiero establecido inicialmente.
Se realizó la liberación de los saldos en el perido de transición </t>
  </si>
  <si>
    <t>Según lo reportado por el FNE la meta fisica se cumplió en 100% para el cuarto trimestre de 2023 /// Según lo reportado por el FNE  se  registro un cumplimiento  parcial de la meta finanicera en un 42% para el cuarto trimestre de 2023. ///   Se sugiere tener en cuenta la ejecución de esta línea en la vigencia 2023, al programar y gestionar la vigencia 2024 con el propósito de gestionar niveles de ejeción cercanos al 100%.</t>
  </si>
  <si>
    <t>Se aprobó el documento del procedimiento de Acceso a MME en conjunto con los equipos funcionales del FNE.</t>
  </si>
  <si>
    <t>Se entregó el documento con las metodologias de actualización del frente de procesos y procedimientos.
Documento en Word GMTT16 Aprovechamiento de cupo 
GMTF78 Reporte de aprovechamiento de cupo de fabricación de derivados - parte a y b
GMTF79 Código de concepto favorable del aprovechamiento
GMTF127 Código de concepto favorable del aprovechamiento de cupos excepcionales
GMTF128 Lista de chequeo aprovechamiento de cupo
GMTF130 Reporte Previo al Aprovechamiento de Cupos Excepcionales de Uso de Excedentes de Derivados Psicoactivos o de Uso de Derivados Psicoactivos
Documento en Word GMTT17 Liberación de lote FNE
GMTF82 Solicitud de liberación de lote V3
GMTF83 Gestión de medicamentos y tecnologías en salud V3
GMTF129 Lista de chequeo de liberación de lote V1
Diagrama de flujo con actividades de MICC Concepto de fiscalización
Diagrama de flujo con actividades de MICC Autorización de compra / venta local
Diagrama de flujo con actividades de MICC Reporte Director Técnico
Diagrama de flujo con actividades de MICC Inscripción de oficio
Diagrama de flujo con actividades de MICC Inscripción de oficio
Diagrama de flujo con actividades de MICC Disposición final
Diagrama de flujo con actividades de MICC Certificado importación
Diagrama de flujo con actividades de MICC Certificado exportación
Diagrama de flujo con actividades de MICC Inspección de importación
Diagrama de flujo con actividades de MICC Formalización de importación
Diagrama de flujo con actividades de MICC cupos ordinarios
Diagrama de flujo con actividades de MICC cupos suplementarios
Diagrama de flujo con actividades de MICC Aprovechamiento de cupo
Diagrama de flujo con actividades de MICC Liberación de cupo
GMTT09 Concepto de fiscalización V05
Formato “GMTFZZSolicitud-de-CF”
GMTT07 Autorización de compra y venta local de sustancias fiscalizadas FNE V05
GMTGXX06 Reporte de Dirección Técnica V1
GMTMXX01 Manual Inscripción de oficio V1
GMTMXX01 Seguimiento general FNE a licencias fabricación de derivados de Cannabis V1
GMTGXX03 Disposición final derivados de Cannabis V1
GMTT04 Certificado de importación de sustancias yo medicamentos sometidos a fiscalización FNE V4
GMTT06 Certificado de exportación de materias primas de control especial V6
GMTT13 Inspección previa al levante de las sustancias sometidas a fiscalización V3
GMTT05 Formalización de la importación de mercancías fiscalizadas FNE V5
GMTMXX05 Asignación de cupo ordinario, suplementario y excepcionales V1 
GMTMXX06 Secretaria técnica - GTC V1
GMTT16 Trámite de Aprovechamiento de cupo V2
GMTT17 Trámite de Liberación de lote V2
GMTSXX01 Anexo Paso a paso de MICC usuarios FNE inicial
GMTSXX02 Anexo Paso a paso de MICC usuarios FNE comex
GMTSXX03 Anexo Paso a paso de MICC usuarios FNE cupos
GMT003 Tramites de Inscripción atendido oportunamente. CYF
GMT002 Indicador Expedición certificados de importación ejecutados CYF
GMT006 Oportunidad de respuesta al trámite de previsiones suplementarias
GMTXXX Trámites previsiones ordinarias atendidas.
GMTXXX Oportunidad de respuesta al trámite de visto bueno para importación
GMTXXX Oportunidad de respuesta al Trámites de inspecciones de mercancía
GMTXXX Oportunidad de respuesta al trámite de formalización de la importación</t>
  </si>
  <si>
    <t>Según lo reportado por el FNE la meta fisica se cumplio en 100% para el segundo trimestre de 2023 /// Según lo reportado por el FNE la meta financiera se cumplio en 83,03% para el segundo trimestre de 2023 /// Por favor revisar si los recursos programados y no ejecutados en el segundo trimestre de 2023 se van a reprogramar para los trimestres (3) y (4) de 2023.</t>
  </si>
  <si>
    <t>Se elaboró el documento "Propuesta de Automatización de Procesos en el FNE", a través del cual se evidencia el inicio de  la fase de estructuración del alcance de la propuesta de automatización del proceso misional del FNE; definiendo el objetivo, la justificación, los procedimientos sujetos de análisis para la automatización, y los criterios de evaluación.
Para lo cual se tuvo en cuenta el proceso de actualización y optimización de los flujos de trabajo y procedimientos misionales implementados por el FNE.</t>
  </si>
  <si>
    <t xml:space="preserve">Durante el trimestre se presentó el retiro de un contratistas que apoyaban los ejercicios transversales del proyecto de inversión, por lo cual no se logró cumplir con el avance financiero. </t>
  </si>
  <si>
    <t>Contratar profesional de apoyo a la gestión para continuar con el cumplimiento de las actividades establecidas.</t>
  </si>
  <si>
    <t>Según lo reportado por el FNE la meta fisica se cumplió en 100 % para el tercer trimestre de 2023/// Según lo reportado por el FNE se registra un avance de la meta financiera en 90 %  para el tercer trimestre de 2023 //// Por favor revisar si los recursos programados y no ejecutados en el tercer trimestre de 2023 se van a reprogramar para el trimestre (4) de 2023. /// El FNE  indica que esto se debio a factores internos como que cambiaron los valores proyectados y presupuestados no se llego a cumplir con la totalidad de la meta /// El FNE propone una acción de mejora relacionada con contratar un profesional de apoyo para que realice las actividades establecidas.</t>
  </si>
  <si>
    <t>Se entregó el documento metodológico con la propuesta de automatización del proceso misional aplicado por el FNE. No se logró la meta del avance financiero.</t>
  </si>
  <si>
    <t xml:space="preserve">No se logró la meta financiera, debido a que hubo obligaciones de personas naturales que no se lograron realizar, porque los contratistas no oficializaron sus cuentas dentro de los tiempos establecidos por el FNE. En el periodo de transición se creó la reserva inducida y se gestionó ante SIIF nación el pago respectivo.
Se realizó la liberación de los saldos en el perido de transición </t>
  </si>
  <si>
    <t xml:space="preserve">
Realizar el pago de las reservas inducidas 2024 </t>
  </si>
  <si>
    <t>Según lo reportado por el FNE la meta fisica se cumplió en 100% para el cuarto trimestre de 2023 /// Según lo reportado por el FNE  se  registro un cumplimiento  parcial de la meta finanicera en un 77% para el cuarto trimestre de 2023. ///   Se sugiere tener en cuenta la ejecución de esta línea en la vigencia 2023, al programar y gestionar la vigencia 2024 con el propósito de gestionar niveles de ejeción cercanos al 100%.</t>
  </si>
  <si>
    <t>Se actualizó el estudio técnico de rediseño organizacional de acuerdo a las observaciones realizadas por el Departamento Administrativo de Función Pública. Se entrega documento actualizado.</t>
  </si>
  <si>
    <t>Se entregó al equipo de la Dirección el documento final del estudio técnico del Rediseño institucional</t>
  </si>
  <si>
    <t>Según lo reportado por el FNE la meta fisica se cumplio en 100% para el segundo trimestre de 2023 /// Según lo reportado por el FNE la meta financiera se cumplio en 50% para el segundo trimestre de 2023 /// Por favor revisar si los recursos programados y no ejecutados en el segundo trimestre de 2023 se van a reprogramar para los trimestres (3) y (4) de 2023.</t>
  </si>
  <si>
    <t xml:space="preserve"> Documento de informe final del estudio técnico del rediseño institucional con los ajustes sugeridos por el
Departamento Administrativo de Función Publica DAFP</t>
  </si>
  <si>
    <t>Teniendo en cuenta las observaciones realizadas por el Departamento Administrativo de la Función Pública, se realizó la actualización del documento de informe final del estudio técnico de rediseño institucional y los ajustes a los documentos anexos al mismo.</t>
  </si>
  <si>
    <t>El incumplimiento en el avance financiero sucedió  por la terminación anticipada del contrato del profesional que apoyaba las actividades del  rediseño institucional.</t>
  </si>
  <si>
    <t>Establecer mesas de trabajo conjuntas con el fin de radicar el documento final ante el Departamento Administrativo de la Función Pública.</t>
  </si>
  <si>
    <t>Según lo reportado por el FNE la meta fisica se cumplió en 100 % para el tercer trimestre de 2023 /// Según lo reportado por el FNE se registra un avance de la meta financiera en 94 % para el tercer trimestre de 2023 ////Por favor revisar si los recursos programados y no ejecutados en el tercer trimestre de 2023 se van a reprogramar para el trimestre (4) de 2023. /// El FNE  indica que esto se debio a  factores internos como que cambiaron los valores proyectados y presupuestados no se llego a cumplir con la totalidad de la meta. /// El FNE propone gestionar mesas de trabajo conjuntas con el fin de radicar el documento final ante el Departamento Administrativo de la Función Pública.</t>
  </si>
  <si>
    <t>Se entregó documento de estudio técnico con la actualización de las cargas laborales y observaciones realizadas por el DAFP. No se logró la meta del avance financiero.</t>
  </si>
  <si>
    <t xml:space="preserve">No se logró la meta financiera, debido a que las obligaciones de las personas naturales no se  realizaron, dado que los contratistas no oficializaron sus cuentas dentro de los tiempos  establecidos por el FNE. En el periodo de transición se creó la reserva inducida y se gestionó ante SIIF nación el pago respectivo.
Se realizó la liberación de los saldos en el perido de transición </t>
  </si>
  <si>
    <t>Según lo reportado por el FNE la meta fisica se cumplió en 100% para el cuarto trimestre de 2023 /// Según lo reportado por el FNE  se  registro un cumplimiento  parcial de la meta finanicera en un 67% para el cuarto trimestre de 2023. ///   Se sugiere tener en cuenta la ejecución de esta línea en la vigencia 2023, al programar y gestionar la vigencia 2024 con el propósito de gestionar niveles de ejeción cercanos al 100%.</t>
  </si>
  <si>
    <t>Se realizó diagnóstico y plan de trabajo para dar inicio a los procesos de las adecuaciones de la sede de acuerdo a las necesidades identificadas.</t>
  </si>
  <si>
    <t>Se entregaron  los estudios previos para iniciar el proceso de contractual para las adecuaciones de la Sede del FNE</t>
  </si>
  <si>
    <t>Según lo reportado por el FNE la meta fisica se cumplio en 100% para el segundo trimestre de 2023 /// Según lo reportado por el FNE la meta financiera se cumplio en 48,78% para el segundo trimestre de 2023 /// Por favor revisar si los recursos programados y no ejecutados en el segundo trimestre de 2023 se van a reprogramar para los trimestres (3) y (4) de 2023.</t>
  </si>
  <si>
    <t>Se adelantó la fase precontratual del proceso de contratación de las adecuaciones para la sede propia del Fondo Nacional de Estupefacientes y a la fecha el proceso se encuentra adjudicado por medio del contrato FNE-234-2023.</t>
  </si>
  <si>
    <t xml:space="preserve">Según lo reportado por el FNE la meta fisica se cumplió en 100%  para el tercer trimestre de 2023  /// Según lo reportado por el FNE se registra un avance de la meta financiera en 150% para el tercer trimestre de 2023. </t>
  </si>
  <si>
    <t>Se realizó la entrega del informe final del contrato FNE-234-2023, cuyo objeto es "Realizar adecuaciones y mantenimiento a las instalaciones físicas del FNE para el mejoramiento de las condiciones de almacenamiento de MME, laborales y de acceso seguro".
La supervisión y apoyo técnico de la misma, deja expresa constancia que las obras recibidas cumplen con lo dispuesto en las especificaciones técnicas del contrato y corresponde con los diseños y los planos para la construcción entregados por el Contratante, de acuerdo con el contrato de obra.</t>
  </si>
  <si>
    <t xml:space="preserve">Debido a situaciones administrativas, se generaron las siguientes reservas inducidas para la vigencia 2024 por un valor total de $406.874.856,89 . En el periodo de transición se creó la reserva inducida y se gestionó ante SIIF nación el pago respectivo </t>
  </si>
  <si>
    <t>Entregar los documentos requeridos para la liquidación del contrato y realizar el pago de las reservas inducidas 2024.</t>
  </si>
  <si>
    <t>Según lo reportado por el FNE la meta fisica se cumplió en 100% para el cuarto trimestre de 2023 /// Según lo reportado por el FNE  se  registro un cumplimiento  parcial de la meta finanicera en un 12% para el cuarto trimestre de 2023. ///   Se sugiere tener en cuenta la ejecución de esta línea en la vigencia 2023, al programar y gestionar la vigencia 2024 con el propósito de gestionar niveles de ejeción cercanos al 100%.</t>
  </si>
  <si>
    <t>Se realizaron dos  asistencias técnicas presenciales a los FRE de Quindío y Caldas con relación a la gestión de MME a nivel departamental, acciones de IVC de medicamentos de control especial y monopolio del Estado, así como el cumplimiento de normatividad asociada a los FRE.
De igual forma, durante el primer trimestre se hizo un seguimiento virtual al FRE Guaviare con el fin de discutir las oportunidades de mejora planteadas para este FRE en sus procesos.</t>
  </si>
  <si>
    <t xml:space="preserve">No se logró el cumplimiento de la meta debido a la falta de disponibilidad de tiquetes para realizar los desplazamientos presenciales a los FRE. </t>
  </si>
  <si>
    <t xml:space="preserve">Realizar modificación al Plan de Acción Institucional con el fin de  incluir la modalidad virtual en la "fuente de información para el calculo del indicador del cumplimiento" para llevar a cabo las asistencias técnicas en los FRE. </t>
  </si>
  <si>
    <t xml:space="preserve">Se realizaron asistencias técnicas a los departamentos de Huila, San Andres y Guaviare, así como asistencia y capacitación en general a todos los Fondos Rotatorios de Estupefacientes, abordando las siguientes temáticas:
1.Recurso Humano
2. Infraestructura del FRE
3.Adquisición y almacenamiento de medicamentos
4.Documentación de procesos, acciones de inspección, vigilancia y control
5.Funciones de los FRE de acuerdo a la Resolución 1479 de 2006.
La capacitación se realizó a los inscritos en los departamentos con relación al manejo adecuado de medicamentos de control especial en el marco de la normatividad vigente </t>
  </si>
  <si>
    <t xml:space="preserve">Según lo reportado por el FNE la meta fisica se cumplio en  133% para el segundo trimestre de 2023 /// Actividad sin recursos programados para el segundo trimestre de 2023. </t>
  </si>
  <si>
    <t>Durante el tercer trimestre del año 2023 se realizaron 6 asistencias técnicas, a los Fondos Rotatorios de Estupefacientes (FRE) de Córdoba, San Andrés, Guainía, Nariño, Vaupés y el Encuentro Mensual de FREs de agosto, con el fin de brindar el apoyo técnico requerido por los Fondos Rotatorios de Estupefacientes (FRE), en lo pertinente a las funciones establecidas en la Resolución 1479 del 2006 y conforme lo establecido en la Resolución 343 de 2021, realizando la asistencia técnica correspondiente en los diferentes procesos de gestión de medicamentos monopolio del Estado en el territorio, el manejo de recetarios oficiales e Inspección, Vigilancia y Control, con el fin de fortalecer los procesos misionales del FNE.</t>
  </si>
  <si>
    <t xml:space="preserve">Según lo reportado por el FNE la meta fisica se cumplió en  120%  para el tercer trimestre de 2023  /// Actividad sin recursos programados para el tercer trimestre de 2023. </t>
  </si>
  <si>
    <t>En el cuarto trimestre del año 2023 se realizaron 4 asistencias técnicas en los Fondos Rotatorios de Estupefacientes (FRE), las cuales se llevaron a cabo en: Amazonas, Caquetá, Risaralda y en el  Encuentro de FRE realizado en el mes de noviembre, con el fin de brindar el apoyo técnico requerido por los FRE en los diferentes procesos de gestión de medicamentos monopolio del Estado en el territorio y el manejo de recetarios oficiales e Inspección, Vigilancia y Control, para fortalecer los procesos misionales del FNE.
Con las 4 asistencias técnicas realizadas  se cumple en un 100% la meta  de las 16 asistencias técnicas para la vigencia 2023.</t>
  </si>
  <si>
    <t>Según lo reportado por el FNE la meta fisica se registra un cdumplimiento parcial en un  80% para el cuarto trimestre de 2023 /// Actividad sin recursos programados para el cuarto trimestre de 2023.  ///   Se sugiere tener en cuenta la ejecución de esta línea en la vigencia 2023, al programar y gestionar la vigencia 2024 con el propósito de gestionar niveles de ejeción cercanos al 100%.</t>
  </si>
  <si>
    <t>Se realizó la proyección de la ficha técnica del medicamento monopolio del Estado Metadona Solución Oral.</t>
  </si>
  <si>
    <t>Se realizó la proyección del documento correspondiente al estudio del impacto de introducción de metadona de fabricación nacional en el mercado colombiano durante el periodo 2018 a 2022.</t>
  </si>
  <si>
    <t xml:space="preserve">Según lo reportado por el FNE la meta fisica se cumplio en  100% para el segundo trimestre de 2023 /// Actividad sin recursos programados para el segundo trimestre de 2023. </t>
  </si>
  <si>
    <t>Se realizó la ficha técnica del principio activo Morfina Clorhidrato en sus presentaciones, Morfina Clorhidrato solución inyectable 1mg/mL x 1 mL y Morfina Clorhidrato solucion inyectable 50mg/5mL x 5mL, como parte de las actividades de actualizacion de fichas técnicas e infografías de los medicamentos monopolio del Estado (MME).</t>
  </si>
  <si>
    <t xml:space="preserve">Según lo reportado por el FNE la meta fisica se cumplió en  100%  para el tercer trimestre de 2023  /// Actividad sin recursos programados para el tercer trimestre de 2023. </t>
  </si>
  <si>
    <t>Se realizó una infografía para pacientes  con los 10 temas claves a saber del Metilfenidato.
El Metilfenidato es un Medicamento de ControlEspecial (MCE). Esto significa que posee riesgo de generar dependencia o ser usado de forma indebida. Por lo tanto, su distribución se hace exclusivamente en droguerías y farmacias autorizadas por el Fondo Nacional de Estupefacientes (FNE) o por los Fondos Rotatorios de Estupefacientes (FRE) de cada departamento.</t>
  </si>
  <si>
    <t xml:space="preserve">Según lo reportado por el FNE la meta fisica se cumplió en 100% para el cuarto trimestre de 2023 /// Actividad sin recursos programados para el cuarto trimestre de 2023.  </t>
  </si>
  <si>
    <t>No se programó meta física, se esta avanzado en la estructuración del cronograma y definición de rutas estratégicas.</t>
  </si>
  <si>
    <t>Se elaboró el documento de avance "Cumplimiento de las actividades de los ejes estratégicos del equipo de acceso 2023"  con el diseño y planeación de los ejes estratégicos a implementar y con la priorización a la ejecución de las rutas enfocadas al acceso de MME y uso racional.</t>
  </si>
  <si>
    <t>Se logró ejecutar las siguientes rutas activas, con base en las metas establecidas : 
1) Seguimiento al acceso del medicamento Metadona Tableta, dentro de los programas constituidos y por constituir sobre la prevención del Consumo de Sustancias Psicoactivas (SPA)
2)Preparación de lanzamiento del medicamento Metadona 10mg/1mL Solución Oral Concentrada, Frasco x 120mL
3)Programación de eventos académicos y simposios.
Sin embargo las dos Rutas establecidas para su ejecución sin intervención en el tercer trimestre y que representan el 19% no cumplido son:
 1) Gestión del Uso racional de medicamentos opioides inyectables en dosis unitaria, en IPS que cuentan en sus instalaciones con central de mezclas.
 2) Uso racional de los medicamentos con Metilfenidato.</t>
  </si>
  <si>
    <t xml:space="preserve">El incumplimiento se debe a la disminución de los integrantes del equipo en el 2023 pasando de 6 personas a 3 personas, asi:  dos no continuaron tras la terminación de contrato en abril 2023 y luego un integrante renunció al contrato a mediados del tercer trimestre,afectando así la intervención en dos rutas. </t>
  </si>
  <si>
    <t>No Aplica</t>
  </si>
  <si>
    <t>Contratar una persona para que apoye al equipo y lograr el cumplimiento de las metas en el próximo trimestre.</t>
  </si>
  <si>
    <t>Según lo reportado por el FNE la meta fisica se cumplió en  57,78 % para el tercer  trimestre de 2023 ///  Actividad sin recursos programados para el tercer trimestre de 2023. /// EL FNE Plantea un acción de mejora relacionada con la contratación de recurso humano.</t>
  </si>
  <si>
    <t>Se elaboró documento donde se describen las siguientes rutas activas, con base en las metas establecidas : 
1) Seguimiento al acceso del medicamento Metadona Tableta, dentro de los programas constituidos y por constituir sobre la prevención del Consumo de Sustancias Psicoactivas (SPA)
2)Preparación de lanzamiento del medicamento Metadona 10mg/1mL Solución Oral Concentrada, Frasco x 120mL
3)Programación del evento académico sobre Opioides
En relación a las dos Rutas establecidas para su ejecución sin posibilidad a intervención en el tercer trimestre son: 1) Gestión del Uso racional de medicamentos opioides inyectables en dosis unitaria, en IPS que cuentan en sus instalaciones con central de mezclas y 2) Uso racional de los medicamentos con Metilfenidato y que para su desarrollo quedaron sujetas a la contratación de más talento humano se reestructuro, debido el Plan de mejora ante la imposibilidad de ubicar un profesional, es por ello que se decidió reorganizar el alcance de la línea base establecida para la vigencia, así con el reajuste a la realidad de la fuerza de trabajo, se establecen nuevas metas internas y se le da más peso porcentual a las Rutas que realmente se estan ejecutando.</t>
  </si>
  <si>
    <t>Según lo reportado por el FNE la meta fisica se cumplió en 195% para el cuarto trimestre de 2023 /// Actividad sin recursos programados para el cuarto trimestre de 2023.</t>
  </si>
  <si>
    <t xml:space="preserve">Se llevaron a cabo reuniones y seguimientos con la subdirección de beneficios y tarifas del Minsalud sobre la continuación del plan piloto y el Recetario Oficial integrado en Mipres v.3.0., sin embargo, la publicación de la circular de continuidad de plan piloto se realizó el 29 de marzo de 2023, rezagando el inicio de esta segunda fase del piloto y la realización del comité Mipres, que son factores externos al alcance del FNE pero son actividades fundamentales para el cumplimiento. </t>
  </si>
  <si>
    <t>La preparación y articulación de información para el comité mipres con la Dirección del Fondo Nacional de Estupefacientes y las dependencias del Ministerio que intervienen, como la Direccion de Beneficios, Costos y Tarifas y la Oficina de Tecnologicas y comunicaciones, tomo más tiempo del esperando por incluir las introducciones y consideraciones necesarias del Recetario Oficial dirigida a los nuevos integrantes del comite mipres. Tambien, el cambio en la Dirección del Fondo Nacional de Estupefacientes suscita un rezago toda vez que es necesario la revisión de la información y el estado de avance de la actividad</t>
  </si>
  <si>
    <t xml:space="preserve">El rezago en la publicación de la circular del plan piloto por parte de la Dirección de Beneficios, Costos y Subtarifas fue generado por factores administrativos que incluye la conformación del nuevo comite mipres por los recientes nombramientos en el MSPS, lo cual afecto la continuidad de las actividad, siendo publicada el 29 de marzo como Circular Externa 007 de 2023, es decir, finalizando el periodo del reporte. De igual manera se rezago la citación al comite Mipres, responsabilidad de la misma Dirección del Ministerio, la cual quedo pospuesta para el transcurso del segundo trimestre. 
No se alcanzó el avance financiero programado,debido al cambio en  las directrices inicialmente dadas por la Función Pública en relación con los tiempos de finalización de los contratos por prestación de servicios, afectando  el inicio del proceso de contratación. 
</t>
  </si>
  <si>
    <t xml:space="preserve">Realizar la preparación de información para el comité mipres con la nueva dirección. Así como continuar atendiendo los principios de planeación y preveer eventos externos. </t>
  </si>
  <si>
    <t xml:space="preserve">se avanzó en el documento, el cual da cuenta del inicio y seguimiento a la segunda fase del plan piloto de MIPRES y el Recetario Oficial integrado en Mipres. Adicionalmente, se dieron observaciones internas al proyecto normativo de la Subdirección de Beneficios en el Aseguramiento en Salud sobre la actualización de MIPRES y el Recetario Oficial Electrónico para la consolidación del proyecto normativo y su presentación en comite Mipres. El comite Mipres se realizó el pasado 27 de junio y se publicó a consulta pública el pasado 30 de junio. </t>
  </si>
  <si>
    <t>Según lo reportado por el FNE la meta fisica se cumplio en 100% para el segundo trimestre de 2023 /// Según lo reportado por el FNE la meta financiera se cumplio en 98,93% para el segundo trimestre de 2023 /// Por favor revisar si los recursos programados y no ejecutados en el segundo trimestre de 2023 se van a reprogramar para los trimestres (3) y (4) de 2023.</t>
  </si>
  <si>
    <t>Se avanzó en la elaboración del documento asociado a la ejecución de actividades del Recetario Oficial Electrónico (ROE) incluyendo las actividades relacionadas con el desarrollo de los servicios web, el plan piloto de Mipres V.3.0. (el cual integra el ROE), el avance en la propuesta de estrategia de divulgación y capacitación, así como, la revisión técnica del proyecto modificatorio de la Resolución 1885 de 2018 de la Dirección de Beneficios Costos y Tarifas del Aseguramiento en Salud del Minsalud, la cual regula el funcionamiento de la herramienta tecnológica Mipres.
Adicionalmente, se incluyó la revisión técnica y la realización de mesas de trabajo asociadas al proyecto modificatorio de la Resolución 1478 de 2006, de manera que se permita la inclusión e implementación del Recetario Oficial Electrónico.</t>
  </si>
  <si>
    <t>Se adelantaron las actividades técnicas para la elaboración y avance del documento hasta el alcance que tiene el proyecto de inversión. Sin embargo, la continuidad y desarrollo de lineamientos para la implementación del Recetario Oficial es dependiente de ajustes normativos que involucra otras dependencias del sector.</t>
  </si>
  <si>
    <t xml:space="preserve">Los ajustes normativos que permiten la continuidad y elaboración de lineamientos para la implementación del ROE están relacionados con la modificación de la Resolución 1885 de 2018 de la Dirección de Beneficios, costos y tarifas del aseguramiento en salud y la modificación de la Resolución 1478 de 2006 con la Dirección de Medicamentos y Tecnologías en Salud del Ministerio de Salud y Protección Social. En adición, mediante la Circular Externa No.011 de 2023 del Minsalud se relaciona el plan de contingencia de la herramienta MIPRES por las fallas en los servicios tecnológicos por ataque de ciberseguridad, situación que ha concentrado los esfuerzos del Minsalud a mejorar las condiciones de seguridad y funcionamiento de la herramienta, rezagando la continuidad de los desarrollos y aplicación de la herramienta. </t>
  </si>
  <si>
    <t>Llevar acabo la articulación y mesas de trabajo con la Dirección de Medicamentos y Tecnologías en Salud para avanzar en el proyecto modificatorio de la Resolución 1478 de 2006. Consultar con la Dirección de Beneficios, Costos y Tarifas del aseguramiento en salud del Minsalud el estado de avance del proyecto modificatorio de la Resolución 1885 de 2018 tras la segunda consulta pública de este proyecto normativo.</t>
  </si>
  <si>
    <t>Según lo reportado por el FNE la meta fisica se cumplió en 83,33 % para el tercer trimestre de 2023. /// Según lo reportado por el FNE la meta financiera se cumplió en 100% para el tercer trimestre de 2023.</t>
  </si>
  <si>
    <t>Se adelantaron todas las actividades técnicas necesarias para la construcción del documento relacionado al ajuste e implementación del Recetario Oficial Electrónico integrado en MIPRES.
En el documento se encuentra el desarrollo, actualización y producción de servicios web; prueba piloto y pruebas de prescripción de ROE en Mipres V.3.0.; la necesidad de ajustes normativos, plan de divulgación y poblaciones no cubiertas en Mipres.
Pese a los esfuerzos, no fue posible obtener las modificaciones normativas de las Resoluciones 1885 de 2018 (Mipres) y 1478 de 2006 (FNE) que permitieran la implementación del Recetario Oficial integrado en Mipres para los usuarios del regimen subsidiado y contributivo.</t>
  </si>
  <si>
    <t xml:space="preserve">Se realizó la liberación de los saldos en el perido de transición </t>
  </si>
  <si>
    <t>La modificación normativa de la Resolución 1885 de 2015 sobre la herramienta tecnologica Mipres depende de la Dirección de Beneficios Costos y Tarifas del Aseguramiento en Salud del Minsalud y su aprobación por el Comité Mipres y la Oficina Juridica el Minsalud. y la modificación normativa de la Resolución 1478 de 2006 sobre las actividades del FNE depende de la Dirección de Medicamentos y Tecnologías en Salud del Minsalud y su aprobación por la Oficina Juridica del Minsalud.</t>
  </si>
  <si>
    <t xml:space="preserve">Adelantar mesas de trabajo con las dependencias de Minsalud para avanzar en las modificaciones normativas.
Realizar el pago de las reservas inducidas 2024 </t>
  </si>
  <si>
    <t xml:space="preserve">Se estructuro y adelanto la elaboración del primer documento de lineamiento técnico relacionado a fortalecer el abastecimiento a través de los procesos de compra de medicamentos monopolio del Estado a modo de ABC Compra MME, el cual esta dividido en 3 ABC para situaciones de compra distintos, como son: Compra Bogotá y Cundinamarca, compra por Colombia Compra y Compra Directa por parte de otros territorios. El documento se encuentra en revisión y aprobación del área misional. </t>
  </si>
  <si>
    <t xml:space="preserve">Se completó la elaboración del primer documento de lineamiento técnico relacionado a fortalecer el abastecimiento a través de los procesos de compra de medicamentos monopolio del Estado a modo de ABC Compra MME, el cual esta dividido en 3 ABC para situaciones de compra distintos, como son: Compra Bogotá y Cundinamarca, compra por Colombia Compra y Compra Directa por parte de otros territorios. </t>
  </si>
  <si>
    <t>Según lo reportado por el FNE la meta fisica se cumplio en 100% para el segundo trimestre de 2023 /// Según lo reportado por el FNE la meta financiera se cumplio en 95,52% para el segundo trimestre de 2023 /// Por favor revisar si los recursos programados y no ejecutados en el segundo trimestre de 2023 se van a reprogramar para los trimestres (3) y (4) de 2023.</t>
  </si>
  <si>
    <t>Se levantó la información, se estructuró y se sometió a revisión de los grupos misionales para observaciones, ajustes y obtención de la versión final de contenidos de los documentos ABC relacionados con traslados interdepartamentales de medicamentos de control especial (MCE) y medicamentos monopolio del Estado (MME). Dadas las especificaciones y diferencias para los traslados interdepartamentales de los medicamentos monopolio del Estado, el documento fue dividido en dos: 1) ABC traslados interdepartamentales de MCE y 2) ABC traslados interdepartamentales de MME. Los contenidos técnicos de los ABC fueron aprobados y remitidos para diagramación, teniendo la diagramación de ambos ABC.
Por otra parte, se revisaron y aprobaron los requerimientos funcionales y se dio inicio a la fase de arquitectura y desarrollo del Sistema Integrado de Analítica para la planificación y producción de la cadena de suministro de medicamentos monopolio del Estado. Adicionalmente, se han radicado ante el INVIMA las solicitudes de inclusión de fabricante alterno a los medicamentos Metadona tableta 10mg, Metadona tableta 40mg y Fenobarbital solución oral y se realizaron mesas de trabajo</t>
  </si>
  <si>
    <t>En relación al avance financiero, se adjudicó el contrato FNE-217-2023 con fecha de inicio del 14 de agosto, no obstante, no se radicó la cuenta de cobro por la ejecución del mes de agosto por un valor de $3.768.644 en los tiempos programados. En adición, esta contratación estaba programada para iniciar el 01 de agosto, por tanto, la ejecución es $2.881.905 inferior al programado para este contrato. También, se programó la adición y modificación del contrato FNE-070-2023, sin embargo, esta se realizó en el mes de septiembre por lo cual las obligaciones se verían reflejadas en el cuarto trimestre. Finalmente, se encuentra pendiente la radicación de un trámite ante el INVIMA por un valor de $1.357.608 para la inclusión de presentación comercial del medicamento Hidromorfona 2,5mg, del cual se encuentra pendiente la creación del Identificador único del Medicamento (IUM) por parte de la Dirección Técnica de la entidad para poder adelantar el trámite.</t>
  </si>
  <si>
    <t>Realizar la articulación y socialización con los contratistas y supervisores sobre los tiempos para la radicación de cuentas de cobro.
Realizar la articulación con el Asesor Técnico - Dirección Técnica de la entidad para avanzar en los trámites con el ente regulador.</t>
  </si>
  <si>
    <t>Según lo reportado por el FNE la meta fisica se cumplió en 100 % para el tercer trimestre de 2023. /// Según lo reportado por el FNE la meta financiera se cumplió en 85% para el tercer trimestre de 2023. /// Por favor revisar si los recursos programados y no ejecutados en el tercer trimestre de 2023 se van a reprogramar para el trimestre (4) de 2023. ///</t>
  </si>
  <si>
    <t>Dentro de los documentos de lineamientos técnicos se encuentra:
1) Desarrollo de sistema SIAPPS para la gestión de MME.
2) Construcción de lineamientos de Compra MME: ABC Compra Bogotá y Cundinamarca, ABC Compra Directa y ABC Compra por Colombia Compra.
3) Construcción de lineamientos de Traslados interdepartamentales: Traslados de MME y Traslados de MCE.
4) Construcción de contenidos y lineamientos de asuntos regulatorios por actualizaciones normativas y nuevos tramites.
5) Resoluciones de modificacion de registros sanitarios de los medicamentos Metadona tableta 10mg, Metadona tableta 40mg y Fenobarbital solución oral
6) Informe de actividades de inclusión de fabricantes alternos y asuntos regulatorios.
7) Acta de entrega informe de actividades de adecuación proceso de fabricación Hidromorfona tableta 5mg.</t>
  </si>
  <si>
    <t xml:space="preserve">Pese a que se llevaron a cabo todas las actividades técnicas, de seguimiento, acompañamiento y supervisión necesarias y tras 6 ensayos de transferencia, no fue posible cumplir con las especificaciones técnicas farmacopeicas para la obtención de producto terminado en la transferencia tecnológica del medicamento Hidromorfona tableta 2,5mg; razon por la cual no fue posible concluir la inclusión de fabricante alterno a ese registro sanitario. </t>
  </si>
  <si>
    <t xml:space="preserve">Entregar un informe de actividades y todos los soportes de los resultados de control de calidad de los ensayos de transferencia de conocimiento al área misional para revisión de la formulación del medicamento o consideraciones tecnologicas para una presunta inclusión de fabricante alterno a futuro.
Realizar el pago de las reservas inducidas 2024 </t>
  </si>
  <si>
    <t>Según lo reportado por el FNE la meta fisica se cumplió en 96,67% para el cuarto trimestre de 2023 /// Según lo reportado por el FNE la meta financiera se cumplió en 96% para el cuarto trimestre de 2023.</t>
  </si>
  <si>
    <t xml:space="preserve">Se han adelantado mesas de trabajo con el grupo misional de Acceso en las cuales de han definido planes de trabajo para el levantamiento de información frente a las centrales de mezclas y empresas administradoras de planes de beneficios asociadas con las barreras de acceso y uso de las presentaciones comerciales y sustancias de los medicamentos monopolio del Estado. 
También, se adelanto el levantamiento de información asociada a barreras de acceso con siete (7) instituciones prestadoras de servicios de salud de mediana y alta complejidad del departamento de Antioquía. </t>
  </si>
  <si>
    <t xml:space="preserve">Se adelantó el levantamiento de información asociada a barreras de acceso en instituciones prestadoras de servicios de salud de mediana y alta complejidad del departamento de Valle del Cauca, Casanare y Guaviare.
Se planeó, estructuró e implementó la primera asistencia técnica institucional con el Fondo Rotatorio de Estupefacientes de la Secretaria de Salud del Departamento de Guaviare en el mes de junio.  </t>
  </si>
  <si>
    <t>Según lo reportado por el FNE la meta fisica se cumplio en 100% para el segundo trimestre de 2023 /// Según lo reportado por el FNE la meta financiera se cumplio en 98,07% para el segundo trimestre de 2023 /// Por favor revisar si los recursos programados y no ejecutados en el segundo trimestre de 2023 se van a reprogramar para los trimestres (3) y (4) de 2023.</t>
  </si>
  <si>
    <t xml:space="preserve">Se adelantó el levantamiento de información para la caracterización de necesidades de asistencia técnica relacionada con barreras de acceso con los prestadores de salud de los departamentos de Arauca, Caquetá, Córdoba, Putumayo, San Andres, Guainía, Nariño, Vaupés y Amazonas.
Con los análisis realizados se estructuraron e implementaron 3 asistencias técnicas: 1) Asistencia técnica para Profesionales prescriptores en el Hospital Regional de la Orinoquia en Yopal, 2) Asistencia técnica a servicios farmacéuticos del departamento de Casanare en la Biblioteca La Trada de Yopal y 3) Asistencia técnica al Fondo Rotatorio de Estupefacientes y la Secretaria de Salud departamental de Putumayo.
Se analizaron, programaron y estructuraron asistencias técnicas en los departamentos de La Guajira y Choco, sin embargo, por temas logísticos y de articulación con ente territorial de salud, no fue posible adelantar estas asistencias técnicas en el tercer trimestre quedando rezagadas para el cuarto trimestre. </t>
  </si>
  <si>
    <t>Teniendo en cuenta que el contrato FNE-202-2023 para el suministro de tiquetes inició su ejecución la última semana de julio, que para la estructuración y ejecución de asistencias técnicas se debe partir de la caracterización previa de necesidades y que aunque se tiene un cronograma es necesario la articulación con los entes territoriales de salud, no fue posible adelantar la cuarta asistencia técnica programada en el III Trimestre, quedando programada para el 26 de octubre en el departamento de La Guajira.
En relación a la ejecución presupuestal, se menciona que no se adelantaron todos los desplazamientos programados toda vez que no se pudo realizar una asistencia técnica en este periodo. Adicionalmente, se encuentra pendiente el pago del contrato FNE-202-2023 de suministro de tiquetes del mes de agosto.</t>
  </si>
  <si>
    <t>Pese a que se tenía programado realizar una asistencia técnica durante las dos últimas semanas de septiembre, para lo cual se definieron los territorios de la Guajira y Chocó, no fue posible concretar el espacio. Por una parte, el departamento de la Guajira se encuentra en emergencia social y era necesario articular el espacio con la secretaria departamental de salud, el cual quedo programado para el 26 de octubre. Por otra parte, no fue posible organizar el espacio con el ente territorial de salud de Chocó por falta de disponibilidad, toda vez que la ciudad de Quibdó se encuentra en actividades culturales.
Por otra parte, en la ejecución financiera se tenía programado que el pago de suministro de tiquetes se realizaría por lo ejecutado en la última semana de julio y el mes de agosto, no obstante, dado que los desplazamientos del mes de septiembre se tramitaron con antelación, fueron incluidos en el reporte de consumo y factura del contratista junto con el suministro de tiquetes del mes de agosto por un valor total de $24.258.161 por los meses, siendo $14.862.549 por los desplazamientos realizados en septiembre. Todo el reporte de consumo reportado por el contratista fue obligado a finales del mes de septiembre.</t>
  </si>
  <si>
    <t>Ajustar el cronograma de asistencias técnicas y adelantar la articulación con los actores involucrados teniendo en cuenta los hallazgos y análisis obtenidos del levantamiento de información realizado.</t>
  </si>
  <si>
    <t>Según lo reportado por el FNE la meta fisica se cumplió en 75 % para el tercer trimestre de 2023. /// Según lo reportado por el FNE la meta financiera se cumplió en 124% para el tercer trimestre de 2023.</t>
  </si>
  <si>
    <t>En el último trimestre se llevaron a cabo  6 asistencias técnicas, de esta manera se completaron las 10 asistencias programadas para la vigencia:
1) Informe Jornada de Asistencia Técnica FRE Guaviare
2) Informe Jornada de Asistencia Técnica sobre uso seguro y racional de medicamentos monopolio del Estado y de control especial dirigida a profesional prescriptor y asistencial en la ESE Hospital Regional de la Orinoquía.
3) Informe Jornada de Asistencia Técnica sobre uso seguro y racional de medicamentos monopolio del Estado y de control especial dirigida a Servicios farmacéuticos de Casanare.
4) Informe Jornada de Asistencia Técnica FRE Putumayo.
5) Informe Jornada de Asistencia Técnica sobre uso seguro y racional de medicamentos monopolio del Estado y de control especial dirigida a profesional prescriptor y asistencial en la Gobernación de La Guajira.
6) Informe Jornada de Asistencia Técnica sobre uso seguro y racional de medicamentos monopolio del Estado y de control especial dirigida a Servicios farmacéuticos de La Guajira.
7) Informe Jornada de Asistencia Técnica sobre uso seguro y racional de medicamentos monopolio del Estado y de control especial dirigida a profesionales de la salud de Choco.
8) Informe Jornada de Asistencia Técnica sobre uso seguro y racional de medicamentos monopolio del Estado y de control especial dirigida al Hospital Departamental Clarece Lynd Newball Memorial.
9) Informe Jornada de Asistencia Técnica sobre uso seguro y racional de medicamentos monopolio del Estado y de control especial dirigida los entes territoriales: Encuentro Nacional de los Fondos Rotatorios de Estupefacientes.
10) Informe Jornada de Asistencia Técnica sobre uso seguro y racional de medicamentos opioides monopolio del Estado y de control especial dirigida a profesionales de la salud: Segundo Encuentro Nacional de Uso de Opioides.</t>
  </si>
  <si>
    <t xml:space="preserve">La meta financiera no se logró, debido a que se encuentra pendiente de pago de la cuenta de cobro con el contratista Inversiones Puin SAS, quien prestó servicios de apoyo logistico para la realización de los eventos en el Ministerio de Salud en el mes de noviembre, por un valor de $18.998.317. La cuenta de cobro fue revisada, aprobada.
En el periodo de transición se creó la reserva inducida y se gestionó ante SIIF nación el pago respectivo.
Se realizó la liberación de los saldos en el perido de transición </t>
  </si>
  <si>
    <t>Durante el primer trimestre se implementaron los 4 requerimientos propuestos en la meta, asi:
- Un (1) requerimiento correspondiente a la bandeja de asignación, el cual es transversal dentro del sistema.
-Tres (3) requerimientos correspondientes a destrucciones;solicitud, programación y visita.</t>
  </si>
  <si>
    <t>Durante el segundo trimestre se implementaron (5) requerimientos correspondiente a la captura de información y el guardado de los anexos según resolución 1478. 
Anexo 9
Anexo 10
Anexo 11
Anexo 12
Anexo 13</t>
  </si>
  <si>
    <t xml:space="preserve">La vigencia de los contratos para los desarrolladores del sistema de información Sicof se terminó a 30 de abril, por tal motivo no se alcanzó la meta. </t>
  </si>
  <si>
    <t>Se debe revisar las siguientes actividades del sistema de información: Contratación de personal, replantear el indicador y objetivos.</t>
  </si>
  <si>
    <t xml:space="preserve">Según lo reportado por el FNE la meta fisica se cumplio en  83% para el segundo trimestre de 2023 /// Actividad sin recursos programados para el segundo trimestre de 2023. </t>
  </si>
  <si>
    <t>La meta inicilalmente trazada en el trimestre no se logró, debido a que en relación al sistema de información que buscaba atender la digitalización de los tramites, tuvo que replantearse.En efecto, al realizar una evaluación de los avances, se encontró que los  requerimientos documentados no atendieron las espectificaciones estipuladas por el Ministerio de Salud y Protección Social (MSPS). Así mismo no se encontró un alcance y un diseño estructurado en los estándares de la industria y se determina que el  avance del desarrollo actual alcanzó  un 35%.
Así las cosas, el FNE solicitó a la Oficina de Tecnología de la Información y la Comunicación del MSPS su apoyo para hacer realidad la estructuración de un nuevo sistema de información.Se establecieron mesas de trabajo donde el MSPS  solicitó al Fondo Nacional de Estupefacientes (FNE) la  elaboración de los siguientes documentos:
1.Elaboración del documento de alcance del sistema de información SICOF, detallando sus objetivos y alcance funcional.
2.Creación de los diagramas UML del sistema, que incluirán casos de uso, diagramas de secuencia, colaboración e Integración, entre otros, para una representación completa y precisa.
La realización de estas tareas permitirá contar con una documentación completa y detallada del sistema, la cual será empleada en la fase para el desarrollo del mismo.</t>
  </si>
  <si>
    <t>Dentro del Fondo Nacional de Estupefacientes (FNE), algunos factores internos que pudieron contribuir son:
1 Dificultades en la planeación del diseño y desarrollo del SICOF desde la arquitectura del Software el cual no se estructuró desde el inicio.
2.Se presentaron cambios en los requisitos del sistema de información para articular los requerimientos con la estructura establecida por la oficina de OTICS, conllevando a tener reprocesos en el sistema.</t>
  </si>
  <si>
    <t>La falta de articulación al inicio de la definición de la iniciativa con el Ministerio de Salud y Protección Social (MSPS) generó una carencia en la ruta para la documentación y la definición de la arquitectura del proyecto SICOF. En efecto, la colaboración y la coordinación efectiva con el MSPS son esenciales para establecer una base sólida en las etapas iniciales del proyecto, especialmente en lo que respecta a la documentación y la estructura arquitectónica.
La ausencia de sinergia implicó que no se logró una integración efectiva entre el Fondo Nacional de Estupefacientes (FNE) y el MSPS en términos de objetivos, procesos y expectativas. Esto puede manifestarse en varios aspectos:
1.Falta de alineación de objetivos: La ausencia de sinergia puede indicar que no se ha logrado una comprensión compartida de los objetivos y metas del proyecto entre ambas entidades.
2.Problemas en la definición de roles y responsabilidades: La falta de sinergia puede traducirse en dificultades para establecer roles y responsabilidades claros entre el FNE y el MSPS. Esto puede generar ambigüedades en cuanto a quién es responsable de qué tareas y actividades relacionadas con la documentación y la arquitectura.
3.Comunicación deficiente: La falta de una colaboración a menudo se refleja en una comunicación deficiente entre las partes involucradas. Una comunicación ineficaz puede dar lugar a malentendidos, retrasos en la toma de decisiones y, en última instancia, a la falta de una ruta clara.
4.Dificultades en la definición de requisitos: La sinergia con el MSPS es crucial para entender completamente los requisitos del proyecto. La falta de colaboración puede dar lugar a la falta de información o a la interpretación errónea de los requisitos, lo que afecta directamente a la documentación y la arquitectura.
5.Desalineación en los procesos de trabajo: La sinergia implica una integración fluida de los procesos de trabajo entre las entidades. La falta de alineación en los procesos puede generar obstáculos en la definición de la arquitectura y en la creación de documentación coherente.</t>
  </si>
  <si>
    <t>Elaborar un documento con el fin de detallar los objetivos y el alcance funcional de SICOF. De esta manera, se llevará a cabo la creación de mockups con secuencias de eventos, abarcando casos de uso, Este enfoque garantizará una representación completa y precisa de la arquitectura del sistema, proporcionando un mapa visual esencial para todos los involucrados.</t>
  </si>
  <si>
    <t xml:space="preserve">Según lo reportado por el FNE la meta fisica no se cumplió y se registra un 0 % de avace para el tercer trimestre de 2023. /// Actividad sin recursos programados para el tercer trimestre de 2023. </t>
  </si>
  <si>
    <t xml:space="preserve">Se definió el producto mínimo viable con el cual entrará en producción inicialmente el sistema de información SICOF. Se construyeron los casos de uso y se documentaron los requerimientos de los módulos de funcionalidades transversales, seguridad, modalidad de inscripción 1 y registro de entidad, personas y terceros.
También se elaboraron los diagramas y mockups de los módulos mencionados anteriormente.
Con ésta información se iniciará la fase de desarrollo de estos módulos en articulación con la OTICS del MSPS, por lo cual, a la fecha no se cuenta con ningún requerimiento implementado.  </t>
  </si>
  <si>
    <t>La ausencia de sinergia implicó que no se logró una integración efectiva entre el Fondo Nacional de Estupefacientes (FNE) y el MSPS en términos de objetivos, procesos y expectativas. Esto puede manifestarse en varios aspectos:
1.Falta de alineación de objetivos: La ausencia de sinergia puede indicar que no se ha logrado una comprensión compartida de los objetivos y metas del proyecto entre ambas entidades.
2.Problemas en la definición de roles y responsabilidades: La falta de sinergia puede traducirse en dificultades para establecer roles y responsabilidades claros entre el FNE y el MSPS. Esto puede generar ambigüedades en cuanto a quién es responsable de qué tareas y actividades relacionadas con la documentación y la arquitectura.
3.Comunicación deficiente: La falta de una colaboración a menudo se refleja en una comunicación deficiente entre las partes involucradas. Una comunicación ineficaz puede dar lugar a malentendidos, retrasos en la toma de decisiones y, en última instancia, a la falta de una ruta clara.
4.Dificultades en la definición de requisitos: La sinergia con el MSPS es crucial para entender completamente los requisitos del proyecto. La falta de colaboración puede dar lugar a la falta de información o a la interpretación errónea de los requisitos, lo que afecta directamente a la documentación y la arquitectura.
5.Desalineación en los procesos de trabajo: La sinergia implica una integración fluida de los procesos de trabajo entre las entidades. La falta de alineación en los procesos puede generar obstáculos en la definición de la arquitectura y en la creación de documentación coherente.</t>
  </si>
  <si>
    <t>Iniciar la fase de desarrollo de los módulos del producto mínimo viable que ya cuentan con los requerimientos y casos de uso aprobados, teniendo en cuenta los lineamientos de la OTIC del MSPS.</t>
  </si>
  <si>
    <t>Según lo reportado por el FNE la meta fisica se cumplió en 0% para el cuarto trimestre de 2023 /// Actividad sin recursos programados para el cuarto trimestre de 2023.</t>
  </si>
  <si>
    <t>Durante el prime trimestre de 2023, se emitieron las siguientes Resoluciones:
a. Resolución 133 de 2023 "Por la cual se efectúa una transferencia de recursos del presupuesto de funcionamiento del Ministerio de Salud y Protección Social a la Administradora de Recursos del Sistema General de Seguridad Social en Salud — ADRES, para el apoyo de sostenimiento educativo mensual al residente beneficiario del programa Sistema Nacional de Residencias Médicas — SNRM"  
b. Resolución 207 de 2023 "Por la cual se efectúa una desagregación en el presupuesto de gastos de funcionamiento del Ministerio de Salud y Protección Social — Funcionamiento de los Tribunales Nacionales de Ética Médica, Odontología y de Enfermería para la vigencia fiscal 2023".
c. Resolución 404 de 2023. "Por la cual se resuelve el recurso de reposición interpuesto por el Colegio Colombiano de Odontólogos contra la Resolución 1735 de 2022"
El avance físico del primer trimestre para esta actividad supera la meta trimestral; sin embargo, se mantiene la meta anual.</t>
  </si>
  <si>
    <t>Se cumplió la meta financiera programada, presentando sobrecumplimiento de la meta fisica, por la expedición de 3 resoluciones, de lo anterior se llama la atención en que los documentos normativos que se expiden deben apuntar al fortalecimiento de las capacidades y gestión tanto de las entidades como de las profesiones y ocupaciones del área de la salud.</t>
  </si>
  <si>
    <t xml:space="preserve">Avance Físico: Teniendo en cuenta que en el primer trimestre de 2023, se superó la meta establecida de dos (2) Propuestas regulatorias, reportándose tres (3) documentos normativos emitidos, y en el segundo semestre de 2023, mediante radicado 202325000207883 del 23 de junio de 2023, se atendieron observaciones de la Dirección Jurídica y se remitió ajustado para revisión y envío a Presidencia de la República, el Proyecto de Decreto "Por el cual se adiciona la sección 6 al Capítulo 3 del Título 2 de la Parte 7 del Libro 2 del Decreto 780 de 2016, Único Reglamentario del Sector Salud y Protección Social, en relación con los promotores de salud", se da por entendido el cumplimiento de la meta, ya que durante el primer semestre de 2023 se han formalizado 4 propuestas regulatorias (Circulares, Resoluciones, Decretos y Proyectos de Ley); con base en lo anterior se da cumpliendo con la meta establecida para el primer semestre.
Avance Financiero: Se reportan los pagos de honorarios efectuados durante el segundo trimestre de 2023, se aclara que la Ejecución Financiera del 82,89% se debe a que los contratos iniciales tenían plazo de ejecución hasta el 30 de abril de 2023 y debido a la contingencia contractual que atraviesa el Ministerio, generó  retraso en los procesos de contratación.
</t>
  </si>
  <si>
    <t>Contingencia contractual por parte de la dependencia encargada de estos procesos, lo cual generó  retraso en los procesos de contratación que estará a cargo de esta línea y por lo tanto no pudo suscribirse contrato dentro del tiempo definido</t>
  </si>
  <si>
    <t>Realizar seguimiento en los procesos radicados para trámite contractual y en el pago a cuentas de cobro; así como, mantener el seguimiento en las propuestas regulatorias que se radican ante la Dirección Jurídica.</t>
  </si>
  <si>
    <t>Se evidencia el cumplimiento acumulativo de la meta fisica para el primer semestre, de igual manera se justifica la desviación de la meta financiera por parte de la dirección.</t>
  </si>
  <si>
    <t>Avance Físico: Durante el tercer trimestre de 2023 fué emitida la 	Resolución 1359 del 01 de septiembre de 2023 “Por medio de la cual se establece el reporte de información de las personas tituladas y certificadas del área de la salud para el Registro Único Nacional del Talento Humano en Salud -ReTHUS.”
Mediante radicado 202325100255943 del 21 de julio de 2023, se remitió a la Dirección Jurídica para continuar trámite, el Proyecto de Resolución por la cual se modifican órdenes de giro correspondientes al apoyo de sostenimiento educativo para médico residente. 
Avance Financiero: La ejecución financiera del 91%, se debe al desistimiento de una de las contratistas para su proceso de renovación de contrato a mediados de agosto de 2023.</t>
  </si>
  <si>
    <t>Desistimiento por parte de una contratista para su proceso de renovación de contrato a mediados de agosto de 2023, demoras en el envío de soportes por parte de nueva contratista para getionar la solicitud de contratación.</t>
  </si>
  <si>
    <t>Realizar seguimiento al proceso de contratación que se encuentra en trámite.</t>
  </si>
  <si>
    <t>La DDTHS reporta cumplimiento fisico y financiero en relación con lo programado en el trimestre.
En relación con el avance financiero si bien es cierto se sitúa en un 59,61% en lo corrido del año, durante cada periodo los niveles de ejecución han sido positivos, la aplicación de la mejora descrita en el trimestre II permitió resultados favorables en el trimestre III llegando a un nivel de ejeución del 91%.</t>
  </si>
  <si>
    <r>
      <rPr>
        <sz val="10"/>
        <color rgb="FF000000"/>
        <rFont val="Calibri"/>
      </rPr>
      <t xml:space="preserve">Avance Físico: Durante el cuerto trimestre de 2023 se emitieron los siguientes documentos normativos:
a. Resolución 2061 del 06 de diciembre de 2023 </t>
    </r>
    <r>
      <rPr>
        <i/>
        <sz val="10"/>
        <color rgb="FF000000"/>
        <rFont val="Calibri"/>
      </rPr>
      <t xml:space="preserve">"Por la cual se adicionan recursos para el financiamiento del apoyo de sostenimiento educativo mensual del programa Sistema Nacional de Residencias Médicas"
</t>
    </r>
    <r>
      <rPr>
        <sz val="10"/>
        <color rgb="FF000000"/>
        <rFont val="Calibri"/>
      </rPr>
      <t>b. Circular 022 de 2023, "Lineamientos para implementar el Servicio Social Obligatorio para las Profesiones de Fisioterapia, Nutrición y Dietética, Fonoaudiología, Optometría, Terapia Ocupacional, Terapia Respiratoria y Química Farmacéutica”.
Avance Fínanciero: El avance fínanciero del cuarto trimestre, se debe a demoras en el proceso contractual y a que los honorarios se pagan mes vencido, razón por la cual mediante radicado 202325100480953 del 14 de diciembre de 2023, se solicito constituir rezago presupuestal para pagar en enero de 2024 honorarios de diciembre de 2023, por valor de $25.992.175</t>
    </r>
  </si>
  <si>
    <t>br</t>
  </si>
  <si>
    <t>La DDTHS, reporta cumplimiento del 100% de la meta física y avance del 48% de la meta financiera, de acuerdo con lo indicado por la dependencia es necesario contar con el reporte de cierre de vigencia SIIF - NACIÓN consolidado y así determinar la ejecución.</t>
  </si>
  <si>
    <t>Durante el primer trimestre de 2023, se realizó el primer proceso de Servicio Social Obligatorio 2023; se cuenta con reporte del aplicativo del Servicio Social Obligatorio y se detalla la gestión realizada, así:
a. Se remitieron las solicitudes de anulación de inscripción a las Direcciones Territoriales de Salud del domicilio que registro el profesional en la inscripción.
b. Se realizó seguimiento a las Direcciones Territoriales de Salud en cuanto a la revisión diaria de inscripciones.
c. Se envió para verificar los profesionales con prioridad de víctima y se remitieron a las Direcciones Territoriales de Salud correspondientes para que continuara con el proceso de verificación.
d. Se realizó reporte diario del estado de las inscripciones (por profesión e institución).
e. Se consolidó y se envió para publicar los profesionales que podían participar en el primer proceso de SSO y el listado final. 
f. Se realizaron dos pruebas del algoritmo con los inscritos del primer proceso de SSO y se realizaron las actas respectivas.
g. Se recibieron las solicitudes de revisión de inscripciones, se enviaron con el coordinador y se enviaron las respuestas, se incluyeron las aprobadas en el listado final de profesionales verificados para el primer proceso 2023.
h. Se llamaron a los profesionales que en la inscripción indicaron que podían asistir al proceso y se escoge uno por profesión para que asista el 19 de enero.
i. Se realizo el acta para el primer proceso con los datos de los profesionales que asistieron (4) y las secretarias (2).
j. Se organizaron y se enviaron los resultados a los profesionales asignados, sin plaza asignada al correo reportado en la inscripción. A los referentes de SSO, a los colegios (medicina, odontología, enfermería y bacteriología) con los profesionales sin plaza asignada. 
El enlace donde esta publicada la información del primer proceso, es: https://url.minsalud.gov.co/sso-i2023</t>
  </si>
  <si>
    <t>Se cumpió con la meta fisica y financiera programada.</t>
  </si>
  <si>
    <t>Avance Físico: El 20 de abril de 2023, se realizó el segundo proceso de asignación de plazas de servicio social obligatorio; se dispusieron 1,026 plazas a nivel nacional (bacteriología 57, enfermería 125, medicina 774 y odontología 70) de las cuales 220 plazas pertenecen a los municipios PDET, (bacteriología 17, enfermería 28, medicina 154 y odontología 21); se asignaron las plazas excepto para medicina que quedaron 32 plazas vacantes.
El cronograma, plazas disponibles, profesionales verificados y resultados, se encuentran publicados en el enlace:   https://url.minsalud.gov.co/sso-ii-2023
Avance Financiero: Se reportan los pagos de honorarios efectuados durante el segundo trimestre de 2023, se aclara que la Ejecución Financiera del 83% se debe a que los contratos iniciales tenían plazo de ejecución hasta el 30 de abril de 2023 y debido a la contingencia contractual que atraviesa el Ministerio, generó  retraso en los procesos de contratación.</t>
  </si>
  <si>
    <t>Realizar seguimiento en los procesos radicados para trámite contractual y en el pago a cuentas de cobro.</t>
  </si>
  <si>
    <t>Se evidencia el cumplimiento de la meta fisica para el segundo trimestre, de igual manera se justifica la desviación de la meta financiera por parte de la dirección.</t>
  </si>
  <si>
    <t xml:space="preserve">Avance Físico: Se cuenta con reporte del aplicativo social obligatorio del  tercer proceso de asignación de plazas, donde se dispusieron 1.394 plazas para el tercer proceso de SSO 2023, se inscribieron 5.513 profesionales, se realizó el 19 de julio en las instalaciones del Ministerio de Salud y fueron asignadas en su totalidad. Se enviaron los resultados por correo electrónico a los profesionales, a las secretarias de salud departamentales y a los colegios.
Los soportes de este proceso se encuentran publicados en los enlaces: 
https://www.minsalud.gov.co/sites/rid/Lists/BibliotecaDigital/RIDE/VS/TH/plazas-disponibles-sso-III-proceso-2023.pdf.
https://url.minsalud.gov.co/sso-iii-2023
</t>
  </si>
  <si>
    <t>La DDTHS reporta cumplimiento fisico y financiero en relación con lo programado en el trimestre, permitiendo niveles de ejecución óptimos que aportan al cumplimiento de los compromisos  de gobierno establecidos.</t>
  </si>
  <si>
    <t>Avance Físico: Se cuenta con el reporte del aplicativo de Servicio Social Obligatorio de la gestión realizada durante el cuarto trimestre para la asignación de plazas, para lo cual se dispusieron 1.020 plazas para el cuarto proceso de SSO 2023, realizado el 19 de octubre en las instalaciones del Ministerio de Salud; se inscribieron 1.790 profesionales, los cuales fueron asignadas en su totalidad. Se enviaron los resultados por correo electrónico a los profesionales, a las secretarias de salud departamentales y a los colegios.
Avance Fínanciero: El avance fínanciero para el cuarto trimestre, se debe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por valor de $6.000.000</t>
  </si>
  <si>
    <t>Debido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por valor de $6.000.000</t>
  </si>
  <si>
    <t>La DDTHS, reporta cumplimiento del 100% de la meta física y sobre cumplimineto de la meta financiera que alcanzó un avance de 82, 18% en la vigencia, sin embargo es necesario contar con el reporte de cierre de vigencia SIIF - NACIÓN  consolidado y así determinar la ejecución.</t>
  </si>
  <si>
    <t xml:space="preserve">Durante el primer trimestre de 2023 se recibieron 52 solicitudes sobre el proceso de autorización del ejercicio del Talento Humano en Salud y delegación de funciones públicas a los colegios profesionales y a la Secretarías Departamentales en Salud, de las cuales se atendieron oportunamente 52 solicitudes.
La no ejecución de recursos financieros se debe al cambio de régimen realizado por la contratista ante la DIAN, lo que generó que debía modificarse la forma de pago y el valor del contrato, adicionalmente por demoras en el proceso de modificación del contrato, no fue posible se le efecturan pagos a la contratista durante el primer trimestre de 2023.  </t>
  </si>
  <si>
    <t>demoras en el proceso de modificación del contrato</t>
  </si>
  <si>
    <t>cambio de régimen realizado por la contratista ante la DIAN</t>
  </si>
  <si>
    <t>Realizar seguimiento al pago de cuentas de cobro pendientes.</t>
  </si>
  <si>
    <t>Se presentó sobrecumplimiento de la meta fisica y rezago en la meta financiera programada, que se justifica por el no pago de honorarios al contratista.</t>
  </si>
  <si>
    <t>Avance Físico: Durante el segundo trimestre de 2023 se atendió el 90% de las solicitudes de autorización del ejercicio del Talento Humano en Salud y delegación de funciones públicas a los colegios profesionales y a la Secretarías Departamentales en Salud, dando cumplimiento en la meta establecida para el trimestre.
Avance Financiero: Se reportan los pagos de honorarios efectuados durante el segundo trimestre de 2023, se aclara que la Ejecución Financiera del 109,50% se debe a que durante el primer trimestre de 2023, no se efectuaron pagos con cargo a esta línea, debido a un trámite de cambio de régimen que adelantaba la contratista ante la DIAN; por esta razón durante el segundo trimestre de 2023 se legalizaron todos los pagos pendientes del primer trimestre, superando la meta del segundo trimestre; adicionalmente, los contratos iniciales tenían plazo de ejecución hasta el 30 de abril de 2023 y debido a la contingencia contractual que atraviesa el Ministerio, generó  retraso en los procesos de contratación y las solicitudes se atendieron con el apoyo de personal de planta.</t>
  </si>
  <si>
    <t>Avance Físico: Se dió cumplimiento a la meta establecida,  se recibieron 59 peticiones las cuales fueron atendidas oportunamente.
En dichas peticiones se encuentran conceptos emitidos en el ejercicio de la profesión en salud, resoluciones del ejercicio que se encuentran radicadas en el Ministerio de Salud y Protección Social, certificados de exoneración del Servicio Social Obligatorio, certificados del ejercicio profesional en salud para apostillar ante el Ministerio de Relaciones Exteriores, solicitudes de verificación de la idoneidad del Talento Humano en Salud y conceptos sobre la realización de procedimientos en salud.
Avance Financiero: El avance financiero del 71% se debe a demoras en el proceso contractual.</t>
  </si>
  <si>
    <t>Demoras en el proceso de contratación</t>
  </si>
  <si>
    <t xml:space="preserve">Realizar seguimiento en la ejecución financiera del contrato suscrito para esta actividad.
Gestionar los procesos contractuales que se consideren necesarios para lograr un mayor nivel de ejecución.
</t>
  </si>
  <si>
    <t>La DDTHS reporta cumplimiento de la meta fisica programada en el periodo, dicho cumplimiento de ha mantenido en lo que va corrido del año.
Frente al cumplimiento financiero, continúa el rezago en la ejecución por lo que se insta a revisar la programación presupuestal para esta actividad a fin de dar cumplimiento a las medidas de austeridad en el gasto dado que las metas fisicas proyectadas se estan cumplimiento sin ejeución de recursos de inversión.</t>
  </si>
  <si>
    <t>Avance Físico: Durante el cuarto trimestre de 2023 se recibieron 538 consultas sobre el proceso de autorización del ejercicio del Talento Humano en Salud y delegación de funciones funciones públicas a los colegios profesionales y a la Secretarías Departamentales en Salud, de las cuales 502 consultas fueron respondidas oportunamente y 36 consultas fueron atendidas fuera de tiempo.
Avance Fínanciero: El avance fínanciero del cuarto trimestre, se debe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por valor de $3.986.667; adicionalmente debido a la contingencia contractual del 2023, no se alcanzó a ejecutar un mayor porcetaje financiero.</t>
  </si>
  <si>
    <t>Debido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por valor de $3.986.667, adicionalmente debido a la contingencia contractual del 2023, no se alcanzó a ejecutar un mayor porcetaje financiero.</t>
  </si>
  <si>
    <t>La DDTHS, reporta cumplimiento del 100% de la meta física y avance de la meta financiera de 75%, sin embargo es necesario contar con el reporte de cierre de vigencia SIIF - NACIÓN  consolidado y así determinar la ejecución.</t>
  </si>
  <si>
    <t>Durante el primer trimestre de 2023, se recibieron 274 solicitudes de certificaciones de autorización del ejercicio y PQRS, de las cuales 274 solicitudes fueron atendidas oportunamente.</t>
  </si>
  <si>
    <t>Se presentó sobrecumplimiento de la meta fisica y cumplimiento de la meta financiera programada.</t>
  </si>
  <si>
    <t>Avance Físico: Durante el segundo trimestre de 2023, se atendieron 626 solicitudes de certificaciones de autorización del
ejercicio de Talento Humano en Salud y PQRS de 641 solicitudes recibidas, cumpliendo con la meta establecida del 96% de solicitudes atendidas oportunamente.
Avance Financiero: Se reportan los pagos de honorarios efectuados durante el segundo trimestre de 2023, se aclara que la Ejecución Financiera del 78,73%, se debe a que los contratos iniciales tenían plazo de ejecución hasta el 30 de abril de 2023 y debido a la contingencia contractual que atraviesa el Ministerio, generó  retraso en los procesos de contratación.</t>
  </si>
  <si>
    <t>Avance Físico: Durante el tercer trimestre de 2023 se  recibieron 536 solicitudes de certificacion de autorización del ejercicio profesional y PQRS, de las cuales se atendieron oportunamente 491 solicitudes, y se atendieron fuera de tiempo las 45 solicitudes restantes.
Avance Financiero: El avance financiero del 93% se debe a demoras en la renovación del contrato realizada en el mes de agosto de 2023.</t>
  </si>
  <si>
    <t xml:space="preserve">Realizar seguimiento en la ejecución del contrato suscrito para esta actividad.
Gestionar los procesos contractuales que se consideren necesarios para lograr un mayor nivel de ejecución.
</t>
  </si>
  <si>
    <t xml:space="preserve">La DDTHS reporta cumplimiento de la meta fisica programada en el periodo, dicho cumplimiento de ha mantenido en lo que va corrido del año.
Frente al avance financiero si bien es cierto se sitúa en un 57,03% en lo corrido del año, durante cada periodo los niveles de ejecución han sido positivos, la aplicación de la mejora descrita en el trimestre II (periodo mas afectado en niveles de ejecución no óptimos) permitió resultados favorables en el trimestre III llegando a un nivel de ejecución del 93%. </t>
  </si>
  <si>
    <t>Avance Físico: Durante el cuato trimestre de 2023 se recibieron 496 solicitudes de certificaciones de autorización del ejercicio del talento humano en salud y PQRS, de las culaes 323 fueron atendidas oportunamente y aunque se atendieron todas las solicitudes, 173 solicitudes fueron atendidas fuera de tiempo.
Avance Fínanciero: El avance fínanciero del cuarto trimestre, se debe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por valor de $3.052.000</t>
  </si>
  <si>
    <t>Debido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por valor de $3.052.000</t>
  </si>
  <si>
    <t>La DDTHS, reporta avance del 92% de la meta física y avance de la meta financiera de 50%
De acuerdo con lo reportado en la meta física si se atendieron 323 solicitudes oportunamente de 496, el avance sería de 65%
En relación con la meta financiera, es necesario contar con el reporte de cierre de vigencia SIIF - NACIÓN consolidado y así determinar la ejecución defiinitiva. Si persiste la baja ejecución es necesario indicar los factores externos o internos la afectaron</t>
  </si>
  <si>
    <t>Por temas de concertación interna en las acciones y línea a seguir en relación con la propuesta de modelo de incentivos, no se ha iniciado la ejecución de esta actividad, en este sentido mediante radicado 202325100129083, se remitió solicitud de modificación del plan de acción para el desarrollo de la actividad durante el segundo semestre de 2023.</t>
  </si>
  <si>
    <t>Concertación interna en las acciones y línea a seguir en relación con la propuesta de modelo de incentivos.</t>
  </si>
  <si>
    <t>Gestionar la continuidad de la actividad durante el segundo semestre de 2023.</t>
  </si>
  <si>
    <t>Actividad rezagada, que se espera ser adelantada durante el segundo semestre de la vigencia.</t>
  </si>
  <si>
    <t>Esta actividad no cuenta con recursos asignados, ni metas definidas para el segundo trimestre de 2023, en este sentido no se tienen avances durante este periodo.</t>
  </si>
  <si>
    <t>Avance Físico: Se reporta meta rezagada del primer trimestre de 2023, al respecto se cuenta con reporte del avance en las acciones realizadas en relación con la propuesta de modelo de incentivos para el Talento Humano en Salud para posterior aplicación del Plan Piloto, así: 
Se acordó y ajustó plan de trabajo con la Dirección de Desarrollo de Talento Humano en Salud (DDTHS) y con la Coordinación de Ejercicio y Desempeño del Talento Humano en Salud de este Ministerio. Se socializó la propuesta de modelo de incentivos para el Talento Humano en Salud al equipo de la Dirección de Desarrollo del Talento Humano en Salud y con la asesora del ministro. Se presentó la propuesta para aprobación institucional por el Viceministerio como requerimiento para su validación externa. 
Se acordó validación externa con expertos y posteriormente talleres en territorios seleccionados, previo a la realización del piloto. Se realizó selección y entrega de lista de expertos nacionales e internacionales para la validación externa del modelo de incentivos. Se realizó un documento de resumen ejecutivo del Modelo para su socialización con expertos, sectores y talleres. Se elaboró una matriz de integración del Modelo de incentivos al proceso de actualización de la Política del Talento Humano en Salud.
Avance Financiero: El avancef inanciero corresponde a recursos no ejecutados durante el primer trimestre.</t>
  </si>
  <si>
    <t>La DDTHS reporta cumplimiento de la meta fisica y financiera rezagada y que fue programada en el periodo I, en este caso aplica el principio de flexibilidad, permitiendo mejorar los niveles de ejecución y de cumplimiento de metas.</t>
  </si>
  <si>
    <t>Avance Físico: Durante el cuarto trimestre de 2023 se realizaron ajustes al documento de modelo de incentivos, el cual se encuetra actulizado en versión a 26 de diciembre de 2023, sin embargo queda pendiente para continuar en el año 2024 con nuevos ajustes, de acuerdo con la actualización de la Política de Talento Humano en Salud y con el texto que finalmente se apruebe en la reforma a la salud en curso.
Avance Fínanciero: El avance fínanciero para el cuarto trimestre, se debe a demoras en el proceso contractual y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por valor de $7.989.000</t>
  </si>
  <si>
    <t>Queda pendiente para continuar en el año 2024 con nuevos ajustes, de acuerdo con la actualización de la Política de Talento Humano en Salud y con el texto que finalmente se apruebe en la reforma a la salud en curso.
Debido a demoras en el proceso contractual y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por valor de $7.989.000</t>
  </si>
  <si>
    <t>Programar en el plan de acción 2024, acciones relacionadas con validar, ajustar y socializar a nivel sectorial, intersectorial y territorial  el documento Modelo de Incentivos.</t>
  </si>
  <si>
    <t>La DDTHS indica avance del 50% de la meta física y avance de la meta financiera de 32%
De acuerdo con lo reportado en la meta física se hace necesario realizar las gestiones para ajustar el plan de acción 2024, teniendo en cuenta que faltó realizar plan piloto, ajuste y socialización de la propuesta de modelo de incentivos para el ejercicio de los perfiles requeridos en la Política de Atención Integral en Salud.
En relación con la meta financiera, es necesario contar con el reporte de cierre de vigencia SIIF - NACIÓN consolidado y así determinar la ejecución defiinitiva. Si persiste la baja ejecución es necesario indicar los factores externos o internos la afectaron.</t>
  </si>
  <si>
    <t>Se cuenta con informe de la gestión y actividades desarrolladas dentro de la Asesoría jurídica realizada a la Dirección de Desarrollo del Talento Humano en Salud, de conformidad con la función delegada en asuntos ético-profesionales, contenida en la Resolución No. 0740 de 2017, abordaje de procesos ético disciplinarios durante el periodo enero - marzo de 2023. 
En el informe se reportan los procesos asignados para trámite de segunda instancia, y el estado de los mismos.</t>
  </si>
  <si>
    <t>Se cumplió la meta financiera programada. La dependecia reporta cumplimiento de la meta fisica, sin embargo, el entregable es  un reporte de avance de los análisis y proyectos de resolución de recursos de segunda instancia de tribunales de ética de profesiones de la salud realizados, y en el espacio dispuesto (columna AD), no es posible identocar cual es el avance de los análisis y proyectos de resolución. O de ser posible describir donde puede ser consultado el informe.</t>
  </si>
  <si>
    <t>Avance Físico: se cuenta con reporte de avance de análisis y proyectos de resolución recursos de segunda instancia de tribunales de ética de profesiones de la salud realizados durante el segundo trimestre 2023, donde se informa  se abordaron tres (3) expedientes disciplinarios para resolver en segunda instancia.
Avance Financiero: Se reportan los pagos de honorarios efectuados en abril, mayo y junio, se aclara que la Ejecución Financiera del 81,75% se debe a que los contratos iniciales tenían plazo de ejecución hasta el 30 de abril de 2023 y debido a la contingencia contractual que atraviesa el Ministerio, generó  retraso en los procesos de contratación.</t>
  </si>
  <si>
    <t>Avance Físico: Durante el periodo informado se profirieron dos (2) resoluciones desatando recursos de apelación dentro de los siguientes procesos ético disciplinarios: 1904 (Seccional) R-313 (Nacional) y 1871 (Seccional) R-319 (Nacional). se recibió e inventarió el proceso ético disciplinario 8970-ARR desde el Tribunal Nacional de Ética Médica, sobre el cual se efectuó revisión de caducidad de la facultad sancionatoria, y actualmente se encuentra en estudio de fondo del proceso.
Avance financiero: El avance financiero del 84% se debe a demoras en el proceso de renovación del contrato, realizado en agosto de 2023 y a demora en la radicación de la cuenta de cobro.</t>
  </si>
  <si>
    <t>Demora en la radicación de la cuenta de cobro.</t>
  </si>
  <si>
    <t>Realizar seguimiento en la ejecución financiera del contrato suscrito para esta actividad y gestionarle adición y prórroga hasta diciembre.</t>
  </si>
  <si>
    <t>La DDTHS reporta cumplimiento de la meta fisica programada en el periodo, dicho cumplimiento de ha mantenido en lo que va corrido del año.</t>
  </si>
  <si>
    <t>Avance Físico: Se cuenta con reporte de avance de los análisis y proyectos de resolución de recursos de segunda instancia de tribunales de ética de profesiones de la salud realizados. Durante el cuarto trimestre de 2023 se abordó un expediente disciplinario para resolver segunda instancia de un proceso de ética médica, se realizó notificación de dos Resoluciónes 1443 y 1344 de 2023 y remisión física de expediente a tribunal de origen,  así como la emisión de conceptos técnico jurídicos frente a dos procesos eticos disciplinarios en el marco de las acciones promovidas y las que se vinculan al Ministerio de Salud y Protección Social.
Avance Fínanciero: El avance fínanciero para el cuarto trimestre, se debe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por valor de $5.512.000</t>
  </si>
  <si>
    <t>Debido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por valor de $5.512.000</t>
  </si>
  <si>
    <t>La DDTHS reporta cumplimineto de la meta física y avance de la meta financiera de 50%
En relación con la meta financiera, es necesario contar con el reporte de cierre de vigencia SIIF - NACIÓN consolidado y así determinar la ejecución defiinitiva. Si persiste la baja ejecución es necesario indicar los factores externos o internos la afectaron</t>
  </si>
  <si>
    <t>Se cuenta con reporte de avance en las acciones realizadas para la gestión y fortalecimieto de los servicios de conocimiento e información relacionados en el Talento Humano en Salud, al respecto se realizó la generación del Dataset de los indicadores: Densidad estimado de talento humano en salud, Número estimado de talento humano en salud por departamento (nacional y por departamento) e Ingreso base de cotizacion del THS serie 2011-2022 para ser dispuesto en el Observatorio de Talento Humano en Salud, Adicionalmente se generó salida del cubo y se hicieron los informes ejecutivos de Talento Humano en Salud por departamento para el Despacho de la Señora Ministra.</t>
  </si>
  <si>
    <t>Por demoras en el proceso contractual.</t>
  </si>
  <si>
    <t>Desistimiento de la persona que hacía parte del proceso contractual inicial.</t>
  </si>
  <si>
    <t>Mantener la gestión administrativa y operativa que se requiera para el desarrollo de la actividad durante la presente vigencia.</t>
  </si>
  <si>
    <t>Se cumplió con la meta fisica programada.
La meta financiera no fue cumplida, para lo cual adicional a mantener la gestión administrativa y operativa que se requiera para el desarrollo de la actividad durante la presente vigencia, se recomienda evaluar si los recursos programados son necesarios para llevar acabo la actividad, esto debido a quecon el 59,39% de ejecución fue posible cumplir la meta fisica al 100%</t>
  </si>
  <si>
    <t>Avance Físico: Se cuenta con reporte de avance en la gestión y fortalecimiento de servicios de información y conocimiento del THS, del 01 de abril al 30 de junio de 2023, al respecto en este  periodo se ha reportado la inscripción de 26.963 ciudadanos talento humano en salud, se realizaron reportes de información sobre disponibilidad y distribución de THS, se realizaron estimaciones del THS, para la conformación de Equipos Básicos de Salud y objeto de normalización, entre otros.
Avance Financiero: Se reportan los pagos de honorarios efectuados en abril, mayo y junio, se aclara que la Ejecución Financiera del 92,67% se debe a que los contratos iniciales tenían plazo de ejecución hasta el 30 de abril de 2023 y debido a la contingencia contractual que atraviesa el Ministerio, generó  retraso en los procesos de contratación.</t>
  </si>
  <si>
    <t>Avance físico: Se generó propuesta de 14 indicadores para el monitoreo del Talento Humano en Salud (THS) que conformarían el DATASET a disponer en el Observatorio de Talento Humano en Salud (OTHS), se están elaborando los visores y configuración del diseño visual en la página del Observatorio (OTHS).
Se dispuso información actualizada, para la Visualización de Indicadores Básicos de Talento Humano en Salud, (Número estimado de talento humano en salud, Densidad estimada de talento humano en salud por 10.000 habitantes, Promedio del ingreso base de cotización (IBC) mensual del talento humano en salud Departamento y Proporción personal de salud femenino), en el Observatorio de Talento Humano en Salud (OTHS), enlace:   
https://app.powerbi.com/view?r=eyJrIjoiYzcxMTM4NWMtMzViZS00MTk1LWFlMWItM2EwN2IzYTgzNjM4IiwidCI6ImJmYjdlMTNhLTdmYjctNDAxNi04MzBjLWQzNzE2ZThkZDhiOCJ9.
Se continúa trabajando en indicadores para el monitoreo del Talento Humano en Salud que conformarían el DATASET a disponer en el Observatorio de Talento Humano en Salud (OTHS), se están elaborando los visores y configuración del diseño visual en la página del Observatorio (OTHS).
El avance financiero del 80% se debe a la terminación anticipada de uno de los contratos.</t>
  </si>
  <si>
    <t>Terminación anticipada de uno de los contratos, debido al desistimiento del contratista para continuar con el contrato.</t>
  </si>
  <si>
    <t>La DDTHS reporta cumplimiento de la meta fisica programada en el periodo, dicho cumplimiento de ha mantenido en lo que va corrido del año.
Frente al avance financiero se reportó avance de 80% y  persiste el rezago, se recomienda generar acciones de mejora adicionales a fin de contar con  los niveles de ejecución esperados.</t>
  </si>
  <si>
    <t>Avance Físico: Durante el cuarto trimestre de 2023 se cuenta con reporte de avance  en las acciones realizadas para la gestión y fortalecimiento de servicios de conocimiento e información relacionados con el Talento Humano en Salud. Allí se menciona que durante el cuarto trimestre de 2023, se centraron esfuerzos en mejorar el acceso y la interpretación de los datos relativos al Talento Humano en Salud, logrando avances significativos a través de varias iniciativas estratégicas. Una de las más destacadas ha sido el desarrollo e implementación de tableros de control interactivos en Power BI en el Observatorio de Talento Humano en Salud (https://www.sispro.gov.co/observatorios/ontalentohumano/Paginas/Observatorio-de-Talento-Humano-en-Salud.aspx). Estos tableros, reflejan tendencias claves y facilitan la toma de decisiones, permiten a los usuarios explorar y analizar datos de manera flexible. Los dashboards cubren una amplia gama de aspectos, incluyendo la densidad del talento humano en salud, el número de talento humano, estimaciones de ingresos base de cotización y brechas entre de ingreso según sexo, entre otros
Avance Fínanciero: El avance fínanciero del cuarto trimestre, se debe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por valor de $8.460.920; adicionalmente se presentó la terminación anticipada del un contrato por parte del contratista</t>
  </si>
  <si>
    <t>Debido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por valor de $8.460.920</t>
  </si>
  <si>
    <t>La DDTHS reporta cumplimineto de la meta física y avance de la meta financiera de 29%
En relación con la meta financiera, es necesario contar con el reporte de cierre de vigencia SIIF - NACIÓN consolidado y así determinar la ejecución defiinitiva. Si persiste la baja ejecución es necesario indicar los factores externos o internos la afectaron</t>
  </si>
  <si>
    <t>Se cuenta con reporte de avance en la validación realizada entre enero y marzo de 2023, respecto de la información reportada en el módulo del Sistema Nacional de Residencias Médicas del Rethus; así:
Durante el primer trimestre de 2023 se realizó seguimiento diario a las Universidades para el cargue de los anexos 1, 2 y 3, (Registro de residentes y sus datos; envío de soportes y registro de documentos digitalizados; reporte de giros y novedades). Teniendo en cuenta que el reporte de novedades se recibe mes vencido, se detalla la siguiente gestión:
En enero de 2023, se realizó validación de 12 nuevas inscripciones, Contratos Especiales de Práctica Formativa, Matriculas, Certificaciones Bancarias, y 431 novedades reportadas en el módulo Rethus-SNRM por las Instituciones de Educación Superior para el periodo diciembre de 2022.
En febrero de 2023, se realizó validación de 99 nuevas inscripciones, Contratos Especiales de Práctica Formativa, Matriculas, Certificaciones Bancarias, y 588 novedades reportadas en el módulo Rethus-SNRM por las Instituciones de Educación Superior para el periodo enero de 2023.
En marzo de 2023, se realizó validación de 734 nuevas inscripciones, Contratos Especiales de Práctica Formativa, Matriculas, Certificaciones Bancarias, y 310 novedades reportadas en el módulo Rethus-SNRM por las Instituciones de Educación Superior para el periodo febrero de 2023.</t>
  </si>
  <si>
    <t>Se presentó cumplimiento de la meta fisica y  financiera programada.</t>
  </si>
  <si>
    <t>Avance Físico: Se cuenta con reporte de avance en la validación realizada a la información reportada en el Módulo del Sistema Nacional de Residencias Médicas. (del 01 de abril de 2023 al 30 de junio de 2023); en el cual se meciona la validación de: 525 novedades; 83 contratos, 83 certificaciones de matrícula, 83 certificaciones bancarias, 2 Otro sí, entre otras gestiones adelantadas.
Avance Financiero: Se reportan los pagos de honorarios efectuados en abril, mayo y junio, se aclara que la Ejecución Financiera del 77,85% se debe a que los contratos iniciales tenían plazo de ejecución hasta el 30 de abril de 2023 y debido a la contingencia contractual que atraviesa el Ministerio, generó  retraso en los procesos de contratación.</t>
  </si>
  <si>
    <t>Avance Físico: En relación con la validación documental del Sistema Nacional de Residencias Médicas (SNRM) y gestión de peticiones sobre SNRM, entre otras: Durante los meses de julio, agosto y septiembre se realizó seguimiento diario a las Universidades para el cargue de los anexos 1, 2 y 3, (Registro de residentes y sus datos; envío de soportes y registro de documentos digitalizados; reporte de giros y novedades), se realizó validación de nuevas inscripciones, Contratos Especiales de Práctica Formativa, Matriculas, Certificaciones Bancarias, y novedades reportadas en el módulo Rethus-SNRM, por las Instituciones de Educación Superior para los periodos junio, julio y agosto de 2023; lo anterior teniendo en cuenta que el reporte de novedades se recibe mes vencido. 
Avance Financiero: El avance del 89% se debe a demoras en los procesos contractuales.</t>
  </si>
  <si>
    <t>La DDTHS reporta cumplimiento de la meta fisica programada en el periodo, dicho cumplimiento de ha mantenido en lo que va corrido del año.
Frente al avance financiero se reportó avance de 89% y  persiste el rezago del trimestre II.</t>
  </si>
  <si>
    <t>Avance Físico: Se cuenta con reporte avance de la validación  realizada a la información reportada en el Módulo del Sistema Nacional de Residencias Médicas del Rethus: Durante los meses de octubre, noviembre y diciembe se realizó seguimiento diario a las Universidades para el cargue de los anexos 1, 2 y 3, (Registro de residentes y sus datos; envío de soportes y registro de documentos digitalizados; reporte de giros y novedades), se realizó validación de nuevas inscripciones, Contratos Especiales de Práctica Formativa, Matriculas, Certificaciones Bancarias, y novedades reportadas en el módulo Rethus-SNRM, por las Instituciones de Educación Superior para los periodos de septiembre, octubre y noviembre de 2023; lo anterior teniendo en cuenta que el reporte de novedades se recibe mes vencido.
Avance Fínanciero: El avance fínanciero del cuarto trimestre, se debe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por valor de $6.104.000</t>
  </si>
  <si>
    <t>Debido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por valor de $6.104.000; adicionalmente se presentó la terminación anticipada del un contrato por parte del contratista.</t>
  </si>
  <si>
    <t>La DDTHS reporta cumplimineto de la meta física y avance de la meta financiera de 49%
En relación con la meta financiera, es necesario contar con el reporte de cierre de vigencia SIIF - NACIÓN consolidado y así determinar la ejecución defiinitiva. Si persiste la baja ejecución es necesario indicar los factores externos o internos la afectaron.</t>
  </si>
  <si>
    <t xml:space="preserve">Se cuenta con reporte de avance de los análisis, gestión y seguimientos realizados a los programas Becas Crédito y Sistema Nacional de Residencia Médicas, así:
 BECAS CRÉDITO: En el marco del convenio 256 de 1995, tanto Minsalud como Icetex desde el año 2020 han realizado seguimiento a los beneficiarios de este convenio para la solicitud de la condonación del crédito beca, a fin de depurar la cartera del fondo y determinar la disponibilidad de recursos una vez se evacue la totalidad de las condonaciones.
Para el periodo de enero a marzo de 2023, El Icetex no ha puesto a consideración del ministerio solicitudes de condonación, por lo que, al corte de febrero de 2023, de los recursos entregados como adiciones al convenio inicial por valor de $652.855.628.647,50  se han condonado por parte del Ministerio y desde el año 2012 un total de $460.463.594.685. 
El seguimiento a la cartera pendiente de condonar para el mes de febrero de 2023 arrojó un total de 521 beneficiarios pendientes de condonar por un valor en cartera de $12.920.163.101 y 202 beneficiarios con saldo a su favor por valor de $102.582.927.
De estos beneficiarios en cartera 167, corresponden a los beneficiarios que a junio de 2020 estaban cursando estudios y se trasladaron al Sistema Nacional de Residencias Medicas. Se prevé realizar una campaña masiva a través de las universidades para acercar a estos beneficiarios a presentar su condonación.
SISTEMA NACIONAL DE RESIDENCIAS MÉDICAS: Durante el primer trimestre de 2023, para el SISTEMA NACIONAL DE RESIDENCIAS MEDICAS se han emitido 24 ordenes de giro referentes al reconocimiento del apoyo educativo a los residentes activos para cada periodo, así las cosas, en el informe presentado se evidencia la ejecución de los recursos destinados a su desarrollo en cada periodo, logrando entregar en un 99% de la totalidad del apoyo de sostenimiento a los residentes fortaleciendo mes a mes el compromiso por parte de las 37 Instituciones de Educación superior y el seguimiento que ha realizado este Ministerio para lograr un mejoramiento continuo en los procesos efectuados dentro de cada periodo. </t>
  </si>
  <si>
    <t xml:space="preserve">Avance Físico: Se cuenta con reporte de avance en los análisis gestión y seguimiento realizados durante el segundo trimestre de 2023 al Programa Sistema Nacional de Residencias Médicas; se trabajó en la base general de los periodos marzo, abril y mayo de 2023, correspondiente a residentes activos, vinculación de la verificación de soportes documentales de novedades reportadas por las Instituciones de Educación Superior, análisis de la tipificación de las novedades y de los pagos de acuerdo con el cumplimiento de los requisitos establecidos en la normatividad vigente.
Avance Financiero: Se reportan los pagos de honorarios efectuados en abril, mayo y junio, se aclara que la Ejecución Financiera del 76,43% se debe a que los contratos iniciales tenían plazo de ejecución hasta el 30 de abril de 2023 y debido a la contingencia contractual que atraviesa el Ministerio, generó  retraso en los procesos de contratación. </t>
  </si>
  <si>
    <t xml:space="preserve">Avance Físico: Se cuenta con reporte de avance en los análisis gestión y seguimiento realizados durante el tercer trimestre de 2023 al Programa Sistema Nacional de Residencias Médicas; se trabajó en la base general de los periodos junio, julio y agosto de 2023, correspondiente a residentes activos, vinculación de la verificación de soportes documentales de novedades reportadas por las Instituciones de Educación Superior, análisis de la tipificación de las novedades y de los pagos de acuerdo con el cumplimiento de los requisitos establecidos en la normatividad vigente.
Al mes de agosto de 2023, continuamos con 515 beneficiarios pendientes de condonar por un valor en cartera de $12.734.572.481 y 208 beneficiarios con saldo a su favor por valor de $98.7100.744,66.
La Dirección de Desarrollo del Talento Humano en Salud, solicito concepto para la liquidación del convenio al área jurídica, y se encuentra en análisis y estructuración de los procesos propios para la liquidación en articulación con el Icetex. 
Avance Financiero: La Ejecución Financiera del 65% se debe a la contingencia contractual la cual generó retraso en los procesos de contratación. </t>
  </si>
  <si>
    <t xml:space="preserve">Realizar seguimiento en la ejecución financiera de los contratos suscrito para esta actividad.
Gestionar los procesos contractuales que se consideren necesarios para lograr un mayor nivel de ejecución.
</t>
  </si>
  <si>
    <t>La DDTHS reporta cumplimiento de la meta fisica programada en el periodo, dicho cumplimiento de ha mantenido en lo que va corrido del año.
Frente al avance financiero se reportó avance de 65% y  persiste el rezago del trimestre II, se recomienda generar acciones de mejora adicionales a fin de contar con  los niveles de ejecución esperados.</t>
  </si>
  <si>
    <t>Avance Físico: Se cuenta con reporte de avance en los análisis gestión y seguimiento realizados durante el cuarto trimestre de 2023 al Programa Sistema Nacional de Residencias Médicas; se trabajó en la base general de los periodos septiembre, octubre y noviembre de 2023, correspondiente a residentes activos, vinculación de la verificación de soportes documentales de novedades reportadas por las Instituciones de Educación Superior, análisis de la tipificación de las novedades y de los pagos de acuerdo con el cumplimiento de los requisitos establecidos en la normatividad vigente.
En el marco del convenio 256 de 1995, Fondo Minsalud Icetex, tanto Minsalud como Icetex, desde el año 2020 han realizado seguimiento a los beneficiarios del convenio para la solicitud de la condonación del crédito beca, a fin de depurar la cartera del fondo, determinar la disponibilidad de recursos una vez se evacue la totalidad de las condonaciones.  Se recibió base de datos del fondo Minsalud – Icetex el 27 de noviembre de 2023 con corte a octubre 2023, a este corte continuamos con 463 beneficiarios pendientes de condonar por un valor en cartera de $11.098.003.675 y 211 beneficiarios con saldo a su favor por valor de $104.210.130.
Avance Fínanciero: El avance fínanciero del cuarto trimestre, se debe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por valor de $17.19.600</t>
  </si>
  <si>
    <t>Debido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por valor de $17.19.600</t>
  </si>
  <si>
    <t>La DDTHS reporta cumplimineto de la meta física y avance de la meta financiera de 59%
En relación con la meta financiera, es necesario contar con el reporte de cierre de vigencia SIIF - NACIÓN consolidado y así determinar la ejecución defiinitiva. Si persiste la baja ejecución es necesario indicar los factores externos o internos la afectaron</t>
  </si>
  <si>
    <t>Se cuenta con reporte de las mejoras, desarrollos tecnológicos y mantenimientos aplicados a los servicios de información, al respecto durante el primer trimestre de 2023, se han desarrollado acciones de análisis y posterior depuración de datos en ReTHUS,	Se aplicaron modificaciones y se generó la versión 3.0 al capturado de tutelas, y 3.	Se realizaron acciones de estabilización relacionadas con un nuevo anexo técnico en proceso de desarrollo para el Rethus, en relación con información personal y académica, para este último se espera por parte de la Oficina de Tecnologías de la Información y la Comunicación el entendimiento para el siguiente paso de envío de correo y descargue de información.</t>
  </si>
  <si>
    <t xml:space="preserve">Avance Físico: Se cuenta con reporte de avance de mejoras y mantenimientos efectuados a los servicios de información, donde se menciona la gestión adelantada en el Registro Único de Talento Humano en Salud, en relación con el levantamiento de inventario de los componentes usados para el proceso de consulta, ajuste de controles al calendario para aplicar filtros de consulta, ajuste a la Grid de datos personales para que sea acumulativa, entre otros.
Avance Financiero: Se reportan los pagos de honorarios efectuados en abril.  </t>
  </si>
  <si>
    <t>Esta actividad no cuenta con recursos asignados, ni metas definidas para el tercer trimestre de 2023, en este sentido no se tienen avances durante este periodo.</t>
  </si>
  <si>
    <t>No se programó metas físicas y financieras para lo que resta de año, dando cumplimiento a lo proyectado fisicamente y financieramente en un 98, 90%</t>
  </si>
  <si>
    <t>Esta actividad no cuenta con recursos asignados, ni metas definidas para el cuarto trimestre de 2023, en este sentido no se tienen avances durante este periodo.</t>
  </si>
  <si>
    <t>No se programó metas físicas y financieras para el periodo
La meta fisica de la actividad en la vigencia se cumplió en el 100%  y la meta financiera en  un 98, 90%</t>
  </si>
  <si>
    <t>Se cuenta con documento que incluye análisis realizados producto de talleres y acciones desarrolladas previamente, los cuales dan insumo para la actualización de competencias transversales para la formación del Talento Humano en Salud.</t>
  </si>
  <si>
    <t>Se cumplió la meta financiera programada. La dependecia reporta cumplimiento de la meta fisica, se recomienda indicar donde es posible encontrar el documento de análisis.</t>
  </si>
  <si>
    <t>Avance Físico: Se cuenta con documento en versión  preliminar en relación con la "Actualización de Perfiles y Competencias Requeridas para el Desempeño Efectivo y con Calidad de los Profesionales de la Salud" , así como, documento preliminar "Componente 2. Talento Humano en Salud en el Modelo Preventivo, Predictivo y Resolutivo", documentos que se encuentran en proceso de revisión y aprobación.
Avance Financiero: Se reportan los pagos de honorarios efectuados durante el segundo trimestre de 2023.</t>
  </si>
  <si>
    <t>Se evidencia el cumplimiento de la meta fisica y financiera para el segundo trimestre.</t>
  </si>
  <si>
    <t>No se programó metas físicas y financieras para lo que resta de año, dando cumplimiento a lo proyectado fisicamente y financieramente.</t>
  </si>
  <si>
    <t xml:space="preserve">No se programó metas físicas y financieras para el periodo
La meta fisica y financiera de la actividad en la vigencia se cumplió en el 100%  </t>
  </si>
  <si>
    <t>La presente actividad no cuenta con metas proyectadas para el primer trimestre de 2023, por cuanto se proyectó iniciar ejecución a partir del segundo trimestre de 2023.</t>
  </si>
  <si>
    <t xml:space="preserve"> No se programó meta fisica y financiera para el primer trimestre. </t>
  </si>
  <si>
    <t>Avance Físico: La Dirección definió Plan de Tabajo y las líneas estratégicas para el proceso de actualización de la Política de Talento Humano en Salud, con aportes realizados por parte del  equipo de trabajo.
Avance Financiero: No se reportan los pagos de honorarios durante el segundo trimestre de 2023, teniendo en cuenta la contingencia contractual que atraviesa el Ministerio, lo cual generó  retraso en los procesos de contratación y por lo tanto no pudo suscribirse contrato dentro del tiempo definido.</t>
  </si>
  <si>
    <t>Avance Físico: Se trabajó en la fase 2, de formulación de la Política de Talento Humano en Salud por medio de la planeación de la metodología y de los talleres regionales para la generación de espacios de participación social con los actores claves de los territorios para la actualización y formulación de la Política de Talento Humano en Salud. 
Teniendo en cuenta los insumos construidos en la segunda Fase de la actualización de la Política de Talento Humano en Salud, se avanza en la Fase 3, integración y análisis de la información proyectando las versiones finales de los árboles de problemas y de objetivos por cada una de las regiones: eje cafetero, amazonia y Orinoquia, pacífica, centro andina, caribe y Bogotá, así como para el país. Lo que permitirá identificar similitudes y diferencias entre cada uno de los territorios en el marco del Talento Humano en Salud (THS).
De manera paralela se está finalizando la construcción del documento Anexo a la Política que contiene capítulos relacionados con: Panorama del Talento Humano en Salud (THS) en Colombia, Perspectiva de la Salud Pública y el THS, y Situaciones especiales del THS que incluyen: Educación Interprofesional (EIP) y Trabajo Colaborativo Interprofesional (TCI), Seguridad del THS y de la misión médica y Salud mental del THS.
Avance Financiero: La Ejecución Financiera del 0% se debe a la contingencia contractual la cual generó retraso en los procesos de contratación, se suscribió contrato No. 823 de 2023, sin embargo no se han generado pagos durante el trimestre.</t>
  </si>
  <si>
    <t xml:space="preserve">Realizar seguimiento en la ejecución del contrato suscrito para esta actividad el cual tiene plazo de ejecución hasta el 30 de diciembre.
Analizar y gestionar los procesos contractuales que se consideren necesarios para lograr un mayor nivel de ejecución.
</t>
  </si>
  <si>
    <t>La DDTHS reporta cumplimiento de la meta fisica programada en el periodo, dicho cumplimiento de ha mantenido en lo que va corrido del año.
Frente al cumplimiento financiero, no reporta ejecución en el trimestre II y III, aumentando el rezago y riesgo de no cumplimiento de la ejeución, que seguramente afectará los objetivos establecidos en el proyecto de inversión, es importante señalar que se requiere generar acciones de mejora adicionales e inmediatas a fin de contar con la  ejecución financiera esperada.
Adicionalemente, es necesrio indicar  revisar la programación presupuestal para esta actividad a fin de dar cumplimiento a las medidas de austeridad en el gasto dado que las metas fisicas proyectadas se estan cumplimiento sin ejeución de recursos de inversión.</t>
  </si>
  <si>
    <t>Avance físico: se cuenta con documento entregado con el  avance en la formulación de la Política Nacional de Talento Humano en Salud alineada al Modelo de salud preventivo y predictivo, de acuerdo con el plan de trabajo definido.
Avance Fínanciero: El avance fínanciero, se debe a que por la contingencia contratual que atravesó el Ministerio, el proceso contractual se efectuó en el segundo semestre de 2023, generandose tres pagos los cuales se efectuaron durante el cuarto trimestre, y adiconalmente teniendo en cuenta que los honorarios se pagan mes vencido, con memorando No. 202325100480953 del 14 de diciembre de 2023, se solicito constituir rezago presupuestal para pagar en enero de 2024 honorarios de diciembre de 2023, por valor de $8.424.500</t>
  </si>
  <si>
    <t>Debido a la contingencia contratual que atravesó el Ministerio, el proceso contractual se efectuó en el segundo semestre de 2023, generandose tres pagos los cuales se efectuaron durante el cuarto trimestre, y adiconalmente teniendo en cuenta que los honorarios se pagan mes vencido, con memorando No. 202325100480953 del 14 de diciembre de 2023, se solicito constituir rezago presupuestal para pagar en enero de 2024 honorarios de diciembre de 2023, por valor de $8.424.500</t>
  </si>
  <si>
    <t>La DDTHS reporta cumplimiento de la meta física y un sobrecumplimiento de la meta financiera, que permite alcanzar únicamente ejecución de la vigencia de 15,31%, por lo que  es necesario contar con el reporte de cierre de vigencia SIIF - NACIÓN consolidado y así determinar la ejecución definitica, si persiste la baja ejecución es necesario indicar los factores externos o internos la afectaron.</t>
  </si>
  <si>
    <t>Se cuenta con informe de la gestión adelantada durante el primer trimestre de 2023 para el ajuste e  implementación del Sistema de Formación Continua del talento humano en salud, en el marco del modelo basado en Atención Primaria de Salud, para fortalecer las capacidades de los equipos multidisciplinarios en relación con el modelo de salud vigente.
Durante el primer semestre del año 2023 se  realizaron las siguientes actividades  para el ajuste e implementación del Sistema de Formación Continua del Talento Humano en Salud en el marco del modelo de Aatención Primaria en Salud:
Se realizó la socialización del Decreto 376 de 2022  a los 3 grupos de la Dirección del Desarrollo del Talento Humano donde se establecen los Lineamientos para el Fortalecimiento del Sistema de Formación Continua del THS con la salvedad de que por solicitud del despacho del Viceministro el Decreto de debe derogar, por lo que está pendiente el concepto del equipo jurídico  de la DDTHS que permita orientar la pertinencia de esta decisión y la ruta a seguir.
Se está formalizando la relación contractual del Ministerio de Salud y Protección Social y los oferentes aliados para fortalecer el desarrollo de acciones de formación continua dirigidas al THS y establecer mecanismos de reporte de información  con base en las necesidades del modelo de salud y su implementación en  los territorios, a través de la elaboración del convenios con la Universidad Nacional Abierta y A Distancia (UNAD) y con el SENA, los cuales a la fecha se encuentran en aprobación de estudios previos (UNAD) y elaboración de estudios previos (SENA)
En el marco de la definición de temas transversales para la formación masiva del Talento Humano en Salud en el marco de la implementación del Modelo Preventivo Predictivo y Resolutivo se realizó un taller  el 9 y 10 de marzo  del 2023 con las Instituciones de Educación Superior, Asociaciones de Facultades, Agremiaciones entre otros en el cual se trabaja la ruta de formación masiva del Talento Humano en Salud, en la cual se incluye la Formación Continua del Talento Humano en Salud. 
 La DDTHS elabora un catálogo con los 235 cursos gratuitos disponibles para la formación del THS  con base en la  oferta de cursos de formación complementaria del  SENA, CVSP-OPS, INS, USAID,  ASCOFAME, ACOFAEN, Universidad de los Andes,  el cual se socializa a todas las dependencias del Ministerio de Salud y Protección Social con el fin de realizar las actualizaciones correspondientes  y así establecer el diagnóstico de necesidades en el marco de la implementación de la Atención Primaria en Salud.
Para facilitar la implementación de los lineamientos para el fortalecimiento de la Sistema de Formación Continua, la DDTHS elaboró un documento  Guía para su implementación,  el cual durante el primer trimestre del 2023 se socializó a los 3 grupos de la DDTHS para realizar su  validación para luego socializarlo a las dependencias del Ministerio, se encuetra en proceso de validación.</t>
  </si>
  <si>
    <t>Avance Físico: Se informa que dentro de la gestión realizada para el ajuste e implementación del Sistema de Formación Continua, fue entregada la propuesta de guía para la implementación del Sistema de Formación Continua del Talento Humano en Salud.
Avance Financiero: Se reportan los pagos de honorarios efectuados durante el segundo trimestre de 2023, se aclara que la Ejecución Financiera del 64,99%, se debe a que los contratos iniciales tenían plazo de ejecución hasta el 30 de abril de 2023 y debido a la contingencia contractual que atraviesa el Ministerio, generó  retraso en los procesos de contratación y por lo tanto no pudo suscribirse contrato dentro del tiempo definido.</t>
  </si>
  <si>
    <t>Avance Físico: Se cuenta con informe de la gestión adelantada para el Ajuste e implementación del Sistema de Formación Continua del talento humano en salud, en el marco del modelo basado en Atención Primaria de Salud, para fortalecer las capacidades de los equipos multidisciplinarios en relación con el modelo de salud vigente.
En el informe se destaca la gestión realizada en relación con el Decreto 376 de 2022 y su socialización, la participación en la actualización de la Política Nacional de Talento Humano en Salud, el procesamiento de datos para la toma de decisiones, la gestión con aliados externos, entre otras acciones.
Avance Financiero: El avance del 62% se debe a demoras en el proceso contractual.</t>
  </si>
  <si>
    <t>La DDTHS reporta cumplimiento de la meta fisica programada en el periodo, dicho cumplimiento de ha mantenido en lo que va corrido del año.
Frente al cumplimiento financiero la ejecución alcanzó el 62% aumentado el rezago que viene desde el trimestre II, es importante señalar que se requiere generar acciones de mejora adicionales e inmediatas a fin de contar con la ejeución financiera esperada.
Adicionalemente, es necesrio indicar  revisar la programación presupuestal para esta actividad a fin de dar cumplimiento a las medidas de austeridad en el gasto dado que las metas fisicas proyectadas se estan cumplimiento sin ejeución de recursos de inversión.</t>
  </si>
  <si>
    <t>Avance físico: se cuenta con informe de la gestión adelantada para el ajuste e  implementación del Sistema de Formación Continua del talento humano en salud, en el marco del modelo basado en Atención Primaria de Salud, para fortalecer las capacidades de los equipos multidisciplinarios en relación con el modelo de salud vigente.
Avance Financiero:  El avance financiero del cuarto trimestre se debe a que los honorarios se pagan mes vencido y teniendo en cuenta los lineamientos emitidos para el cierre de vigencia, mediante circular 19 de 2023; con memorando No. 202325100480953 del 14 de diciembre de 2023, se solicito constituir rezago presupuestal para pagar en enero de 2024 honorarios de diciembre de 2023, por valor de $8.424.500</t>
  </si>
  <si>
    <t>El avance financiero del cuarto trimestre se debe a que los honorarios se pagan mes vencido y teniendo en cuenta los lineamientos emitidos para el cierre de vigencia, mediante circular 19 de 2023; con memorando No. 202325100480953 del 14 de diciembre de 2023, se solicito constituir rezago presupuestal para pagar en enero de 2024 honorarios de diciembre de 2023, por valor de $8.424.500</t>
  </si>
  <si>
    <t>La DDTHS reporta cumplimiento de la meta física y avance de la meta financiera de 59%.
En relación con la meta financiera, es necesario contar con el reporte de cierre de vigencia SIIF - NACIÓN consolidado y así determinar la ejecución definitiva. Si persiste la baja ejecución es necesario indicar los factores externos o internos la afectaron.</t>
  </si>
  <si>
    <t xml:space="preserve">Se cuenta con informe de la gestión realizada durante el primer trimestre de 2023, para la implementación de la Política Nacional del Talento Humano de Enfermería,  enfatizando en la integración del promotor/a de salud,  en el marco del modelo basado en Atención Primaria de Salud y para promover la formación interprofesional del Talento Humano en Salud, al respecto se destaca:  
Durante el primer trimestre del 2023 las agremiaciones y asociaciones: ANEC, ACOFAEN, TNNE, OCE, ACOEEN en conjunto con el equipo de la Dirección de Desarrollo de Talento Humano en Salud (DDTHS) del Ministerio de Salud y Protección Social (MSPS) definieron las actividades que se priorizarán para su ejecución y medición durante dicha vigencia teniendo en cuenta las metas definidas, así como los objetivos y las líneas operativas. </t>
  </si>
  <si>
    <t>Avance Físico: Se cuenta con informe de la gestión realizada para la implementación de la Política Nacional del Talento Humano de Enfermería,  enfatizando en la integración del promotor/a de salud,  en el marco del modelo basado en Atención Primaria de Salud y para promover la formación interprofesional del THS. (del 01 de abril de 2023 al 30 de junio de 2023)  
Avance Financiero: Se reportan pagos efectuados durante el segundo trimestre de 2023, se aclara que la Ejecución Financiera del 80,97%, se debe a dado que los contratos iniciales tenían plazo de ejecución hasta el 30 de abril de 2023 y debido a la contingencia contractual que atraviesa el Ministerio, se generó  retraso en los procesos de contratación.</t>
  </si>
  <si>
    <t xml:space="preserve">Avance Físico:  Se cuenta con	Informe de la gestión realizada del 01 de Julio de 2023 al 30 de Septiembre de 2023, para la implementación de la Política Nacional del Talento Humano de Enfermería,  enfatizando en la integración del promotor/a de salud,  en el marco del modelo basado en Atención Primaria de Salud y para promover la formación interprofesional del Talento Humano en Salud.
Con base en las actividades priorizadas dentro del proceso de implementación de la Política de Talento Humano de Enfermería, para lo cual, agremiaciones y asociaciones de enfermería que lideran la implementación de dicha política, siendo parte de las estrategias de monitoreo y seguimiento a la implementación reportadas en el informe.
Como parte de la evolución del proceso de diseño curricular de formación de los/las promotores/ras de salud, se están concertando los espacios de articulación con los y las secretarias/os de salud de los departamentos del sur del país que cuentan con Equipos básicos de salud contratados para iniciar el proceso de desarrollo curricular.
Se avanzó en la conformación de la Red Nacional de Educación Interprofesional por medio de un documento que compiló las directrices que orientan su organización y funcionamiento. Esta red actualmente trabaja en la elaboración de un apartado de la Política de THS que se denomina: recomendaciones para la implementación de la Educación Interprofesional en la formación, ejercicio y desempeño del THS en Colombia.
Avance Financiero: El avance del 84% se debe a demoras en el proceso contractual.
</t>
  </si>
  <si>
    <t>La DDTHS reporta cumplimiento de la meta fisica programada en el periodo, dicho cumplimiento de ha mantenido en lo que va corrido del año.
Frente al cumplimiento financiero la ejecución alcanzó el 84%.</t>
  </si>
  <si>
    <t>Avance físico: se cuenta con informe de la gestión realizada para la implementación de la Política Nacional del Talento Humano de Enfermería,  enfatizando en la integracion del promotor/a de salud,  en el marco del modelo basado en Atención Primaria de Salud y para promover la formación interprofesional del THS.
Avance Financiero:  El avance financiero del cuarto trimestre se debe a que los honorarios se pagan mes vencido y teniendo en cuenta los lineamientos emitidos para el cierre de vigencia, mediante circular 19 de 2023; con memorando No. 202325100480953 del 14 de diciembre de 2023, se solicito constituir rezago presupuestal para pagar en enero de 2024 honorarios de diciembre de 2023, por valor de $8.424.500</t>
  </si>
  <si>
    <t>La DDTHS reporta cumplimiento de la meta física y avance de la meta financiera de 50%.
En relación con la meta financiera, es necesario contar con el reporte de cierre de vigencia SIIF - NACIÓN consolidado y así determinar la ejecución definitiva. Si persiste la baja ejecución es necesario indicar los factores externos o internos la afectaron.</t>
  </si>
  <si>
    <t>Se cuenta con informe en el cual se destaca: Durante el primer trimestre del presente año se realiza la planificación, diseño e implementación de una estrategia pedagógica (Video: conceptos claves para entender la interculturalidad) https://youtu.be/i-clpSqtYt0,  realizado en trabajo colaborativo con la OPS/OMS, herramienta que se compartió con los  1314 profesionales de Talento Humano en Salud - THS, correspondientes a las plazas asignadas a nivel Nacional en el  marco del Servicio Social Obligatorio SSO, durante el primer sorteo del año, realizado el 19 de enero del  2023. Esta estrategia de acercamiento conceptual y perspectiva intercultural instala el fortalecimiento de capacidades en los profesionales que realizan el servicio social obligatorio en los territorios del país Colombia, donde existe alta probabilidad de prestar servicios de salud  a población con características diferenciales como lo son los grupos étnicos</t>
  </si>
  <si>
    <t>Avance Físico: Se informa que dentro de las acciones realizadas se incorpora el enfoque diferencial para el desarrollo del Plan de Tabajo y e inclusión líneas estratégicas para el proceso de actualización de la Política de Talento Humano en Salud; así mismo es incorporado el enfoque diferencial en el Documento Preliminar Componente 2. Talento Humano en Salud en el Modelo Preventivo, Predictivo y Resolutivo. 
Avance Financiero: Se reportan los pagos de honorarios durante el segundo trimestre de 2023, se aclara que la ejecución del 66,20% se debe a que los contratos iniciales tenían plazo de ejecución hasta el 30 de abril de 2023 y debido a la contingencia contractual que atraviesa el Ministerio, se generó  retraso en los procesos de contratación y por lo tanto no pudo suscribirse contrato dentro del tiempo definido.</t>
  </si>
  <si>
    <t>Avance Físico: Se cuenta con informe de las acciones realizadas durante el tiempo de ejecución del contrato, para la incorporación del enfoque diferencial e intercultural en la formación y desarrollo del talento humano en salud. 
Dentro de las acciones realizadas se tienen las siguientes: 
Se realizó reunión para socializar y revisar actividades pendientes en el marco de la Actualización de la Política Nacional de Talento Humano en Salud con el fin de incorporar perspectiva intercultural y enfoque diferencial en el ejercicio de sistematización de información de la Fase de Formulación.
Se realizó reunión convocada por la coordinación del Grupo de Formación de Talento Humano en Salud (GFTHS) con el fin de socializar los procesos que se adelantan dentro del mismo, en virtud de la articulación requerida para avanzar en asistencia técnica para la incorporación del enfoque de interculturalidad.
Se realizó reunión con la Dirección de Desarrollo de Talento Humano en Salud (DDTHS) y el  Grupo de Formación del Talento Humano en Salud con el fin de realizar planeación e intervención correspondiente a vigencia 2024, en términos de interculturalidad y enfoque diferencial.
Se participó en Espacio de Reflexión Intercultural programado por la Dirección de Promoción y Prevención y la Dirección de Promoción Social con el fin de generar aportes en términos de incorporación de enfoque intercultural y bioético desde el alcance de la DDTHS.
Avance Financiero: La Ejecución Financiera del 17% se debe a la contingencia contractual la cual generó retraso en los procesos de contratación.</t>
  </si>
  <si>
    <t>Realizar seguimiento en la ejecución del contrato suscrito para esta actividad el cual tiene plazo de ejecución hasta el 30 de diciembre.
Analizar y de ser necesario gestionar los procesos contractuales que se consideren necesarios para lograr un mayor nivel de ejecución.</t>
  </si>
  <si>
    <t>La DDTHS reporta cumplimiento de la meta fisica programada en el periodo, dicho cumplimiento de ha mantenido en lo que va corrido del año.
Frente al cumplimiento financiero, reporta ejecución de 17% aumentando el rezado del trimestre II, y el riesgo de no cumplimiento de la ejeución proyectada en la vigencia, que seguramente afectará los objetivos establecidos en el proyecto de inversión, es importante señalar que se requiere generar acciones de mejora adicionales e inmediatas a fin de contar con la  ejecución financiera esperada.
Adicionalemente, es necesrio indicar  revisar la programación presupuestal para esta actividad a fin de dar cumplimiento a las medidas de austeridad en el gasto dado que las metas fisicas proyectadas se estan cumplimiento sin ejeución de recursos de inversión.</t>
  </si>
  <si>
    <t>Avance físico: se cuenta con informe de las estrategias implementadas para la incorporación del enfoque diferencial e intercultural (étnico) en la formación y desarrollo del Talento Humano en Salud, en el marco del modelo basado en Atención Primaria de Salud.
Avance Financiero: Aunque se supera la meta del cuarto trimestre, el porcentaje de cumplimiento financiero en la meta anual se debe en parte a la contingencia contractual que atravesó el Ministerio y a que los honorarios se pagan mes vencido y teniendo en cuenta los lineamientos emitidos para el cierre de vigencia, mediante circular 19 de 2023; con memorando No. 202325100480953 del 14 de diciembre de 2023, se solicito constituir rezago presupuestal para pagar en enero de 2024 honorarios de diciembre de 2023, por valor de $8.424.500</t>
  </si>
  <si>
    <t>Aunque se supera la meta del cuarto trimestre, el porcentaje de cumplimiento financiero en la meta anual se debe en parte a la contingencia contractual que atravesó el Ministerio y a que los honorarios se pagan mes vencido y teniendo en cuenta los lineamientos emitidos para el cierre de vigencia, mediante circular 19 de 2023; con memorando No. 202325100480953 del 14 de diciembre de 2023, se solicito constituir rezago presupuestal para pagar en enero de 2024 honorarios de diciembre de 2023, por valor de $8.424.500</t>
  </si>
  <si>
    <t>La DDTHS reporta cumplimiento de la meta física y avance de la meta financiera de 71%.
En relación con la meta financiera, es necesario contar con el reporte de cierre de vigencia SIIF - NACIÓN consolidado y así determinar la ejecución definitiva. Si persiste la baja ejecución es necesario indicar los factores externos o internos la afectaron.</t>
  </si>
  <si>
    <t>Se cuenta con informe de avance durante el primer trimestre de 2023, en las acciones promovidas para la implementación de los lineamientos técnicos para la articulación de las Medicinas y las Terapias Alternativas y Complementarias, en el marco del modelo basado en Atención Primaria de Salud, al respecto se destaca:
Durante el primer trimestre del año 2023, se ha trabajado con la Mesa interna de medicinas y terapias alternativas y complementarias- MTAC, conformada por delegados de diferentes de pendencias, en la actualización de los "Lineamientos técnicos para la articulación de las Medicinas y las Terapias Alternativas y Complementarias, en el marco del Sistema General de Seguridad Social en Salud. Sobre el consolidado entregado en diciembre 2022, se recibieron nuevos aportes de los miembros de la mesa, se está realizando consolidación de dichos aportes, ajustes de cronograma y de bibliografía alineándolo al Modelo preventivo, predictivo y resolutivo. 
Con la Mesa interna se está trabajando en una encuesta para caracterizar el talento humano en salud que se dedica a medicinas y terapias alternativas y complementarias- MTAC en el país, se realizó seguimiento con epidemiologia. Se encuentra en fase de revisión, para envió a las direcciones, validación y pilotaje. 
Se está trabajando la propuesta metodológica para la construcción de un documento base de medicinas y terapias alternativas y complementarias- MTAC.
El porcentaje de ejecución de recursos financieros se debe a demoras en la radicación de la cuenta de cobro.</t>
  </si>
  <si>
    <t>demoras en la radicación de la cuenta de cobro</t>
  </si>
  <si>
    <t>Realizar seguimiento al pago de la cuenta de cobro pendiente.</t>
  </si>
  <si>
    <t>Se cumpió con la meta fisica, la financiera presentó rezago por demoras en la redicacicón de la cuenta de cobro, la dependencia indica que se va a mitigar el riesgo de no ejecución con el seguimiento  correspodiente.</t>
  </si>
  <si>
    <t>Avance Físico: Se cuenta con Informe de avance del segundo trimestre de 2023, en las acciones promovidas para la implementación de los lineamientos técnicos para la articulación de las Medicinas y las Terapias Alternativas y Complementarias, en el marco del modelo basado en Atención Primaria de Salud.
Avance Financiero: Se reportan los pagos de honorarios efectuados durante el segundo trimestre de 2023, donde se pagaron cuentas pendientes del primer trimestre y debido a la contingencia contractual que atraviesa el Ministerio, se generó  retraso en el nuevo proceso de contratación.</t>
  </si>
  <si>
    <t>Avance Físico: Se cuenta con informe del avance en ls acciones promovidas para la implementación de los lineamientos técnicos para la articulación de las Medicinas y Terapias Alternativas y Complementarias, en el Marco del modelo Basado eb Atención Primaria en Salud.
Durante el tercer trimestre del año 2023, se logró avanzar con la Oficina de Cooperación internacional sobre el seguimiento del memorando de entendimiento con ministerio Ayush de la India, se sostuvo una nueva reunión con delegados de la Embajada de la India, y cancilleria, y se organizó una visita técnica para octubre 2023, donde estarán los delegados del Ministerio Ayush en Colombia. Se trabajo en la planeación visita de delegados del ministerio Ayush a Colombia en octubre, desarrollo propuesta agenda, presentación a delegados, y a embajada de la India en Colombia.
Con parte de la Mesa interna de medicinas y terapias alternativas y complementarias- MTAC se está trabajando en los ajustes de la encuesta para caracterizar el talento humano en salud que se dedica a MTAC en el país, está pendiente dar continuidad a la fase de revisión por otras direcciones, validación y pilotaje. 
Respecto al Ciclo de encuentros virtuales en MTAC, como estrategia de socialización de los lineamientos técnicos, se realizará en octubre la conferencia del Ministerio AYUSH. 
Avance Financiero: La Ejecución Financiera del 39% se debe a la contingencia contractual la cual generó retraso en los procesos de contratación.</t>
  </si>
  <si>
    <t>Realizar seguimiento en la ejecución financiera del contrato suscrito para esta actividad.
Gestionar los procesos contractuales que se consideren necesarios para lograr un mayor nivel de ejecución.</t>
  </si>
  <si>
    <t>La DDTHS reporta cumplimiento de la meta fisica programada en el periodo, dicho cumplimiento de ha mantenido en lo que va corrido del año.
Frente al cumplimiento financiero, reporta ejecución de 39% aumentando el rezado del trimestre I, así como el riesgo de no cumplimiento de la ejeución proyectada en la vigencia, que seguramente afectará los objetivos establecidos en el proyecto de inversión, es importante señalar que se requiere generar acciones de mejora adicionales e inmediatas a fin de contar con la  ejecución financiera esperada.
Adicionalemente, es necesrio indicar  revisar la programación presupuestal para esta actividad a fin de dar cumplimiento a las medidas de austeridad en el gasto dado que las metas fisicas proyectadas se estan cumplimiento sin ejeución de recursos de inversión.</t>
  </si>
  <si>
    <t>Avance físico: se cuenta con informe de avance en las acciones promovidas para la implementación de los lineamientos técnicos para la articulación de las Medicinas y las Terapias Alternativas y Complementarias, en el marco del modelo basado en Atención Primaria de Salud.
Avance Financiero:  El avance financiero del cuarto trimestre se debe que durante este periodo se pagaron cuentas pendientes del tercer trimestre, sin embargo, debido a que los honorarios se pagan mes vencido y teniendo en cuenta los lineamientos emitidos para el cierre de vigencia, mediante circular 19 de 2023; con memorando No. 202325100480953 del 14 de diciembre de 2023, se solicito constituir rezago presupuestal para pagar en enero de 2024 honorarios de diciembre de 2023, por valor de $8.424.500</t>
  </si>
  <si>
    <t>El avance financiero del cuarto trimestre se debe que durante este periodo se pagaron cuentas pendientes del tercer trimestre, sin embargo, debido a que los honorarios se pagan mes vencido y teniendo en cuenta los lineamientos emitidos para el cierre de vigencia, mediante circular 19 de 2023; con memorando No. 202325100480953 del 14 de diciembre de 2023, se solicito constituir rezago presupuestal para pagar en enero de 2024 honorarios de diciembre de 2023, por valor de $8.424.500</t>
  </si>
  <si>
    <t>Durante el primer trimestre de 2023, se recibieron 33 solicitudes de análisis de la pertinencia de programas de educación superior del área de la salud recibidas por parte del MEN que debieron ser respondidas oportunamente durante el periodo objeto de monitoreo; así mismo, se realizaron 33 análisis de la pertinencia de programas de educación superior del área de la salud, cumpliendo con la meta establecida para el primer trimestre.</t>
  </si>
  <si>
    <t>Avance Físico: Durante el segundo trimestre de 2023 se efectuaron 35 análisis de pertinencia de programas de educación superior del área de la slaud,  de las 35 solicitudes de análisis de la pertinencia de programas de educación superior del área de la salud recibidas por parte del MEN, que debieron ser respondidas oportunamente, entre el 1 de abril de 2023 al 30 de junio de 2023, atendiendo el 100% de las solicitudes oportunamente.
Avance Financiero: Se reportan los pagos de honorarios efectuados durante el segundo trimestre de 2023; se aclara que la Ejecución Financiera del 77,32%, se debe a que los contratos iniciales tenían plazo de ejecución hasta el 30 de abril de 2023 y debido a la contingencia contractual que atraviesa el Ministerio, se generó  retraso en los procesos de contratación.</t>
  </si>
  <si>
    <t xml:space="preserve">Avance Físico: Durante el tercer trimestre de 2023 se efectuaron 25 análisis de pertinencia de programas de educación superior del área de la salud, de las 25 solicitudes de análisis de la pertinencia de programas de educación superior del área de la salud recibidas por parte del MEN, que debieron ser respondidas oportunamente, entre el 1 de julio de 2023 al 30 de septiembre de 2023, atendiendo el 100% de las solicitudes oportunamente.
Avance Financiero: La Ejecución Financiera del 88% se debe a la contingencia contractual la cual generó retraso en los procesos de contratación.
</t>
  </si>
  <si>
    <t>Realizar seguimiento en la ejecución del contrato suscrito para esta actividad el cual tiene plazo de ejecución hasta el 30 de diciembre.</t>
  </si>
  <si>
    <t>La DDTHS reporta cumplimiento de la meta fisica programada en el periodo, dicho cumplimiento de ha mantenido en lo que va corrido del año.
Frente al cumplimiento financiero, reporta ejecución de 39% aumentando el rezado del trimestre II, es importante señalar que se requiere generar acciones de mejora adicionales  a fin de contar con la  ejecución financiera esperada.
Adicionalemente, es necesrio indicar  revisar la programación presupuestal para esta actividad a fin de dar cumplimiento a las medidas de austeridad en el gasto dado que las metas fisicas proyectadas se estan cumplimiento sin ejeución de recursos de inversión.</t>
  </si>
  <si>
    <t>Avance Físico: Durante el cuarto trimestre de 2023 se efectuaron 67 análisis de pertinencia de programas de educación superior del área de la salud, de las 67 solicitudes de análisis de la pertinencia de programas de educación superior del área de la salud recibidas por parte del MEN, que debieron ser respondidas oportunamente, entre el 1 de octubre de 2023 al 31 de diciembre de 2023, atendiendo el 100% de las solicitudes oportunamente.
Avance Financiero: El avance financiero del cuarto trimestre se debe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por valor de $17.014.400</t>
  </si>
  <si>
    <t>Debido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por valor de $17.014.400</t>
  </si>
  <si>
    <t>Durante el primer trimestre de 2023, se recibieron 18 solicitudes  por parte de las IPS para asesorías y  3 solicitudes de reconocimientos como Hospitales Universitarios con plazo de respuesta igual o inferior al 31 de marzo; así mismo, se realizaron 18 asesorías y 3 reconocimientos a IPS como Hospitales Universitarios, cumpliendo con la meta establecida para el primer trimestre.</t>
  </si>
  <si>
    <t>Avance Físico: Durante el segundo trimestre de 2023, se efectuaron 9 asesorías a IPS para el proceso de reconocimiento como hospital Universitario, de las 9 solicitudes de asesoría  recibidas por parte de las IPS para el proceso de reconocimiento como hospital Universitario, atendiendo el 100% de las solicitudes oportunamente.
Avance Financiero: Se reportan los pagos de honorarios efectuados durante el segundo trimestre de 2023.</t>
  </si>
  <si>
    <t>Durante el tercer trimestre de 2023, se atendieron oportunamente 11 asesorías y 3 solicitudes de reconocimiento como Hospital Universitario que fueron atendidas oportunamente. No se realizaron reconocimientos a IPS como Hospitales Universitarios para el período a reportar.
Durante el tercer trimestre de 2023, se recibieron  solicitudes de 11 asesorías y se recibieron 3 solicitudes para reconocimiento como Hospital Universitario.</t>
  </si>
  <si>
    <t>La DDTHS reporta cumplimiento de la meta fisica y financiera  programada en el periodo.</t>
  </si>
  <si>
    <t>Durante el cuarto trimestre de 2023, se recibieron 7 solicitudes de asesorías de reconocimiento como Hospital Universitario las cuales fueron atendidas oportunamente. No se realizaron reconocimientos a IPS como Hospitales Universitarios para el período a reportar.
Avance Financiero: Se ejecutó el 100% de los recursos programados.</t>
  </si>
  <si>
    <t xml:space="preserve">La DDTHS reporta cumplimiento de la meta física y avance de la meta financiera de 85%.
En relación con la meta fisica faltat completar la información cualitativa
En relación con la meta financiera, es necesario contar con el reporte de cierre de vigencia SIIF - NACIÓN consolidado y así determinar la ejecución definitiva. </t>
  </si>
  <si>
    <t>Durante el primer trimestre de 2023, se recibieron 83 solicitudes de evaluación docencia servicio de programas de educación superior con plazo de respuesta  igual o inferior al 31 de marzo; así mismo, se realizó evaluación docencia servicio de estos 83 programas, cumpliendo con la meta establecida para el primer trimestre.</t>
  </si>
  <si>
    <t>Avance Físico: Durante el segundo trimestre de 2023 se efectuaron 46 evaluaciones de la relación docencia servicio de programas de educación superior del área de la salud realizadas oportunamente, de 46 solicitudes de evaluación de la relación docencia servicio de programas de educación superior recibidas del MEN de acuerdo con el cronograma concertado, atendiendo el 100% de las solicitudes oportunamente.
Avance Financiero: Se reportan los pagos de honorarios efectuados durante el segundo trimestre de 2023; se aclara que la Ejecución Financiera del 82,89%, se debe a que los contratos iniciales tenían plazo de ejecución hasta el 30 de abril de 2023 y debido a la contingencia contractual que atraviesa el Ministerio, se generó  retraso en los procesos de contratación.</t>
  </si>
  <si>
    <t>Avance Físico: Durante el tercer trimestre de 2023 se efectuaron evaluaciones de la relación docencia servicio para 32 programas de educación superior del área de la salud realizadas oportunamente, de 32 solicitudes de evaluación de la relación docencia servicio de programas de educación superior recibidas del MEN de acuerdo con el cronograma concertado.
Avance Financiero: La Ejecución Financiera del 92% se debe a retrasos en los procesos de contratación.</t>
  </si>
  <si>
    <t>La DDTHS reporta sobrecumplimiento de la meta fisica y avance en 2% de la meta  financiera  programada en el periodo.</t>
  </si>
  <si>
    <t>Avance Físico: Durante el cuarto trimestre de 2023 se efectuaron evaluaciones de la relación docencia servicio para 49 programas de educación superior del área de la salud realizadas oportunamente, de 49 solicitudes de evaluación de la relación docencia servicio de programas de educación superior recibidas del MEN de acuerdo con el cronograma concertado.
Avance Financiero: Debido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por valor de $8.507.200</t>
  </si>
  <si>
    <t>Debido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por valor de $8.507.200</t>
  </si>
  <si>
    <t>La DDTHS reporta cumplimiento de la meta física y avance de la meta financiera de 53%.
En relación con la meta financiera, es necesario contar con el reporte de cierre de vigencia SIIF - NACIÓN consolidado y así determinar la ejecución definitiva. Si persiste la baja ejecución es necesario indicar los factores externos o internos la afectaron.</t>
  </si>
  <si>
    <t xml:space="preserve">Se cuenta con el Acta No. 01 del 21 de marzo de 2023, de la Sesión Virtual de Educación para el Trabajo y Desarrollo Humano de la Comisión Intersectorial de Talento Humano en Salud, Grupo de Apoyo de Educación para el Trabajo y Desarrollo Humano; en la cual, se presentaron 135 programas de de Educación para el Trabajo y Desarrollo Humano evaluados previamente. </t>
  </si>
  <si>
    <t xml:space="preserve"> Se cumplio conla meta fisica programada, para el periodo no se proyectaron recursos de inversión. </t>
  </si>
  <si>
    <t>Avance Físico: Se cuenta con el acta de la sesión 3 GTAETDH - CITHS, realizada el 09 de junio de 2023, de manera virtual, en la cual se presentaron 51 conceptos técnicos previos de la relación docencia servicios de los programas de Educación para el Trabajo y el Desarrollo Humano del Área de la Salud, evaluados previamente. 
Avance Financiero: La actividad no suenta con recursos asignados ya que es realizada por personal de planta.</t>
  </si>
  <si>
    <t>Avance Físico: Se cuenta con el acta de la sesión sexta (6) GAETDH-CITHS,  realizada el 06 del 14 de setiembre de 2023, de manera virtual, en la cual se presentaron 71 conceptos técnicos previos de la relación docencia servicios de los programas de Educación para el Trabajo y el Desarrollo Humano del Área de la Salud, evaluados previamente. 
Avance Financiero: La actividad no cuenta con recursos asignados ya que es realizada por personal de planta.</t>
  </si>
  <si>
    <t>La DDTHS reporta cumplimiento de la meta fisica  programada en el periodo, la cual se ha mantenido en los corrido de la vigencia.
Esta actividad no se desarrolla con recursos de inversión.</t>
  </si>
  <si>
    <t>Avance Físico: Se cuenta con el acta de la sesión octava (8) GAETDH-CITHS,  realizada el 16 de noviembre de 2023, de manera virtual, en la cual se presentaron 89 conceptos técnicos de la relación docencia servicios de los programas de Educación para el Trabajo y el Desarrollo Humano del Área de la Salud, evaluados previamente.
Avance Financiero: La actividad no cuenta con recursos asignados ya que es realizada por personal de planta.</t>
  </si>
  <si>
    <t>La DDTHS reporta cumplimiento de la meta física programada.
A la actividad no le fueron programados recursos de inversión.</t>
  </si>
  <si>
    <t xml:space="preserve">Se cuenta con reporte de las asistencias técnicas realizadas a entidades territoriales, así:
Se participó en Mesa técnica de Salud con el fin de continuar con el proceso de construcción conjunta frente a las propuestas del sector salud que den respuesta al auto 696 de 2022 (Guajira)
Se participó en el taller de trabajo intensivo para cocrear propuesta de perfil técnico y laboral, así como las normas de competencia laboral y el currículo de formación para reactivar la figura emblemática de la Promotora y Promotor de Salud (Antioquia)
Se asistió a las Mesas de trabajo sobre “Metodologías Proyecto de Ley 339 De 2023 Reforma a la Salud” (Tolima)
Se realizó un taller  el 9 y 10 de marzo  del 2023 con las Instituciones de Educación Superior, Asociaciones de Facultades, Agremiaciones entre otros en el cual se trabaja la ruta de formación masiva del Talento Humano en Salud, en la cual se incluye la Formación Continua del Talento Humano en Salud. 
Se realizó asistencia técnica para el tema Servicio Social Obligatorio, a los departamentos de Caldas y Meta.
El porcentaje de ejecución de recursos financieros se debe a que el pago de tiquetes para algunas asistencias técnicas en territorio se realizó con cargo a recursos constituidos como reserva presupuestal. </t>
  </si>
  <si>
    <t>Se cumpió con la meta fisica programada.
La meta financiera tuvo avance del 32,49%, de acuerdo con lo anterior es necesario adelantar la gestiones necesarias para mitigar el riesgo de no ejecución de los recursos apropiados o evaluar si estos deben reprogramarse dado que sin ejecutar el 67,51% de los recursos se logró cumplir la meta.</t>
  </si>
  <si>
    <t>Avance Físico: Durante el periodo del informe se realizó: Asistencia Técnica Presencial al Departamento de Guajira para atender temas relacionados con formación del Talento Humano en Salud; Asistencia Técnica Virtual a la Secretaría de Cundinamarca para el tema Servicio Social Obligatorio; se legalizaron asistencias técnicas realizadas a los Departamentos de Guaira y Bolívar, apara atender temas relacionados con Talento Humano en Salud.
Avance Financiero: El porcentaje de ejecución se debe a que por la contingencia contractual, algunas actividades se recargaron en los demás profesionales, lo cual afectó los desplazamientos a territorios, igualmente algunas asistencias técnicas se realizaron de manera virtual.</t>
  </si>
  <si>
    <t>Se adelantaron varias sesiones de talleres regionales en el eje cafetero, amazonia y Orinoquia, caribe, centro andina, pacífica y Bogotá, para la actualización de la Política de Talento Humano en Salud por medio de la metodología y la caja de herramientas construida para la problematización y la elaboración del diseño del árbol de problemas y comisiones a medellín y Barranquilla para atender temas relacionados con formación del Talento Humano en Salud.
Avance Físico: El porcentaje de avance financiero del 186%, se debe a que se ejecutan saldos de trimestres anteriores.</t>
  </si>
  <si>
    <t>La DDTHS reporta cumplimiento de la meta fisica  programada en el periodo, la cual se ha mantenido en los corrido de la vigencia.
Frente a la meta financiera, se reportó avance del 186%, que permitió dar cumplimiento a lo proyecctado en el trimestre poner al dia algunas acciones rezagadas, aunque persiste el rezago en un 15,81%, es importante resaltar que las acciones de mejora implementadas han permitido mejorar los resultados.</t>
  </si>
  <si>
    <t>Avance Físico: Se cuenta con reporte de las asistencia técnicas realizadas durante el cuarto trimestre de 2023, dentro de las cuales se efectuaron comisiones a los departamentos de Bolívar, Cauca, Chocó, Norte de Santander, Nariño, Bolívar, Valle, Risaralda en temas asociados al Talento Humano en salud y Encuentros Regionales (Eje Cafetero, Amazonia y Orinoquia, Pacífico, Caribe y Centro Andina) para la presentación de avances de la Política de Talento Humano en Salud.
Avance Financiero: El avance financiero se debe a que por demoras en el proceso a actualización de ficha en el proyecto de inversión, no se alcanzaron a ejecutar los recursos trasladados para esta línea.</t>
  </si>
  <si>
    <t>Debido a que los honorarios se pagan mes vencido y teniendo en cuenta a los lineamientos emitidos para el cierre de vigencia, mediante circular 19 de 2023; con memorando No. 202325100480953 del 14 de diciembre de 2023, se solicito constituir rezago presupuestal para pagar en enero de 2024 honorarios de diciembre de 2023.
El avance financiero se debe a que por demoras en el proceso a actualización de ficha en el proyecto de inversión, no se alcanzaron a ejecutar los recursos trasladados para esta línea.</t>
  </si>
  <si>
    <t>La DDTHS reporta cumplimiento de la meta física y avance de la meta financiera de únicamente del 11%,por lo que es necesario contar con el reporte de cierre de vigencia SIIF - NACIÓN consolidado y así determinar la ejecución. Si persiste la baja ejecución es necesario indicar los factores externos o internos la afectaron.</t>
  </si>
  <si>
    <t>A partir de lo definido en las Leyes 23 de 1981, 35 de 1989 y 266 de 1996 mediante las que se regulan las profesiones de medicina, odontología y enfermería respectivamente en materia ético disciplinaria, se crearon los Tribunales Nacionales de Ética Médica, Odontológica y de Enfermería. Así mismo, se dispuso que el Gobierno Nacional es la instancia responsable de asignar en su proyecto de presupuesto de gastos, las partidas necesarias para sufragar los gastos de los tribunales en ejercicio de las funciones asignadas.
Por lo anterior durante el primer trimestre de 2023, se realizaron transferencias para los tribunales de ética de medicina, odontología y enfermería para los meses de enero, febrero y marzo, así: Tribunal Nacional De Ética Médica Ley 23 De 1981 por un total de $214.850.775; Tribunal Nacional de Ética Odontológica Ley 35 De 1989 por un total de $98.460.333 Tribunal Nacional Ético de Enfermería Ley 266 De 1996 por un total de $74.786.298
Se aclara que la Dirección de Desarrollo del Talento Humano en Salud cuenta con reporte SIIF de las transferencias realizadas, así como, con copia de los memorandos e informes con los que fueron radicadas las cuentas de cobro.</t>
  </si>
  <si>
    <t>Se cumplió con la meta fisica y financiera programada.</t>
  </si>
  <si>
    <t>A partir de lo definido en las Leyes 23 de 1981, 35 de 1989 y 266 de 1996 mediante las que se regulan las profesiones de medicina, odontología y enfermería respectivamente en materia ético disciplinaria, se crearon los Tribunales Nacionales de Ética Médica, Odontológica y de Enfermería. Así mismo, se dispuso que el Gobierno Nacional es la instancia responsable de asignar en su proyecto de presupuesto de gastos, las partidas necesarias para sufragar los gastos de los tribunales en ejercicio de las funciones asignadas.
Por lo anterior durante el segundo trimestre de 2023, se realizaron transferencias para los tribunales de ética de medicina, odontología y enfermería para los meses de abril, mayo y junio, así: Tribunal Nacional De Ética Médica Ley 23 De 1981 por un total de $214.850.775; Tribunal Nacional de Ética Odontológica Ley 35 De 1989 por un total de $98.460.333 Tribunal Nacional Ético de Enfermería Ley 266 De 1996 por un total de $74.786.298
Se aclara que la Dirección de Desarrollo del Talento Humano en Salud cuenta con reporte SIIF de las transferencias realizadas, así como, con copia de los memorandos e informes con los que fueron radicadas las cuentas de cobro.</t>
  </si>
  <si>
    <t>A partir de lo definido en las Leyes 23 de 1981, 35 de 1989 y 266 de 1996 mediante las que se regulan las profesiones de medicina, odontología y enfermería respectivamente en materia ético disciplinaria, se crearon los Tribunales Nacionales de Ética Médica, Odontológica y de Enfermería. Así mismo, se dispuso que el Gobierno Nacional es la instancia responsable de asignar en su proyecto de presupuesto de gastos, las partidas necesarias para sufragar los gastos de los tribunales en ejercicio de las funciones asignadas.
Por lo anterior durante el tercer trimestre de 2023, se realizaron transferencias para los tribunales de ética de medicina, odontología y enfermería para los meses de abril, mayo y junio, así: Tribunal Nacional De Ética Médica Ley 23 De 1981 por un total de $214.850.775; Tribunal Nacional de Ética Odontológica Ley 35 De 1989 por un total de $98.460.333 Tribunal Nacional Ético de Enfermería Ley 266 De 1996 por un total de $74.786.298
Se aclara que la Dirección de Desarrollo del Talento Humano en Salud cuenta con reporte SIIF de las transferencias realizadas, así como, con copia de los memorandos e informes con los que fueron radicadas las cuentas de cobro.</t>
  </si>
  <si>
    <t>La DDTHS reporta cumplimiento de la meta fisica  y financiera programada en el periodo.</t>
  </si>
  <si>
    <t>A partir de lo definido en las Leyes 23 de 1981, 35 de 1989 y 266 de 1996 mediante las que se regulan las profesiones de medicina, odontología y enfermería respectivamente en materia ético disciplinaria, se crearon los Tribunales Nacionales de Ética Médica, Odontológica y de Enfermería. Así mismo, se dispuso que el Gobierno Nacional es la instancia responsable de asignar en su proyecto de presupuesto de gastos, las partidas necesarias para sufragar los gastos de los tribunales en ejercicio de las funciones asignadas.
Por lo anterior durante el cuarto trimestre de 2023, se realizaron transferencias para los tribunales de ética de medicina, odontología y enfermería para los meses de octubre, noviembre y diciembre.
Tribunal Nacional De Ética Médica Ley 23 De 1981 por un total anual de $859.403.104; Tribunal Nacional de Ética Odontológica Ley 35 De 1989 por un total anual de $393.841.343 Tribunal Nacional Ético de Enfermería Ley 266 De 1996 por un total anual de $299.145.553
Se aclara que la Dirección de Desarrollo del Talento Humano en Salud cuenta con reporte SIIF de las transferencias realizadas, así como, con copia de los memorandos e informes con los que fueron radicadas las cuentas de cobro.</t>
  </si>
  <si>
    <t>La DDTHS reporta cumplimiento de la meta física y financiera
En relación con la meta fisica falta completar la información de la columna BI</t>
  </si>
  <si>
    <t>Teniendo en cuenta que el pago a los residentes se realiza mes vencido, durante el primer trimestre de 2023 se efectuaron dos transferencias de recursos a la ADRES, para financiar el Programa Sistema Nacional de Residencias Médicas en los periodos de enero y febrero de 2023; así mismo, se registra el número de residentes beneficiarios reportados para estos dos periodos; en enero se cuenta con reporte de 5.707 residentes activos; en el periodo febrero se tiene reporte de 728 nuevas inscripciones y un total de 5.781 residentes activos en ese periodo. Finalmente, se estima se han beneficiado en los dos periodos objeto de reporte 5.811 residentes.
Se tiene un mayor porcentaje de ejecución de recursos en relación con el porcentaje de avance físico, teniendo en cuenta el porcentaje de incremento del salario mínimo, el cual es superior a las proyecciones realizadas inicialmente, y adicionalmente, se disponen recursos a la ADRES de acuerdo con las estimaciones proyectadas al interior de la Dirección que permitan el pago del total de órdenes de giro que se emiten a ADRES mensualmente.</t>
  </si>
  <si>
    <t>Se cumplió con la meta fisica  en un 97,09% presentando sobrecumplimiento en la meta financiera programada.</t>
  </si>
  <si>
    <t>Teniendo en cuenta que el pago a los residentes se realiza mes vencido, durante el segundo trimestre de 2023 se efectuaron tres  transferencias de recursos a la ADRES, para financiar el Programa Sistema Nacional de Residencias Médicas en los periodos de marzo, abril y mayo de 2023; así mismo, se registra el número de residentes beneficiarios reportados para estos tres periodos; en marzo se cuenta con reporte de 5.831 residentes activos; en el periodo abril se tiene reporte de 5.806 residentes activos y en el periodo mayo se tiene reporte de 5.802 residentes activos, en este sentido se realiza reporte del mayor número de residentes activos durante el trimestre.
Se tiene un mayor porcentaje de ejecución de recursos en relación con el porcentaje de avance físico, teniendo en cuenta el porcentaje de incremento del salario mínimo, el cual es superior a las proyecciones realizadas inicialmente, y adicionalmente, se disponen recursos a la ADRES de acuerdo con las estimaciones proyectadas al interior de la Dirección que permitan el pago del total de órdenes de giro que se emiten a ADRES mensualmente.</t>
  </si>
  <si>
    <t>La meta establecida es una meta anual, y se depende del número de  residentes que ingresan al programa Sistema Nacional de Residencias Medicas</t>
  </si>
  <si>
    <t>Continuar con  la gestión y el seguimiento mensual que se realiza al Programa Sistema Nacional de Residencias Medicas</t>
  </si>
  <si>
    <t>Teniendo en cuenta que el pago a los residentes se realiza mes vencido, durante el tercer trimestre de 2023 se efectuaron tres  transferencias de recursos a la ADRES, para financiar el Programa Sistema Nacional de Residencias Médicas en los periodos de junio, julio y agosto de 2023; así mismo, se registra el número de residentes beneficiarios reportados para estos tres periodos; en junio se cuenta con reporte de 5.796 residentes activos; en el periodo julio se tiene reporte de 5.822 residentes activos y en el periodo mayo se tiene reporte de 6,307 residentes activos, en este sentido se realiza reporte del mayor número de residentes activos durante el trimestre.</t>
  </si>
  <si>
    <t>El avance físico supera la meta programada, debido al incremento en el número de beneficiarios durante el mes de agosto.</t>
  </si>
  <si>
    <t>Se solicitará la ampliación de meta en el plan de acción a partir del cuarto trimestre, igualmente se realiza gestión para la adición de recursos para el Sistema Nacional de Residencias Médicas.</t>
  </si>
  <si>
    <t xml:space="preserve">La DDTHS reporta avance positivo  de la meta fisica  y financiera programada en el periodo. </t>
  </si>
  <si>
    <t>Teniendo en cuenta que el pago a los residentes se realiza mes vencido, durante el cuarto trimestre de 2023 se efectuaron transferencias de recursos a la ADRES, para financiar el Programa Sistema Nacional de Residencias Médicas en los periodos de septiembre, octubre, noviembre y diciembre de 2023; así mismo, se registra el número de residentes beneficiarios reportados los periodos de septiembre, octubre y noviembre; en septiembre se cuenta con reporte de 5.945 residentes activos; en octubre se cuenta con reporte de 5.967 residentes activos; en el periodo noviembre se tiene reporte de 5.957 residentes activos y para el periodo diciembre se reciben novedades en enero de 2024 por lo cual no se incluyen en este reporte, en este sentido se realiza reporte del mayor número de residentes activos durante el trimestre.</t>
  </si>
  <si>
    <t>La DDTHS reporta cumplimiento de la meta física y avance de la meta financiera del 98%.</t>
  </si>
  <si>
    <t>Se cuenta con reporte de los compromisos y requerimientos transversales atendidos desde la Dirección de Desarrollo del Talento Humano en Salud, así: En el primer trimestre de 2023, se han atendido compromisos y requerimientos transversales tales como: ajuste a decreto de Plan de Acción 2023, presentación de informes mensuales de avance en actividades del proyecto de Inversión, elaboración de justificaciones técnico económicas para el anteproyecto de presupuesto 2024, en los rubros a cargo de esta Dirección, actualizaciones en Plan de Adquisiciones, solicitud de CDPs, consolidar información para actualizar los 32 informes de situación salud por departamentos, consolidación y reporte del informe de gestión 2022, remisión de solicitudes para la programación mensual del PAC, entre otros.</t>
  </si>
  <si>
    <t xml:space="preserve"> Se cumplió con la meta programada. </t>
  </si>
  <si>
    <t>Avance Físico: Se cuenta con reporte de los compromisos y requerimientos transversales atendidos desde la Dirección de Desarrollo del Talento Humano en Salud, así: En el segundo trimestre de 2023, se han atendido compromisos y requerimientos transversales tales como: presentación de informes mensuales de avance en actividades del proyecto de Inversión, ajustes en la formulación del proyecto de inversión 2024-2027, actualizaciones y registro de nuevas líneas en Plan de Adquisiciones, solicitud de CDPs, consolidar información atender solicitudes de informes en relación con el Talento Humano en Salud, remisión de solicitudes para la programación mensual del PAC, entre otros.
Avance Financiero: Esta actividad no tiene recursos asignados ya se es realizada por Personal de Planta.</t>
  </si>
  <si>
    <t>Avance Físico: Se cuenta con reporte de los compromisos y requerimientos transversales atendidos desde la Dirección de Desarrollo del Talento Humano en Salud, así: En el tercer trimestre de 2023, se han atendido compromisos y requerimientos transversales tales como: presentación de informes mensuales de avance en actividades del proyecto de Inversión, ajustes en la formulación del proyecto de inversión 2024-2027, actualizaciones y registro de nuevas líneas en Plan de Adquisiciones, solicitud de CDPs, consolidar información atender solicitudes de informes en relación con el Talento Humano en Salud, remisión de solicitudes para la programación mensual del PAC, actualización de documentos y reportes en el aplicativo Mi Gestión, entre otros.
Avance Financiero: Esta actividad no tiene recursos asignados ya se es realizada por Personal de Planta.</t>
  </si>
  <si>
    <t>Avance Físico: Se cuenta con reporte de los compromisos y requerimientos transversales atendidos desde la Dirección de Desarrollo del Talento Humano en Salud, así: En el cuarto trimestre de 2023, se han atendido compromisos y requerimientos transversales tales como: presentación de informes mensuales de avance en actividades del proyecto de Inversión, actualizaciones y registro de nuevas líneas en Plan de Adquisiciones, solicitud de CDPs, consolidar información atender solicitudes de informes en relación con el Talento Humano en Salud, remisión de solicitudes para la programación mensual del PAC, reportes en el aplicativo Mi Gestión, entre otros.
Avance Financiero: Esta actividad no tiene recursos asignados ya se es realizada por Personal de Planta.</t>
  </si>
  <si>
    <t>La DDTHS reporta cumplimiento de la meta física.
A la actividad no le fueron programados recursos de inversión.</t>
  </si>
  <si>
    <t>Avance Físico: Se apoyó a las Direcciones Territoriales de Salud, vía telefónica y por correo electrónico para la solución de inconvenientes con el módulo de plazas. Se enviaron correos a las Direcciones Territoriales de Salud con las inconsistencias encontradas en el módulo de plazas para revisión y correcciones correspondientes; por solicitud de las secretarías de salud se crearon 18 plazas nuevas en mayo y 165 plazas nuevas en junio.
Avance Financiero: No se reportan los pagos de honorarios durante el segundo trimestre de 2023, teniendo en cuenta la contingencia contractual que atraviesa el Ministerio, lo cual generó  retraso en los procesos de contratación que estará a cargo de esta línea y por lo tanto no pudo suscribirse contrato dentro del tiempo definido, el avance físico se logró con el apoyo de otro profesional del Grupo Ejercicio y Desempeño.</t>
  </si>
  <si>
    <t>Avance Físico: Se envió correo electrónico a las secretarias de salud departamentales con cuadro de la semaforización de las plazas para que revisaran y actualizaran la información en el aplicativo de Servicio Social Obligatorio. Se recibieron las solicitudes de correcciones por parte de las Secretarias de Salud las cuales fueron revisadas y enviadas al ingeniero de la Oficina de Tecnología de la Información y la Comunicación para que sean corregidas en el aplicativo de Servicio Social Obligatorio.
Avance Financiero:  La Ejecución Financiera del 0% se debe a la contingencia contractual la cual generó retraso en los procesos de contratación, se suscribió contrato No. 822 de 2023, sin embargo no se han generado pagos durante el trimestre.</t>
  </si>
  <si>
    <t>Demora por parte del contratista para la radicación de la cuenta de cobro.</t>
  </si>
  <si>
    <t>Realizar seguimiento en la ejecución del contrato suscrito para esta actividad el cual tiene plazo de ejecución hasta el 30 de diciembre.
Analizar y de ser necesario gestionar los trámites presupuestales que se consideren necesarios para lograr un mayor nivel de ejecución.</t>
  </si>
  <si>
    <t>La DDTHS reporta cumplimiento de la meta fisica programada en el periodo, dicho cumplimiento de ha mantenido en lo que va corrido del año.
Frente al cumplimiento financiero, no reporta ejecución en el trimestre II y III, aumentando el rezago y riesgo de no cumplimiento de la ejecución, que seguramente afectará los objetivos establecidos en el proyecto de inversión, es importante señalar que se requiere generar acciones de mejora adicionales e inmediatas a fin de contar con la  ejecución financiera esperada.
Adicionalemente, es necesrio indicar la razón por la cual no se ha efectuado el primer pago y revisar la programación presupuestal para esta actividad a fin de dar cumplimiento a las medidas de austeridad en el gasto dado que las metas fisicas proyectadas se estan cumplimiento sin ejeución de recursos de inversión.</t>
  </si>
  <si>
    <t>Avance Físico: Se cuenta con reporte de acciones realizadas para el mantenimiento y actualización de información en el aplicativo del servicio social obligatorio. 
Avance Financiero: Debido al no pago de seguridad social por parte de la contratista, no fue posible efectuar el pago de cuentas de cobro.</t>
  </si>
  <si>
    <t>Debido al no pago de seguridad social por parte de la contratista, no fue posible efectuar el pago de cuentas de cobro.</t>
  </si>
  <si>
    <t>La DDTHS reporta cumplimiento de la meta física, sin avances en la meta financiera, por lo anterior es necesario contar con el reporte de cierre de vigencia SIIF - NACIÓN consolidado y así determinar la ejecución definitiva. Si persiste la baja ejecución es necesario indicar los factores externos o internos la afectaron.</t>
  </si>
  <si>
    <t>Por parte de la Dirección de Asguramiento, ha sido posible realizar las siguientes asistencias técnicas:
Durante el mes de febrero se realizó asistencia técnica de manera virtual y telefónica a las entidades que así lo requirieron. Además de la participación en la conferencia denominada “Decreto 441 de 2022 y el fortalecimiento de la protección al usuario en los contratos, y propuesta de modificación de la resolución 3047 de 2008" y XV SEMINARIO DE CONTRATACIÓN SERVICIOS DE SALUD.
En el mes de marzo, se adelantaron las siguientes asistencias técnicas:
2 de Marzo/23, Asistencia Técnica a equipo del proyecto de aseguramiento de ACNUR,  en temas de Aseguramiento en Salud (Normas y Mecanismos de Afiliación);   Sistema de Afiliación Transaccional SAT, Afiliación Migrantes
24 de marzo/23, Asistencia Técnica a funcionarios de la Secretaria Departamental de Antioquia, en Sistema de Afiliación Transaccional.</t>
  </si>
  <si>
    <t xml:space="preserve"> Se cumpliò con las metas establecidas en el primer trimestre.
No se programaron para el trimestee recursos de inversión </t>
  </si>
  <si>
    <t>. 05 de mayo de 2023 de manera presencial en las instalaciones del ministerio. Mesa de trabajo revisión problemática de los hospitales públicos del eje cafetero con las EPS: Pijaos Salud EPSI, Salud Total, Asmet Salud, Nueva EPS, SOS EPS.
Entidades o Personas a las cuales se dirigió: La mesa de trabajo se coordinó entre el Minsalud y la Superintendencia de Salud para que las ESE y las EPS hicieran acuerdos en temas de red de prestación de servicios, glosas, contratación y revisión de tarifas.
2. 11 mayo, Asistencia técnica al municipio de San José del Guaviare, sobre consulta previa para aseguramiento del pueblo Nukak, en coordinación con la oficina de Promoción Social del Ministerio. 
Link: https://teams.microsoft.com/l/meetup-join/19%3ameeting_MjA2MjU5NmUtMmUwZS00NjYxLThkZjAtMTc0ZDc3NTFlZDk2%40thread.v2/0?context=%7b%22Tid%22%3a%22bfb7e13a-7fb7-4016-830c-d3716e8dd8b8%22%2c%22Oid%22%3a%2284fede23-253d-4127-8db9-90101daead36%22%7d
3. 11 mayo, Asistencia en mesa de trabajo a Organizaciones de Base Comunitaria respecto al proceso de afiliación al SGSSS de población migrante de origen venezolano, resolviendo preguntas realizadas a través de un formulario habilitado para ellos con este fin.
Link: https://teams.microsoft.com/l/meetup-join/19%3ameeting_YjNmOGNkMjAtMWUxNC00NjBkLWE2MzYtNjU1M2FhMmU2MzVm%40thread.v2/0?context=%7b%22Tid%22%3a%22ce6f901a-3a80-4987-a685-9d4d96f1f180%22%2c%22Oid%22%3a%223cefadc7-4254-403c-b0a4-57773b5489bc%22%7d
4. 18 de mayo, mesa de trabajo con USAID, en donde se socializó la experiencia de apoyo al proceso de aseguramiento y mantenimiento de cobertura de población migrante por parte de la Organización de Base Comunitaria (COLVENZ).
https://teams.microsoft.com/meetingOptions/?organizerId=3cefadc7-4254-403c-b0a4-57773b5489bc&amp;tenantId=ce6f901a-3a80-4987-a685-9d4d96f1f180&amp;threadId=19_meeting_NTE5ZjA0NzUtOTgzOS00ZWM2LThjNDAtZDc0NWE3NzE1ZTlk@thread.v2&amp;messageId=0&amp;language=es-ES
5. 7 de junio de 2023, asistencia técnica a la Agencia de para la Reincorporación y la Normalización – ARN, en el tema de “FALLAS FLUJO INFORMACIÓN LISTADO CENSAL”.
https://teams.microsoft.com/l/meetup-join/19%3ameeting_OTdhNmQ5ZGYtYzQzMS00Njg2LTg5ZWUtMDdhMzRhNDY0MjQx%40thread.v2/0?context=%7b%22Tid%22%3a%22f98cdc17-be3b-46ea-bd8e-04ae5bf545a8%22%2c%22Oid%22%3a%22212c1d69-cd66-4dea-80d5-a7579b8e4784%22%7d
6. 15 de junio de 2023, asistencia técnica a la Secretaría de Salud de San José del Guaviare, con el objetivo principal de analizar la situación actual y establecer lineamientos claros para el proceso de aseguramiento del pueblo Nukak.
https://meet.google.com/poi-wquo-pja
7. 16 de junio de 2023, Asistencia Técnica sobre la Circular Conjunta Externa No. 13 de 2023, Instrucciones para la organización y respuesta para el control del dengue en Colombia, específicamente en las estrategias de la Gestión Integral de la Contingencia a cargo de las entidades Promotoras de Salud, entidades adaptadas, entidades que administran planes voluntarios de salud, regímenes Especial y de Excepción y el Fondo Nacional de Salud de las Personas Privadas de la Libertad. 
Link:
https://teams.microsoft.com/l/meetup-join/19%3ameeting_YjBhZDRlZmQtZDM0OC00YjFiLTljNmUtMjBmYzJlMDhhMDc1%40thread.v2/0?context=%7b%22Tid%22%3a%22bfb7e13a-7fb7-4016-830c-d3716e8dd8b8%22%2c%22Oid%22%3a%22480b8989-2e0d-4948-a024-667d89baa8f9%22%7d
8. Mesas de trabajo con Migracion Colombia para definir el mecanismo de inclusion en SAT, del certificado de tramite de los PPT, como documento válido para afiliacion al SGSSS.</t>
  </si>
  <si>
    <t>Actividades desarrolladas y socializadas realizadas en el tercer trimestre:
Se expidió la Resolución 1557 del 27 de septiembre de 2023 “Por la cual se reglamenta el mecanismo único de validación del Registro Individual de prestación de servicios – RIPS como soporte de la Factura Electrónica de Venta en Salud y se dictan otras disposiciones”.
Durante este periodo, en pro de organizar la operación territorial del aseguramiento en el departamento de la Guajira en atención a la medida de Emergencia Social y Económica declarada con el Decreto 1085 de 2023 y 1270 de 2023, se expidió el día 4 de septiembre de 2023 la Resolución No. 1374  del 2023 por la cual: “Por la cual se establece los territorios para la gestión en salud, la adaptación del aseguramiento, el procedimiento y pago de los equipos de salud territoriales, el procedimiento de giro directo en el Departamento de La Guajira y se dictan otras disposiciones”.
También se realizaron asistencias técnicas así:
- 26 de julio de 2023, asistencia técnica, en temas relacionados con la reorganización del Aseguramiento en el Departamento de la Guajira, en el marco del Decreto de Emergencia 1085 de 2023.
- 27 de julio de 2023, asistencia técnica al Departamento del Cauca en los temas Actores de Proceso, Recaudo rentas Territoriales, Proceso de Compensación Régimen Contributivo, Liquidación Mensual de Afiliados del Regimen Subsidiado, Giro Directo regímenes contributivo y subsidiado, información financiera y operaciones recíprocas, Mecanismo COVID. Evidencia: Listado de Asistencia One Drive Shirley Quiroga.
- 4 de agosto de 2023, asistencia técnica al Departamento del Guaviare y Municipio de Inírida en temas relacionados con la Resolución 406 de 2023
Link: https://teams.microsoft.com/l/meetup-join/19%3ameeting_MDdiMmJjOGEtY2FmNC00NGZmLWI4NjctNjViMzI5YjE5YjU1%40thread.v2/0?context=%7b%22Tid%22%3a%22bfb7e13a-7fb7-4016-830c-d3716e8dd8b8%22%2c%22Oid%22%3a%221866cc4c-1105-485e-ae44-c7f2f447cf36%22%7d&gt;
-11 de agosto de 2023, asistencia técnica a los funcionarios de las Secretarías de Salud del Departamento del Guaviare, municipios de San Jose, Retorno, Calamar y Miraflores sobre Listados Censales y la Resolución 406 de 2023.
Link: https://teams.microsoft.com/l/meetup-join/19%3ameeting_NTc0YTI3YzMtYThhMy00YzliLTljNDYtNjkyZmUwNDBjZmI4%40thread.v2/0?context=%7b%22Tid%22%3a%22bfb7e13a-7fb7-4016-830c-d3716e8dd8b8%22%2c%22Oid%22%3a%2284fede23-253d-4127-8db9-90101daead36%22%7d
- 15 de agosto de 2023, acompañamiento a las mesas de dialogo genuino relacionadas con el auto 696 de 2022 y 1290 de 2023 en el Departamento de la Guajira como proceso liderado por el Ministerio de Interior y la Consejería Presidencial para las Regiones que debe ser acompañado por el Ministerio de Salud y Protección Social y la Dirección de aseguramiento. Evidencia: Acto Administrativo, Sistema Integrado de Información Financiera - SIIF No.140023 de agosto 22 de 2023.
- 23 de agosto/23, asistencia técnica al Departamento del Guainía en la Resolución 406 de 2023. 
Link: https://teams.microsoft.com/l/meetup-join/19%3ameeting_MDdiMmJjOGEtY2FmNC00NGZmLWI4NjctNjViMzI5YjE5YjU1%40thread.v2/0?context=%7b%22Tid%22%3a%22bfb7e13a-7fb7-4016-830c-d3716e8dd8b8%22%2c%22Oid%22%3a%221866cc4c-1105-485e-ae44-c7f2f447cf36%22%7d&gt;  ID de la reunión: 248 084 800 956.
-5 de septiembre de 2023, asistencia técnica al Hospital de Condoto (Chocó), en temas relacionados con el Decreto 441 de 2022.
 Link: https://teams.microsoft.com/l/meetup-join/19%3ameeting_ODQ2ZjRmNjUtNWYwYi00YWVjLTk4ZmEtN2M4YmViOGE0NzVj%40thread.v2/0?context=%7b%22Tid%22%3a%22bfb7e13a-7fb7-4016-830c-d3716e8dd8b8%22%2c%22Oid%22%3a%22ea423394-438b-441d-b7ef-1bde39d4ebab%22%7d 
-14 de septiembre/23, asistencia técnica en Listados Censales, Habitantes de la Calle, dirigida a los responsables de la Población Habitantes de la Calle en los municipios. Erduix Alvarado y Diego Marthan.
Link:  
https://teams.microsoft.com/l/meetup-join/19%3ameeting_OTYzM2VhMTgtZmE5ZC00MDBiLTgyYzgtYzljMjJmNjliNjUz%40thread.v2/0?context=%7b%22Tid%22%3a%22bfb7e13a-7fb7-4016-830c-d3716e8dd8b8%22%2c%22Oid%22%3a%223358c620-c19d-4c07-ac50-2dea75a5aa1a%22%7d
-27 de septiembre de 2023, Asistencia Técnica a los referentes de aseguramiento Municipales y Departamentales, de los Departamentos del Choco, Cordoba y Popayán; así como a los consultores en Migración en estos departamentos, en temas de Aseguramiento como Afiliación de Migrantes, Avances en la aplicación de la Encuesta Sisbén IV a los afiliados del Régimen Subsidiado que no cuentan con esta encuesta (Decreto 439 de 2023),  Afiliación Joven (Conpes 4040 y Ley 2294 de 2023) y Resolución 406/23 (Código Ms y As)  
LinK: https://teams.microsoft.com/l/meetup-join/19%3ameeting_NTNjODg3NWUtZDJiNC00YzFiLWJjNzYtNDA3MTQwNjJjYTU2%40thread.v2/0?context=%7b%22Tid%22%3a%22e5c37981-6664-4134-8a0c-6543d2af80be%22%2c%22Oid%22%3a%22980b9a41-f8d2-466f-b968-ff9bff59d27e%22%7d 
-28 de septiembre de 2023, Participar en la Mesa Permanente de Subcomisión de Salud de Concertación con los pueblos y Organizaciones Indígenas, reglamentada por el Decreto 1973 de 2013, en la cual hacen parte líderes indígenas de todo el país y entidades de orden nacional como el Ministerio del Interior, DNP, Superintendencia Nacional de Salud y DPS. Se tratarán temas relacionados con la elaboración y actualización de listados censales de la población indígena, plena identificación de los miembros de las poblaciones indígenas en desarrollo de la Resolución 406 de 2023 y eliminación de barreras en las novedades de afiliación por parte de los actores del sistema a la población.</t>
  </si>
  <si>
    <t>La DROASRLP reporta cumplimiento de la meta fisica  programada en el periodo, la cual se ha mantenido en los corrido de la vigencia.
Esta actividad no se desarrolla con recursos de inversión.</t>
  </si>
  <si>
    <t>Durante el IV trimestre, se adelantaron los siguientes proyectos:
Proyectos expedidos:
Resolución 1798 del 1 noviembre de 2023, por la cual se definen las condiciones generales para la operación del Sistema General de Riesgos Laborales en el Sistema Afiliación transaccional SAT para la afiliación obligaroria y voluntaria  de trabajadores independientes. link https://www.minsalud.gov.co/Normatividad_Nuevo/Resoluci%C3%B3n%20No%201798%20de%202023.pdf
Circular Externa 25 del 18 de diciembre de 2023, mediante la cual se informa la disposición del aplicativo web para la solicitud de expedición, renovación y cambios de las Licencias de Seguridad y Salud en el Trabajo. link https://outlook.office.com/mail/mdiazo@minsaludcol.mail.onmicrosoft.com/inbox/id/AAQkADhkMzJhMTM1LTQ3YjItNDVjOC04NjMwLTRkNGYwZDI5YzU2NAAQAG9YHjvG8kieo7qTqOlycIA%3D/sxs/AAMkADhkMzJhMTM1LTQ3YjItNDVjOC04NjMwLTRkNGYwZDI5YzU2NABGAAAAAAB5WI6qeKJXSqxEUvjlmnjaBwAXY5URLMwkSIa3RJc82FVqAAAAhc%2FtAAB7tjT%2BCmDPQZX5LFiIrmmKAAGablIzAAABEgAQAFLV91zbp%2BVEljBAcEGM8TQ%3D
Resolución 2335 del 29 de diciembre de 2023 “Por la cual se establecen los procedimientos y aspectos técnicos para la ejecución, seguimiento y ajuste a los acuerdos de voluntades y se dictan otras disposiciones”. Link https://outlook.office.com/mail/mdiazo@minsaludcol.mail.onmicrosoft.com/inbox/id/AAQkADhkMzJhMTM1LTQ3YjItNDVjOC04NjMwLTRkNGYwZDI5YzU2NAAQAALoZ4gTzUm8obZjxuvi09Y%3D/sxs/AAMkADhkMzJhMTM1LTQ3YjItNDVjOC04NjMwLTRkNGYwZDI5YzU2NABGAAAAAAB5WI6qeKJXSqxEUvjlmnjaBwAXY5URLMwkSIa3RJc82FVqAAAAhc%2FtAAB7tjT%2BCmDPQZX5LFiIrmmKAAGablIxAAABEgAQAH54Rk2BseJDpVMNLDYrvEE%3D
Resolución 2284 del 28 de diciembre de 2023 "Por la cual se establecen los soportes de cobro de la factura de venta en salud, el Manual Único de Devoluciones, Glosas y Respuestas y se dictan otras disposiciones" https://outlook.office.com/mail/mdiazo@minsaludcol.mail.onmicrosoft.com/inbox/id/AAQkADhkMzJhMTM1LTQ3YjItNDVjOC04NjMwLTRkNGYwZDI5YzU2NAAQAALoZ4gTzUm8obZjxuvi09Y%3D/sxs/AAMkADhkMzJhMTM1LTQ3YjItNDVjOC04NjMwLTRkNGYwZDI5YzU2NABGAAAAAAB5WI6qeKJXSqxEUvjlmnjaBwAXY5URLMwkSIa3RJc82FVqAAAAhc%2FtAAB7tjT%2BCmDPQZX5LFiIrmmKAAGablIxAAABEgAQAG5JkzDKac5Ok1X0FoXMM1A%3D
Durante el período reportado se dio soporte y asistencia técnica así:
•	5 de octubre de 2023, asistencia técnica al Departamento de Arauca.Tema: listado censal. 
•	2 de octubre de 2023, asistencia técnica al Departamento de Tolima.Tema: listado censal.
                LinK: join/19%3ameeting_MjI2M2RiZDgtYjMzMi00YmQ0LWFkODgtYzEwOTU5YWIyYmQ2%40thread.v2/0?context=%7b%22Tid%22%3a%22bfb7e13a-7fb7-4016-830c-d3716e8dd8b8%22%2c%22Oid%22%3a%22eb02afa5-57f2-45ec-a8e3-efe311e7bb60%22%7d.
•	25 de octubre de 2023. Capacitación en Cúcuta, Norte de Santander.Tema: Articulación de los actores y la coordinación de las actividades conducentes a la promoción de la cultura de la seguridad social en Colombia-CSSC, en el marco de la Ley 1502 de 2011 “Por la cual se promueve la Cultura en Seguridad Social en Colombia, se establece la Semana de la Seguridad Social, se implementa la Jornada Nacional de la Seguridad Social y se dictan otras disposiciones”. 
•	27 de octubre de 2023, asistencia técnica presencial Distrito de Bogotá. Temas 1. Usuarios retirados del Régimen Subsidiado por no haber realizado encuesta Sisbén. 2.Usuarios independientes suspendidos por mora del Régimen Contributivo. 3.Usuario fronterizo irregular que es atendido por urgencia en una IPS privada o pública, que en los documentos soporte se observa que no es residente de Bogotá. 4. Retirado del contributivo por inconsistencia del documento 5.Usuarios que no tienen documento de identidad (habitante de calle) 6. Usuarios NN que al solicitar reconocimiento de identificación la registraduría, manifiesta que debe ser trasladado a oficina de esta.   
 •	1 de noviembre de 2023, asistencia técnica a los Departamentos de Guainía, Vichada y Vaupés. Tema: 1.Decreto 439 de 2023 (Avance en la aplicación del Sisbén IV - incluyendo migrantes). 2. Afiliación Joven (Conpes 4040 y Ley 2294 de 2023). 3.Resolución 406/23 (Código Ms y As) - listados censales. LinK: https://teams.microsoft.com/l/meetup- 
•	2 de noviembre de 2023, asistencia técnica a los Departamentos de Sucre, Casanare, Putumayo y Norte de Santander. Tema: Decreto 439 de 2023 (Avance en la aplicación del Sisbén IV - incluyendo migrantes). 2. Afiliación Joven (CONPES 4040 y Ley 2294 de 2023). 3.Resolución 406/23 (Código Ms y As) - listados censales. LinK: https://teams.microsoft.com/l/meetup- 
•	14 de noviembre, asistencia técnica en La Guajira Tema: Participación en las mesas de seguimiento a los niños y niñas con desnutrición. 2. Asistencia técnica a las EPS, IPS y Secretarias de Salud de orden Municipal y Departamental para fortalecer la respuesta institucional de las entidades responsables de la afiliación al Sistema General de Seguridad Social en Salud de recién nacidos y menores de edad, de manera que se garantice el acceso a la prestación de servicios de salud para dicha población. 3.Participación en mesa de trabajo convocada por la Superintendencia Nacional de Salud-SNS con las comunidades del encanto zona rural de Riohacha en relación con el proceso de asignación de usuarios adelantada en virtud de la declaratoria de inexequibilidad del Decreto 1270 de 2023 por parte de la Corte Constitucional. 
•	21 de noviembre  asistencia técnica a la ARN. Tema: listado censal.
•	22 de noviembre, asistencia técnica para la revisión barreras aseguramiento Mallamas EPS, con la asistencia de ADRES, Supersalud.LinK. https://teams.microsoft.com/l/meetup-join/19%3ameeting_ 
•	23 de noviembre. Tema:Participación mesa de trabajo presencial con representantes de la Comunidad Uwa con el objeto de aclarar el alcance de la Resolución 406 de 2023 y establecer medidas de mejora en la presentación de novedades de aseguramiento a las EPS COOSALUD, NUEVA y COOSALUD por parte de los miembros de las comunidades y garantizar el acceso a la prestación de servicios de salud de dicha población. 2. Acto Administrativo: SIIF No.232123 de noviembre 23 de 2023. Ver litado de Asistencia.
•	12 de Diciembre, asistencia técnica. Tema: Analisis ingreso de la EPS MALLAMAS al Departamento del Guaviare. LinK: https://forms.office.com/Pages/ResponsePage.aspx?id=OuG3v7d_FkCDDNNxbo3YuKWvAuvyV-xFqOPv4xHnu2BURTRCSUdVNlA0VktVNzlSME5YM01aWEYyNC4u.</t>
  </si>
  <si>
    <t>La DROASRLP reporta cumplimiento en el reporte de las actividades desarrolladas, socializadas y ejecutadas, de apoyo para el incremento y continuidad en el aseguramiento para el fortalecimiento del aseguramiento social y el acceso de las personas sin afiliar al SGSSS, incluyendo la población migrante en el territorio nacional.
Esta actividad no se desarrolla con recursos de inversión.</t>
  </si>
  <si>
    <t xml:space="preserve">A corte de marzo de 2023, el Sistema de Afiliación Transaccional cuenta en Salud con 36 funcionalidades en producción, 3 funcionalidades en pruebas, 5 para desarrollo y 9 en revisión y ajuste; para el tema de Riegos laborales el avance es de 16 servicios web en producción y 6 funcionalidades en pruebas. Para el tema de Pensiones y Cajas de compensación se viene integrando los web service con las AFP y CCF. 
En lo que respecta al primer trimestre de 2023 se ha trabajado en la definición, seguimiento al desarrollo y puesta en producción de los diferentes requerimientos;  donde en Salud se ha avanzado en la definición y radicación ante la oficina de tecnología de 6 nuevas funcionalidades y 4 controles de cambio y en el tema de Riesgos laborales se elaboraron  controles de cambios aclarando la GE41, el valor del IBC para que sea mayor a cero, los días futuros para el reporte de inicio relación laboral y se colocaron en pruebas externas el Web service de actividad económica de la empresa y en pruebas de calidad por parte de OTIC el Web service para permitir varios tipos de cotizantes y subtipos, al igual que se radicaron para desarrollo dos requerimientos de consulta para la Subdirección de Riesgos Laborales 
De forma paralela y debido a los nuevos lineamientos por cambio de gobierno, se viene realizando una propuesta de ajuste y reestructuración del Sistema de Afiliación Transaccional – SAT.  </t>
  </si>
  <si>
    <t>No se cumplió la meta financiera propuesta debido a demoras en la radicación de cuenta de cobro de un contrato de prestación de servicios que solicito la terminación anticipada del contrato y relizó la entrega de informes de manera atrasada</t>
  </si>
  <si>
    <t xml:space="preserve">Realizar mayor seguimiento y acciones para requerir productos finales e informes de manera que sean entregados durante el periodo esperado. </t>
  </si>
  <si>
    <t xml:space="preserve"> Se cumpliò on la meta fìsica programada con la puesta en marcha de 36 funcionalidades. La meta financiera se cumplio en un 92,72%, situaciòn generada por las demoras en la radicaciòn de la cuenta de cobro por parte de contratista. </t>
  </si>
  <si>
    <t>A corte de junio de 2023, el Sistema de Afiliación Transaccional cuenta en Salud con 42 funcionalidades en producción distribuidas en: 28 funcionalidades, 11 consultas y 3 Web Service, adicionalmente se encuentran 3 funcionalidades en pruebas funcionales y 2 en pruebas de calidad, 3 funcionalidades para desarrollo y 13 en revisión y ajuste por la Oficina de Tecnología de la Información. En lo que tiene que ver con SAT-Riesgos Laborales durante el presente trimestre se elaboró el "Documento de Definición Estructura de los Servicio Web de Entrada SAT-ARL V28 20230412" en el cual se modifica la definición del Esquema de seguridad OAuth2, la Encriptación de mensajes , se elimina los registros de auditoría y se modifican los ambientes sumado a lo anteriormente descrito se elaboró el "Documento de Definición Estructura de los Servicio Web de Salida SAT-ARL V15 20230412" en el cual se incluye el esquema de seguridad y ambientes. De otra parte cabe precisar que el SAT Riesgos Laborales cuenta con 16 servicios web en producción y 6 funcionalidades en pruebas funcionales y de calidad; Para SAT-Subsidio Familiar, se encuentra en producción 2 funcionalidades y para el SAT-Pensiones, se encuentra 2 funcionalidades. 
Es importante resaltar que la funcionalidad de Inicio de Relación Laboral-IRL se encuentra en producción para los cuatro (4) sistemas antes mencionados.
En lo que respecta al segundo trimestre de 2023 en Salud se ha trabajado en la definición y radicación en la oficina de tecnología de cuatro (4) controles de cambio; se avanzó en el análisis y definición de una nueva funcionalidad que permite parametrizar las inclusiones de poblaciones especiales y se proyectaron tres (3) nuevos ajustes o controles de cambio de parte de la DROASRLP y que a corte de 30 de junio quedaron para validación de la oficina de Tecnología. Falta el detalle de ARL
Para este periodo se trabajó en conjunto con la subdirección de riesgos laborales en la definición de la nueva funcionalidad de Inicios de Relación Laboral masivo.</t>
  </si>
  <si>
    <t>No se cumplió la meta financiera propuesta debido a que se detuvieron las contrataciones previstas para apoyar en ésta actividad en el mes de mayo de acuerdo con requerimientos de la alta gerencia. De otra parte, la Dirección logró dar cumplimiento del 100% a las acciones propuestas correspondientes al segundo trimestre realizando mesas de trabajo en apoyo a la ejecución de los compromisos adquiridos, no obstante debido a que esta actividad se trabaja en conjunto con OTIC, es necesario precisar que las demoras en las contrataciones de dicha Oficina, si vienen generando retrasos en la entrega de desarrollos y otras actividades requeridas a ellos. Es de precisar que las especificaciones de los requerimientos fueron entregadas a OTIC de manera oportuna.</t>
  </si>
  <si>
    <t>Se están adelantando las contrataciones a nivel general en el Ministerio, con el fin de poder desatrasar los procesos.</t>
  </si>
  <si>
    <t>A corte de septiembre de 2023, el Sistema de Afiliación Transaccional cuenta en Salud con 42 funcionalidades en producción distribuidas en: 28 funcionalidades, 11 consultas y 3 Web Service, adicionalmente se encuentran 3 funcionalidades en pruebas funcionales y 2 en pruebas de calidad, 3 funcionalidades para desarrollo y 13 en revisión y ajuste por la Oficina de Tecnología de la Información. En lo que tiene que ver con SAT-Riesgos Laborales durante el presente trimestre se elaboró el "Documento de Definición Estructura de los Servicio Web de Entrada SAT-ARL V29 20230727" en el cual se modifica, se crea una nueva glosa en el servicio web “5.1 Servicio Web de Afiliación de Empleador a una ARL” con el código GN015 y aplica cuando una empresa se encuentra identificada como una empresa de naturaleza jurídica y se está afiliando a una ARL diferente a Positiva y se crea una nueva glosa en el servicio web “5.4. Servicio Web de Traslado de Empleador de ARL” con el código GN35f y aplica cuando la empresa se encuentra identificada como una empresa de naturaleza jurídica y se está trasladando a una ARL diferente a Positiva.
En lo que respecta al tercer trimestre de 2023 en Salud se ha trabajado en la definición y radicación en la oficina de tecnología de cinco (5) controles de cambio, de los cuales uno (1) quedo implementado en producción. Se articularon reuniones con Migración Colombia y la oficina de Tecnología del Ministerio de Salud con el fin de lograr actualizar los salvoconductos y cedulas de extranjería en la tabla de evolución manejada por el Ministerio de Salud. 
Para este periodo se trabajó en conjunto con la subdirección de riesgos laborales en la definición de la nueva funcionalidad de Inicios de Relación Laboral masivo.
Las especificaciones y requerimientos  de salud y riesgos laborales han sido remitidos a OTIC para su respectiva validación, vobo, priorización para el desarrollo de estos.</t>
  </si>
  <si>
    <t>La falta de contración del talento humano requerido para el desarrollo, pruebas  y puesta en producción para culminar con la implementación de los especificaciones y requerimientos (incluye los controles de cambio ) entregados a la OTIC.
Además, se incumplió la meta financiera propuesta debido a que no fue posible adelantar una contratación prevista, por dificultad en encontrar el perfil requerido para apoyar en esta actividad, y también porque se presentaron reprocesos generados por el rechazo de parte de los candidatos durante la contratación.</t>
  </si>
  <si>
    <t>Ataque de ciberseguridad sufrido en el centro de datos de la empresa IFX Networks Colombia S.A.S., proveedor de servicios tecnológicos del Ministerio durante el mes de septiembre en el cual se encontraba alojado el SAT.</t>
  </si>
  <si>
    <t>La DROASRLP reporta avance de la meta fisica del 50% presentando l ajustificación que corresponde, sin embargo es de vital importancia implementar las acciones de mejoara afin de contar con los resultados esperados.
La meta financiera se cumplió en un 76% ampliado unos puntos mas el rezago de los trimestres anteriores.</t>
  </si>
  <si>
    <t>Durante el IV trimestre reportado se realizaron las siguientes actividades:
SAT SALUD 
Definición de Requerimientos y controles de cambio: 
Se definieron dos nuevos controles de cambio: i) SALREQ117_Informar fecha y hora de la transacción; donde se solicita que se pueda ver también la hora en la que se realizó la transacción ii) SALREQ120-Control de cambio SALRQ026; donde  se requiere que la validación que garantiza que la IPS que está realizando la afiliación de oficio sea la misma que realizó el reporte ante el sistema de nacimientos y defunciones, se realice comparando con un único código de habilitación por sedes de las IPS. Se encuentran en proceso de firma y radicación en la oficina de Tecnología y comunicaciones – TIC.  
Se ajusta el requerimiento SALREQ112_CC ajuste dato municipio, se rediseño nuevamente, dividiéndole en cuatro controles de cambio a las funcionalidades de Registro Ciudadano, Datos complementarios, datos de contacto y afiliación de oficio; de las cuales, se han adelantado los primeros. 
Rediseño del requerimiento “SALREQ112_Control de cambio ajuste dato municipio”, donde se tomó la decisión de dividirlo en cuatro (4) controles de cambio, así: i) SALREQ112A CVSF04 CC Datos complementarios, ii) SALREQ112B CVSF04 CC Datos Contacto, iii) SALREQ112C CVSF04 CC Datos Registro Ciudadano y iv) SALREQ112D CVSF04 CC Afiliación de Oficio; de los cuales, se han adelantado los tres (3) primeros y sigue en análisis y ajuste el ultimo que corresponde al control de cambio de afiliación de oficio. Se encuentran en proceso de últimos ajustes y firma por el Subdirector de Aseguramiento. 
Adicionalmente, se proyectó un nuevo requerimiento SALREQ121 Generación de código AS/MS, en el cual se da la opción a la entidades territoriales e INPEC para crear de forma automática los nuevos códigos para población especial sin identificación, utilizando los tipos de documento AS y MS de acuerdo como está establecido en la norma. Este requerimiento se encuentra en validación por la Analista de la oficina de Tecnología. 
•	Rediseño del requerimiento “SALREQ112_Control de cambio ajuste dato municipio”, donde se tomó la decisión de dividirlo en cuatro (4) controles de cambio; de los cuales el cuarto SALREQ112D CVSF04 CC Afiliación de Oficio; en diciembre sigue en análisis y ajuste.
Definición de nuevos Requerimientos:
•	Se proyectó nuevo requerimiento SALREQ123 Control de cambio Inclusión de Beneficiario, para que permita incluir un beneficiario después del 5 día hábil aplicando la norma del mes subsiguiente
•	Se dio inicio al análisis de un nuevo requerimiento SALREQ122 Renovación de código AS/MS, en el cual se da la opción para que se pueda renovar de forma automática los códigos AS/MS para poblaciones especiales de acuerdo con la norma. Este requerimiento se encuentra en validación por la Analista de la oficina de Tecnología.
Otros temas: 
Se lleva a cabo reunión con la ADRES y con la oficina de Tecnología y Comunicaciones con el fin de revisar y dar solución a las glosas; llegando a nuevos compromisos de parte de la ADRES una vez se envíen los oficios formalizando las solicitudes. 
SAT RIESGOS LABORALES:  
Inicio de pruebas Fase III con las ARL 
Remisión a OTIC del listado de empresas públicas para que sea incorporado en SAT, en virtud del artículo 97 del PND. 
Se adelantó el despliegue del control de cambio "modificación de actividad económica".
Se realizó la definición y estructuración desde el área técnica de los siguientes requerimientos en el marco del artículo 97 del PND RLREQ086_GVTF01_Consulta Empresas Publicas y ARLREQ086_CVSF04_Consulta Empresas Publicas
Expedición de la Resolución 1798 de 2023“Por la cual se definen las condiciones generales para la operación del Sistema General de Riesgos Laborales en el Sistema de Afiliación Transaccional-SAT para la afiliación obligatoria y voluntaria de trabajadores independientes” e implementación del anexo técnico I. FASE I "Cargue de información PISIS"para lo cual se realizaron los siguientes requerimientos: i) GVTF01_REPORTE_INFORMACIÓN_TRABAJADORES_INDEPENDIENTES; ii) CVSF05 _TRABAJADORES_INDEPENDIENTES_22112023 ; iii) CVSF06 Solicitud_de_transporte_de_anexo_técnico_a_traves_de_PISIS; iv) Doc.Validaciones Ws Ind231112023.
Se especificaron los requerimientos ARLREQ091_GVTF01_Activación Retiro Definitivo SGRL y ARLREQ091_CVSF04_Activación Retiro Definitivo SGRL. 
Nota: Suspendido trámites relacionados con la implementación del artículo 97 del PND virtud del comunicado de prensa expedido el día 12/12/2023 por la Corte Constitucional dentro del expediente de 15370 que declara inexequible dicho artículo
De otra parte, se está adelantando de manera conjunta la definición y estructuración del requerimiento de la funcionalidad de Inicio de Relaciones Laborales Masivas que tiene impacto transversal.
Nota: Mediante memorando No. 202313400410863 del 2 de noviembre de 2023, la oficina de Tecnología del Ministerio, informa acerca de la Migración de las aplicaciones misionales de Minsalud desde Centro de Datos de Nube Privada a Centro de Datos de Nube Pública y deja explícito en el comunicado que “Se suspende la modificación e implementación de nuevas funcionalidades en los aplicativos, lo cual se reactivará a partir de enero de 2024.”, motivo por el cual los requerimientos que se vienen adelantado solo serán objeto de desarrollo a partir del próximo año. 
Las evidencias se encuentran en: respuesta a orfeo, memorandos remisorios a OTIC de lo especificado, funcionalidades, servicios web y control de cambios en producción aplicativo MISEGURIDADSOCIAL.</t>
  </si>
  <si>
    <t>Mediante memorando No. 202313400410863 del 2 de noviembre de 2023, la oficina de Tecnología del Ministerio, informa que “Se suspende la modificación e implementación de nuevas funcionalidades en los aplicativos, lo cual se reactivará a partir de enero de 2024.”, motivo por el cual los requerimientos que se vienen adelantado solo serán objeto de desarrollo a partir del próximo año.
Adicionalmente, se incumplió la meta financiera propuesta debido a que no fue posible adelantar una contratación prevista, por dificultad en encontrar el perfil requerido para apoyar en esta actividad, y también porque se presentaron reprocesos generados por el rechazo de parte de los candidatos durante la contratación.
Con respecto a la meta financiera, se debe tener en cuenta que existe una reserva presupuestal de $35.330.667 correspondiente a las cuenta de cobro del mes de diciembre para 4 contratos que se ejecutaron en cumplimiento de esta actividad.</t>
  </si>
  <si>
    <t>Reiteración a los diferentes requerimientos  realizados por DROASRLP donde se ha solicitado a OTIC tome las acciones pertinentes que permitan continuar la implementación del SAT.</t>
  </si>
  <si>
    <t xml:space="preserve">La DROASRLP reporta avance del 50% de la meta física programada argumentando que la OTIC suspendió la modificación de nuevas funcionalidades en los aplicativo, afectando de manera significativa el cumplimiento de la meta.
La meta financiera se cumplió en un 80% y fue afectada por temas administrativos internos. Es necesario revisar el reporte de SIIF -NACIÓN posterior al cierre de la vigencia con el fin de verificar los datos de avance financiero. </t>
  </si>
  <si>
    <t>Por parte de la Dirección de Asguramiento, ha sido posible realizar las siguientes asistencias técnicas:
El 16 de febrero, se dio asistencia técnica a la mesa de ayuda de PISIS, sobre listado censal y servicios negados.
Se dio asistencia técnica en el mes de febrero al ICBF y la Dirección de Veteranos, sobre listado censal.
Se realizaron 2 capacitaciones relacionadas con el funcionamiento de SAT enfatizando en la afiliación de Oficio (Asesores de ACNUR y Departamento de Antioquia)
Se da soporte continuo a las diferentes situaciones que se presentan a nivel departamental y municipal de aproximadamente 8 departamentos y unos 20 municipios en lo relacionado con el Sistema de Afiliación transaccional – SAT en la funcionalidad de afiliación de oficio en cada uno de los 3 meses.
Se efectuaron reuniones dando soportes a usuarios-ciudadanos guiándolos en el registro ciudadano y en la aplicación de las diferentes funcionalidades de aproximadamente 14 personas
Se efectuaron reuniones de 6 IPS en la búsqueda de la actualización de represente legal como del delegado y finalmente la autorización de afiliaciones de oficio
Se realiza desarrollo de los orfeos a través de llamadas telefónicas cuando se encuentra registrado el numero celular, guiando y asesorando de acuerdo con el requerimiento registrado.
Se da atención a traves de correo electrónico a las entidades territoriales (municioales y departamentales) y a los asesores de la Subdirección de Aseguramiento
Se apoya a los profesionales de la Subdirección de Aseguramiento  en las diferentes requerimientos que nos presentan.
Se dio asistencia técnica a la Guajira el 9 de marzo de 2023, a la EPS AIC el 10 de marzo de 2023, Municipio de Dibulla sobre listado censal y al ICBF el 30 marzo de 2023 sobre Resolución 406 de 2023 AS y MS.</t>
  </si>
  <si>
    <t>No se cumplió la meta financiera propuesta debido a que una de las contrataciones previstas para apoyar en ésta actividad presento retrasos, aun así se dio cumplimiento a las asistencias técnicas que fueron solicitadas por los diferentes actores del SSSI.
Las asistencias técnicas han sido dadas muchas a través de teams, por correo, telefónicas y por orfeo. El contrato pendiente, se hizo efectivo en marzo, pero si logró realizar un adelanto del trabajo requerido y se trabajo una parte con personal de planta, para dar respuesta al compromiso.</t>
  </si>
  <si>
    <t>Es necesario programar y mejorar el proceso de contratación de manera que las actividades planeadas para los proximos trimestres, las cuales se veran incrementadas teniendo en cuenta las mejoras del sistema de salud que se realizaran y el nuevo plan de desarrollo entre otros, generarán mayor necesidad a ser atendidas.</t>
  </si>
  <si>
    <t>La meta fìsica se cumpliò, adelantando el 100% de las asistencia tecnicas programadas.
El avance financiero fue de unicamente el 25,28%, situaciòn que debe revisarse mas alla de lamejora del proceso dado que con los recursos ejecutados fue cumplida la meta fisica.</t>
  </si>
  <si>
    <t xml:space="preserve">Durante el segundo trimestre de 2023, se realizaron asistencias técnicas:
Abril:
1-	Se realizaron asistencias técnicas a 2 personas específicas de IPS para que realizaran el Registro de Empleador Persona Jurídica, establecieran el o los delegados y determinar los autorizados para afiliación de oficio.
2-	Se da soporte continuo a las diferentes situaciones que se presentan a nivel departamental y municipal de aproximadamente 8 departamentos y unos 20 municipios en lo relacionado con el Sistema de Afiliación transaccional – SAT en la funcionalidad de afiliación de oficio, registro ciudadano, traslados, glosas, errores generados en el SAT, soportes de incidencias o inconsistencia entre otros.
3-	Se efectó fortalecimiento de capacidades dando soportes a usuarios-ciudadanos guiándolos en el registro ciudadano y en la aplicación de las diferentes funcionalidades de aproximadamente 10 personas
4-	Se efectó fortalecimiento de capacidades a 3 ET en la búsqueda de la actualización de represente legal, delegado y finalmente la autorización de afiliaciones de oficio
Mayo:
1-	Se dio asistencia a la Cámara de Representantes
2-	Se dio soporte a 6 entidades territoriales de nivel municipal pertenecientes a Guajira, Bolívar, Amazonas, Risaralda y Nariño
3-	Se dio asistencia a los accesos al SFTP del SAT que dispuso el Ministerio de salud y Protección Social a Comfaboy, Cordoba-Quindío, Sampués-Sucre, Puerto Guzman-Putumayo, Colon-Putumayo, Comfacauca.
4-	28 al 31 de mayo de 2023, brindar asistencia técnica desde las competencias del aseguramiento en salud, a la Autoridad sanitaria de los Municipios de Uribia, Distrito de Riohacha, Manaure, Maicao y del Departamento de La Guajira, para la conformación de la red funcional de prestación de servicios, en cumplimiento del artículo 2 de la Resolución 654 de 2023
Junio:
1-	Se dio asistencia a la Cámara de Representantes
2-	Se dio asistencia técnica a la Agencia Nacional de Reincorporación y Normalización - ARN
3-	Se dio soporte a 26 entidades territoriales de nivel municipal y departamental pertenecientes a Guajira, Bolívar, Amazonas, Risaralda, Bolívar, Guania, Guaviare, Cesar, San Andres
4-	Se dio Asistencia técnica a 3 IPS de Entidades territoriales </t>
  </si>
  <si>
    <t>No se cumplió la meta financiera propuesta debido a que se detuvieron las contrataciones previstas para apoyar en ésta actividad en el mes de mayo de acuerdo con requerimientos de la alta gerencia. De otra parte, la Dirección logró dar cumplimiento a las acciones propuestas correspondientes al segundo trimestre realizando mesas de trabajo en apoyo a la ejecución de los compromisos adquiridos.
El proceso de contratación para tiquetes se encuentra programado para septiembre, lo que genera una reprogramación de asistencias, dando prioridad a las que se pueden desarrollar de forma virtual.</t>
  </si>
  <si>
    <t>Se están adelantando   las contrataciones a nivel general en el Ministerio con el fin de poder desatrasar los procesos. La Secretaria General y la Subdirección Financiera se encuentran liderando diferentes actividades que puedan generar una posible solución al deficit de recursos disponibles para tiquetes, en donde se encuentra el cuello de botella actual.
Por parte de la Dirección se está generando una reprogramación de asistencias, dando prioridad a las que se pueden desarrollar de forma virtual y buscando recursos con Direcciones que puedan apoyar de manera conjunta los temas a tratar.</t>
  </si>
  <si>
    <t>Se adelantaron diferentes asistencias técnicas presenciales y virtuales enfocadas a temas de normatividad del aseguramiento en salud,  usabilidad del SAT y listados censales entre otros, así:
•	Los profesionales de la Subdirección de Aseguramiento en Salud del MSPS
•	Cámara de Representantes Y Senado de la Republica
•	Agencia Nacional de Reincorporación y Normalización – ARN, Mallamas, Nueva EPS, Savia Salud, AIC, Coosalud, Sanitas, SOS, entre otras
•	67 entidades territoriales de nivel municipal, distrito especial y departamental pertenecientes a Guajira, Bolívar, Amazonas, Risaralda, Bolívar, Guaina, Guaviare, Cesar, San Andres, Meta, Cundinamarca, Magdalena, Nariño, Sucre y Boyacá, en el mes de agosto.
•	5 IPS de Entidades territoriales entre agosto y 7 en septiembre
•	Personas naturales.
•	Se dio soporte a 53 entidades territoriales de nivel municipal, distrito especial y departamental pertenecientes a Antioquia, Amazonas, Bolívar, Boyacá Cesar, Córdoba, Cundinamarca, Guajira, Guaina, Guaviare, Magdalena, Meta, Nariño, Risaralda, San Andrés y Sucre.
•	Se realizó capacitación al Departamento del Cauca, Sucre y Tolima, como también a los Hospitales de Ibagué Federico Lleras Acosta y Hospital de Kennedy. 
•	Se dio soporte a los profesionales de la Subdirección de Aseguramiento en Salud que lo requirieron a través de correo electrónico, teams y WhatsApp o en forma personal.
•	En septiembre, se dio soporte a 53 entidades territoriales de nivel municipal, distrito especial y departamental pertenecientes a Antioquia, Amazonas, Bolívar, Boyacá, Cauca, Cesar, Córdoba, Cundinamarca, Guajira, Guaina, Guaviare, Magdalena, Meta, Nariño, Risaralda, San Andrés, Sucre, Tolima.
•	Se dio Asistencia técnica a 10 IPS
•	Se realizó capacitación a los referentes de diferentes municipios contratados por USAID
•	Se dieron los soportes a diferentes actores con el incidente del centro de datos de IFX del 11 al 22 de septiembre de 2023 y posteriormente la puesta en marcha.</t>
  </si>
  <si>
    <t>El proceso de contratación para tiquetes no se ha finalizado, se encuentra programado para finales de octubre, lo que genera una reprogramación de asistencias, dando prioridad a las que se pueden desarrollar de forma virtual.</t>
  </si>
  <si>
    <t xml:space="preserve">Por parte de la Dirección se está generando una reprogramación de asistencias técnicas, dando prioridad a las que se pueden desarrollar de forma virtual actualmente, además se debe tener encuenta que el recurso financiero de la Dirección que se encuentra destinado para esta actividad, esta respaldando el proceso de contratación que esta llevando a cabo la Subdirección Financiera. Debido a lo anterior se procede a buscar apoyo de tiquetes con Direcciones que puedan tratar de manera conjunta los temas. </t>
  </si>
  <si>
    <t xml:space="preserve">La DROASRLP  reporta cumplimiento de la meta fisica programada en el periodo, dicho cumplimiento de ha mantenido en lo que va corrido del año.
Frente al cumplimiento financiero, se amplia el rezago de los trimestre anteriores dado que la ejeución del trimestre III alcanzó el 72%, aumentando asi el riesgo de no cumplimiento de la ejeución de la vigencia, que seguramente afectará los objetivos establecidos en el proyecto de inversión, es importante señalar que se requiere generar acciones de mejora adicionales e inmediatas a fin de contar con la  ejecución financiera esperada.
Adicionalemente, es necesrio revisar la programación presupuestal para esta actividad a fin de dar cumplimiento a las medidas de austeridad en el gasto dado que las metas fisicas proyectadas se estan cumplimiento sin ejeución de recursos de inversión
</t>
  </si>
  <si>
    <t xml:space="preserve">Durante el IV trimestre, se adelantaron las siguientes asistencias técnicas en temas relacionados: 
Usabilidad de SAT:
-       Soporte a los profesionales de la Subdirección de Aseguramiento en Salud que lo requirieron a través de correo electrónico, teams, Whatsapp y de manera presencial. 
-       Cámara de Representantes, Senado de la Republica y Agencia Nacional de Reincorporación - ARN
-       EPS: Cajacopi, Sanitas, Famisanar, Nueva EPS, Mallamas, AIC, Coosalud
-       70 entidades territoriales de nivel municipal, distrito especial y departamental pertenecientes a Antioquia, Atlántico, Bolívar, Boyacá, Caldas, Cauca, Cesar, Córdoba, Cundinamarca, Huila, La Guajira, Guaina, Guaviare, Magdalena, Meta, Nariño, Risaralda, San Andrés, Sucre, Tolima, Valle del Cauca
-       A once (11) IPS 
-       A personas naturales
Evidencia : Grabaciones teams,citación a reuniones teams, respuesta a orfeos y correos electrónicos  genrados en el trimestre reportado octubre-diciembre.
•	18 de Diciembre,asistencia técnica. Tema: Participación en la mesa de trabajo con los Guardianes del Rio Atrato, Secretarias de Salud, EPS, Procuraduría, Contraloría y Ministerio de Salud sobre plan de Trabajo año 2024 a desarrollar en los municipios de la cuenca del Rio Atrato en el marco de la Sentencia 622. 
Link: https://teams.microsoft.com/l/meetup-join/19%3ameeting_NmJmMjRhMWYtYjU5OS00OWNmLWI1NGItNGNjNjJiMzQyZGM0%40thread.v2/0?context=%7b%22Tid%22%3a%22bfb7e13a-7fb7-4016-830c-d3716e8dd8b8%22%2c%22Oid%22%3a%22af454db7-7087-4d40-a0df-7b6b0fcf4324%22%7d.
</t>
  </si>
  <si>
    <t>Tener en cuenta que existe una reserva presupuestal de $21.119.950 correspondiente a las cuenta de cobro del mes de diciembre para 2 contratos de prestación de servicios</t>
  </si>
  <si>
    <t>Se debe tener en cuenta la dificultad de encontrar perfiles en el mercado y programar con antelación busqueda de candidatos por parte de DROASRLP.</t>
  </si>
  <si>
    <t xml:space="preserve">La DROASRLP reporta cumplimiento de la meta física y sobrecumplimiento de la meta financiera en el periodo, permitiendo alcanzar el 75,79% de ejecución de recursos durante la vigencia, no obstante, es necesario revisar el reporte de SIIF -NACIÓN posterior al cierre de la vigencia con el fin de verificar los datos de avance financiero.
Nota: Sería interesante además de indicar la descripción de la meta física, saber cuántas asistencias técnicas se programaron y cuántas de realizaron en el periodo, y cómo es el cierre, contar con el dato anual. </t>
  </si>
  <si>
    <t xml:space="preserve">Durante el I trimestre se publican el Decreto 439 del 29 de marzo de 2023, por el cual se modifica el artículo 6 del Decreto 616 de 2022 en sentido de ampliar un plazo, de igual forma se publico la Resolución 406 del 11 de marzo de 2023 por medio de la cual se establecen parametros para la depuración de los documentos temporales de adulto y menior sin identificar (AS y MS) que se encuentran en la Base Única de Afiliados BDUA. </t>
  </si>
  <si>
    <t xml:space="preserve">No se cumplió la meta financiera propuesta debido a que una de las contrataciones previstas para apoyar en ésta actividad presento retrasos. De otra parte, la Dirección logró dar cumplimiento en la generación de actos administrativos realizando mesas de trabajo en apoyo a la ejecución de los compromisos adquiridos.
</t>
  </si>
  <si>
    <t>se presentó cumplimiento en la meta fisica planteada, pero no se cumplió la meta financiera planteada, se recomienda adelantar las gestiones tendientes  a la aplicación de la acción de mejora a fin de evitar futuors retrasos en esta y otras actividade que apoyan el proceso.</t>
  </si>
  <si>
    <t>-Proyecto de Resolución deroga la Resolución 574 de 2017: Por la cual se establecen las condiciones que las Entidades Promotoras de Salud – EPS, las Entidades Adaptadas en Salud – EAS, el programa de Salud en liquidación que administran las Cajas de Compensación Familiar – CCF y las Instituciones Prestadoras de Servicios de Salud – IPS que se encuentren en proceso de liquidación, deben cumplir para adelantar y culminar los asuntos pendientes ante la Administradora de los Recursos del Sistema General de Seguridad Social en Salud – ADRES o quien haga sus veces. Se encuentra publicado paa comentarios desde el 29 /06/2023.link https://www.minsalud.gov.co/Normatividad_Nuevo/ADRES%20deroga%20la%20Res.%20574%20de%202017.pdf
-Proyecto de Resolución derogatorio de la Res. 3047 de 2008 y reglamentario del Decreto 441/2022
Por la cual se establecen los procedimientos, términos y mecanismos de envío de información, que deberán ser adoptados en el relacionamiento entre las Entidades Responsables de Pago, los Prestadores de Servicios de Salud y los Proveedores de Tecnologías en Salud, así como los mecanismos de ejecución, seguimiento y ajuste a los acuerdos de voluntades celebrados entre estos, y se dictan otras disposiciones. En versión final, se publico desde el 08/06/2023 al 16/06/2023, en revisión de observaciones.
-Proyecto de Decreto: Modifica las reglas de asignación de afiliados, establecidas en los Decreto 1424 de 2019 y 709 de 2021. Se programa reunión con Superintendencia de Salud y la Dirección de Financiamiento Sectorial para la segunda semana de julio de la presente vigencia.
-El proyecto de resolución que deroga la Resolución 1645 de 2016, “Por la cual se definen los requisitos, criterios y condiciones para la presentación de las reclamaciones, la realización de la auditoría integral y el pago de los servicios de salud, indemnizaciones y gastos de las víctimas de accidentes de tránsito, eventos terroristas y eventos catastróficos de origen natural presentados ante la Administradora de los Recursos del Sistema General de Seguridad Social en Salud – ADRES”</t>
  </si>
  <si>
    <t>No se cumplió la meta financiera propuesta debido a modificaciones realizadas en los perfiles programados inicialmente para las contrataciones previstas, asì como los tiempos de inicio y plazo en las contrataciones.</t>
  </si>
  <si>
    <t xml:space="preserve"> El ajuste financiero se realizará en julio, al realizar la redistribución de recursos disponibles, de manera que se logre optimizar dichos recursos, asignandolos en actividades con faltantes</t>
  </si>
  <si>
    <t>*Proyecto de Resolución, por el cual se establecen los procedimientos, términos y mecanismos de envío de información, que deberán ser adoptados en el relacionamiento entre las Entidades Responsables de Pago, los Prestadores de Servicios de Salud y los Proveedores de Tecnologías en Salud, así como los mecanismos de ejecución, seguimiento y ajuste a los acuerdos de voluntades celebrados entre estos, y se dictan otras disposiciones. Derogatorio de la Resolución 3047 de 2008 y reglamentario del Decreto 441/2022.
*Mediante radicado  202331200345063 del 21 de septiembre se remitió a la Dirección Jurídica la Resolución 574 de 2017: Por la cual se establecen las condiciones que las Entidades Promotoras de Salud – EPS, las Entidades Adaptadas en Salud – EAS, el programa de Salud en liquidación que administran las Cajas de Compensación Familiar – CCF y las Instituciones Prestadoras de Servicios de Salud – IPS que se encuentren en proceso de liquidación, deben cumplir para adelantar y culminar los asuntos pendientes ante la Administradora de los Recursos del Sistema General de Seguridad Social en Salud – ADRES o quien haga sus veces, se recibieron comentarios que se encuentran en revisión al interior de la Dirección, para así avanzar en el trámite de la resolución.
*Se emitió la Resolución 1557 del 27 de septiembre de 2023 “Por la cual se reglamenta el mecanismo único de validación del Registro Individual de prestación de servicios – RIPS como soporte de la Factura Electrónica de Venta en Salud y se dictan otras disposiciones”.
*Se emitió la Resolución No. 1374 del 2023 por la cual: “Por la cual se establece los territorios para la gestión en salud, la adaptación del aseguramiento, el procedimiento y pago de los equipos de salud territoriales, el procedimiento de giro directo en el Departamento de La Guajira y se dictan otras disposiciones”</t>
  </si>
  <si>
    <t>Existe un rezago presupuestal, debido a la demora en el proceso de contratación adelantado durante el primer trimestre que se ha venido arrastrando y además el cambio de los perfiles programados inicialmente para las contrataciones previstas, generando modificaciones en tiempos de inicio y plazos de los contratos.</t>
  </si>
  <si>
    <t>Esta línea presenta en este momento los recursos liberados y disponibles para respaldar nuevas decisiones gerenciales que se requieran. En este momento se esta adelantando la programación de actividades y recursos para finalizar la vigencia, de manera que se pueda responder con los requerimientos que surjan por parte de la alta gerencia.</t>
  </si>
  <si>
    <t xml:space="preserve">La DROASRLP  reporta cumplimiento de la meta fisica programada en el periodo, dicho cumplimiento de ha mantenido en lo que va corrido del año.
</t>
  </si>
  <si>
    <t xml:space="preserve">Durante el IV trimestre se adelantó: 
Normas expedidas 
Resolución 2335 del 29 de diciembre de 2023 “Por la cual se establecen los procedimientos y aspectos técnicos para la ejecución, seguimiento y ajuste a los acuerdos de voluntades y se dictan otras disposiciones”
Proyectos normativos en trámite:
La Dirección Jurídica devuelve proyecto de resolución "Por la cual se establecen las condiciones que las Entidades Promotoras de Salud – EPS, las Entidades Adaptadas en Salud – EAS, el programa de Salud en liquidación que administran las Cajas de Compensación Familiar – CCF y las Instituciones Prestadoras de Servicios de Salud – IPS que se encuentren en proceso de liquidación, deben cumplir para adelantar y culminar los asuntos pendientes ante la Administradora de los Recursos del Sistema General de Seguridad Social en Salud – ADRES o quien haga sus veces", con observaciones la cuales estan siendo analizadas al interior de la Dirección.
Se encuentra publicado desde el 19 de diciembre de 2023 al 02 de enero de 2024  para observaciones el Proyecto de Resolución, por medio de la cual se modifica los Artículos 3, 4, 5, 7 y 12 de la Resolución 1838 de 2019” Modificación listados censales_ Res 1838 de 2019_18-12-2023
Se encuentra publicado desde el 19 de diciembre de 2023 al 02 de enero de 2024 para comentarios, el proyecto de resolución "Por el cual se modifican los anexos técnicos 2 y 3 de la resolución 2388 de 2016"
</t>
  </si>
  <si>
    <t>Tener en cuenta que existe una reserva presupuestal de $10.000.000 correspondiente a la cuenta de cobro del mes de diciembre para 1 contrato. Adicional a lo anterior es necesario aclarar que el perfil solicitado inicialmente se modificó por uno menor, lo que genero un saldo en el valor presupuestado y ejecutado</t>
  </si>
  <si>
    <t>La DROASRLP reporta cumplimiento de la meta física y sobrecumplimiento de la meta financiera el periodo, permitiendo alcanzar el 67,78% de ejecución de recursos durante la vigencia, no obstante, es necesario revisar el reporte de SIIF -NACIÓN posterior al cierre de la vigencia con el fin de verificar los datos de avance financiero.  Si persiste la baja ejecución es necesario indicar las razones.
Nota: Se recomienda dado que es el cierre de vigencia, describir en términos cuantitativos, es decir cuántos proyectos de actos administrativos se efectuaron, y como valor agregado, cuántos se suscribieron y/o se encuentran en ejecución.</t>
  </si>
  <si>
    <t xml:space="preserve">En atención a los requerimientos de la Corte Constitucional en materia judicial, cabe anotar que se expide trimestralmente con destino a dicha Corporación, el informe de servicios negados en salud en el marco de lo requerido por dicho tribunal en cumplimiento de la orden decimonovena (19) de la sentencia T-760 de 2008 y sus autos de seguimiento, dentro de los que se encuentran principalmente los autos 122 de 2019, 093A de 2020 y 439 de 2021. Para los fines pertinentes, el referido informe se encuentra publicado en la página web del Ministerio de Salud y Protección Social, en el siguiente enlace:
https://www.minsalud.gov.co/sites/rid/Lists/BibliotecaDigital/RIDE/VP/DOA/orden-19-sentencia-t760-2008-informe-iv-trimestre-2022.pdf
Aunado a lo anterior, cabe anotar que en los siguientes radicados de Orfeo, remitidos en el primer trimestre de 2023, también se evidencia el cumplimiento a órdenes judiciales impartidas por la Corte Constitucional, a saber:
202311200556011, 202331200179661 y 202331200338941.
</t>
  </si>
  <si>
    <t>Se evidencia cumplimiento de la meta   financiera programada para el trimesttre.
La meta fisica de acuerdo con lo mencionado por la Depndencia fue cumplida, argumentando que se expidio el informe que corresponde, sin embargo, en el enlace no es posible verificar la informaciòn de la vigencia 2023. Por lo tanto  es importate que se pueda acceder a la informaciòn o hacer una breve descripciòn de los avances contenidos en el informe.</t>
  </si>
  <si>
    <t>“En atención a los requerimientos de la Corte Constitucional, cabe anotar que se expide trimestralmente con destino a dicha Corporación, el informe de servicios negados en salud en el marco de lo requerido por dicho tribunal en cumplimiento de lo señalado en la orden decimonovena (19) de la sentencia T-760 de 2008 y sus autos de seguimiento, dentro de los que se encuentran, principalmente, los siguientes: Auto 122 de 2019, Auto 093A de 2020 y Auto 439 de 2021. Para los fines pertinentes, el referido informe se publica en la página web del Ministerio de Salud y Protección Social, en el siguiente enlace:
https://www.minsalud.gov.co/proteccionsocial/Regimensubsidiado/Paginas/sentencia-760-.aspx
Aunado a lo anterior, cabe anotar que en el siguiente radicado de Orfeo, se remitió a la Corte Constitucional el informe de servicios negados correspondiente al primer trimestre de 2023: 202311201160331 al cual se dio alcance con el radicado: 202331201289251.”</t>
  </si>
  <si>
    <t xml:space="preserve">No se cumplió la meta financiera propuesta debido a que se detuvieron las contrataciones previstas para apoyar en ésta actividad en el mes de mayo de acuerdo con requerimientos de la alta gerencia. De otra parte, la Dirección logró dar cumplimiento a las acciones propuestas correspondientes al segundo trimestre realizando mesas de trabajo en apoyo a la ejecución de los compromisos adquiridos. </t>
  </si>
  <si>
    <t>Se están adelantando las contrataciones a nivel general en el Ministerio, con el fin de poder desatrasar los procesos</t>
  </si>
  <si>
    <t xml:space="preserve">En atención a los requerimientos de la Corte Constitucional en materia judicial, en el marco de lo requerido por dicho tribunal en cumplimiento de la orden decimonovena (19) de la sentencia T-760 de 2008 y sus autos de seguimiento, dentro de los que se encuentran principalmente los autos 122 de 2019, 093A de 2020 y 439 de 2021., cabe anotar que se expide trimestralmente con destino a dicha corporación, el informe de servicios negados en salud. Para los fines pertinentes, el referido informe se encuentra publicado en la página web del Ministerio de Salud y Protección Social, en el siguiente enlace: https://www.minsalud.gov.co/proteccionsocial/Regimensubsidiado/Paginas/sentencia-760-.aspx
Aunado a lo anterior, cabe anotar que en el siguiente radicado de Orfeo, se remitió a la Corte Constitucional el informe de servicios negados correspondiente al segundo trimestre de 2023: 202331201892401 </t>
  </si>
  <si>
    <t>Se presentaron inconvenientes en la radicación de cuentas de cobro en los meses de agosto y septiembre generando una diferencia que se ajustará en el siguiente trimestre</t>
  </si>
  <si>
    <t>Se implementaran nuevos controles para el seguimiento en el proceso de radicación de cuentas de cobro.</t>
  </si>
  <si>
    <t>La DROASRLP  reporta cumplimiento de la meta fisica programada en el periodo, dicho cumplimiento de ha mantenido en lo que va corrido del año.
Frente al cumplimiento financiero, reporta avance del 37%, se amplia el rezago presentado en el trimestre II, aumentando asi el riesgo de no cumplimiento de la ejeución de la vigencia, que seguramente afectará los objetivos establecidos en el proyecto de inversión.
Se espera que con la implementación del plan de mejora se alcancen los nivles de cumplimiento óptimos.</t>
  </si>
  <si>
    <t>Durante el IV trimestre, se adelantaron las siguientes actividades:
En atención a los requerimientos de la Corte Constitucional en materia judicial, en el marco de lo requerido por dicho tribunal en cumplimiento de la orden decimonovena (19) de la sentencia T-760 de 2008 y sus autos de seguimiento, dentro de los que se encuentran principalmente los autos 122 de 2019, 093A de 2020 y 439 de 2021., cabe anotar que se expide trimestralmente con destino a dicha corporación, el informe de servicios negados en salud. Para los fines pertinentes, el referido informe se encuentra publicado en la página web del Ministerio de Salud y Protección Social, en el siguiente enlace se puede seleccionar el año y el periodo del que se requiere la información: https://www.minsalud.gov.co/proteccionsocial/Regimensubsidiado/Paginas/sentencia-760-.aspx
Aunado a lo anterior, cabe anotar que en el siguiente radicado de Orfeo, se remitió a la Corte Constitucional el informe de servicios negados correspondiente al tercer trimestre de 2023 a través del oficio número: 202331202412041 del 15 de noviembre de 2023. De igual manera, mediante oficio número: 202331202724281 del 19 de diciembre de 2023 se dio alcance al informe de servicios negados en
salud del segundo trimestre de 2023.</t>
  </si>
  <si>
    <t>Tener en cuenta que existe una reserva presupuestal de $27.474.400 correspondiente a las cuentas de cobro del mes de noviembre y diciembre para 2 contratos que tuvieron inconvenientes en la radicación de sus cobros</t>
  </si>
  <si>
    <t>La DROASRLP reporta cumplimiento de la meta física y sobrecumplimiento de la meta financiera el periodo, permitiendo alcanzar el 78,05% de ejecución de recursos durante la vigencia, no obstante, es necesario revisar el reporte de SIIF -NACIÓN posterior al cierre de la vigencia con el fin de verificar los datos de avance financiero.  Si persiste la baja ejecución es necesario indicar las razones.</t>
  </si>
  <si>
    <t>Para lograr fortalecer  los mecanismos de monitoreo y seguimiento al acceso efectivo en salud, la Dirección de Regulación de la Operación del Aseguramiento en Salud, Riesgos Laborales y Pensiones, publicó tres informes para los meses de diciembre/22, enero y febrero de 2023 con la siguiente información:  
 - Un informe de Cobertura en Salud Régimen Contributivo y de excepción, discriminado a nivel nacional, departamental y municipal
- Un informe de afiliados por EPS, discriminado a nivel Nacional, Departamental y Municipal
- Un informe de caracterización de afiliados por grupo etario discriminado por EPS y régimen.
Información que es analizada y tenida en cuenta para la toma de decisiones basados en evidencia. Los informes son publicados en página web: 
https://www.minsalud.gov.co/proteccionsocial/Paginas/cifras-aseguramiento-salud.aspx</t>
  </si>
  <si>
    <t>No se cumplió la meta financiera propuesta debido a que una de las contrataciones previstas para apoyar en ésta actividad presento retrasos. De otra parte, la Dirección logró dar cumplimiento a la presentación de informes mensuales y trimestrales realizando mesas de trabajo en apoyo a la ejecución de los compromisos adquiridos</t>
  </si>
  <si>
    <t>Se cumpliò la meta fìsica y financiera.
La meta financiera se rezagò en un 54,55%, al respecto se indica que con recursos inferiores a los programados fue cumplida la meta fisica, situaciòn que pudo haber generado traumatismos en el desarrollo de otras actividades, en sentido se recomienda poner en marcha la acciòn de mejora con el fin de evitar el riesgo de  incumplimiento en otras actividades.</t>
  </si>
  <si>
    <t>Para lograr fortalecer  los mecanismos de monitoreo y seguimiento al acceso efectivo en salud, la Dirección de Regulación de la Operación del Aseguramiento en Salud, Riesgos Laborales y Pensiones, publicó tres informes para los meses de marzo, abril y mayo de 2023 con la siguiente información:  
Salud
- Cobertura en Salud Régimen Contributivo y de excepción, discriminado a nivel nacional, departamental y municipal
- Afiliados por EPS, discriminado a nivel Nacional, Departamental y Municipal
- Caracterización de afiliados por grupo etario discriminado por EPS y régimen.
- Información que es analizada y tenida en cuenta para la toma de decisiones basados en evidencia. Los informes se encuentran publicados en la página web: 
https://www.minsalud.gov.co/proteccionsocial/Paginas/cifras-aseguramiento-salud.aspx
Riesgos Laborales 
Cobertura de empresas y trabajadores desagregado por departamento
Cobertura de empresas y trabajadores desagregado por actividad económica
Cobertura de empresas y trabajadores desagregado por ocupación
Cobertura de empresas y trabajadores desagregado por administradora de riesgos laborales
Cobertura de empresas y trabajadores desagregado por ocupación
Cobertura de empresas y trabajadores desagregado por nivel de riesgo por ocupación
Cobertura de empresas y trabajadores desagregado por nivel de riesgo por actividad economica
https://www.minsalud.gov.co/proteccionsocial/RiesgosLaborales/Paginas/indicadores.aspx
Actualización permanente de registros de licencias expedidas por las secretaria de salud a nivel nacional. 
https://www.minsalud.gov.co/proteccionsocial/RiesgosLaborales/Paginas/cifras-riesgos-laborales.aspx
Adicionalmente se realizó trabaj en territorios como:
La Guajira:
Durante este periodo, se desarrollaron mesas de trabajo con las EPS con el objetivo de concertar acciones tendientes a garantizar el acceso efectivo a la prestación de servicios de salud de la población objeto de la medida, entre otras acciones se destaca la coordinación entre los actores del sistema para la conformación de los equipos extramurales y los respectivos cronogramas de operación en el territorio. Así mismo, es fundamental el avanzar en la construcción y desarrollo del plan de acción provisional propuesto desde el Ministerio de salud y protección social Social, el cual será insumo para dar respuesta al auto 696 de 2022 de la Corte Constitucional. Posteriormente, a través de la Resolución 654 del del 08 de abril de 2023, se adoptó el Plan Provisional de Acción en Salud dirigido al pueblo Wayúu residente en los municipios de Uribía, Manaure, Maicao y el Distrito de Riohacha, ubicados en el departamento de La Guajira. En atención al cumplimiento del artículo 2 de la Resolución 654 de 2023, desde la Dirección se realizó asistencia técnica y acompañamiento desde sus competencias, a las autoridades sanitarias de los Municipios de Uribia, Distrito de Riohacha, Manaure, Maicao, Pagadores, Prestadores y del Departamento de La Guajira, para la conformación de la red funcional de prestación de servicios.
Por último, con la declaratoria de la emergencia económica, social y ecológica en el departamento de La Guajira (Decreto 1085 de 2023), se viene apoyando el desarrollo de los proyectos de decreto del sector salud que regirán durante la emergencia, y en el análisis de los acuerdos de voluntades entre los actores del sistema, de manera que se pueda avanzar en el costeo de los equipos extramurales para el departamento de La Guajira y el desarrollo de las acciones de emergencia en el territorio.
Modelo especial en Guainía (Decreto 2561 de 2014):
El modelo de atención en salud y prestación servicios de salud para la población afiliada al Sistema General de Seguridad Social en Salud para el Departamento de Guainía, fue creado mediante Decreto 2561 de 2014, con la finalidad de mejorar el acceso a los servicios de salud y que contó con consulta previa. Para ello se realizó convocatoria nacional para la operación del modelo conforme a la Resolución 4827 de 2015, la cual estableció los requisitos y condiciones para la autorización de la Entidad Promotora de Salud, donde se escogió a la EPS COOSALUD como único operador por parte de la  Superintendencia Nacional de Salud para operar el modelo, autorizada mediante Resolución 862 de 2016 por 5 años; debido a la pandemia, se consideró necesario flexibilizar el término  de prorrogar el modelo, para que la Superintendencia Nacional de Salud pudiese realizar una evaluación completa del mismo por dos años más, mediante Resolución 20213100000138226 de 2021, condicionada a los planes de mejoramiento por parte de dicha entidad, la cual termina el 31 de octubre de 2023.
En este sentido a través  del Comité de Guainía se realiza el seguimiento y evaluación por parte de este Ministerio y Superintendencia Nacional de Salud, donde esta Dirección acompaña a las diferentes mesas técnicas, donde se analiza las distintas alternativas para dar la continuidad del modelo, o se hacen propuestas de ajustes hacia el Modelo Preventivo, Predictivo y Resolutivo, con Redes Integrales e Integradas de Servicios de Salud en el marco de la Atención Primaria en Salud - APS, con las distintas Direcciones del Ministerio que conforman dicho Comité, así como con la entidad territorial, la EPS, la IPS, entre otros actores.
Municipios de la cuenca del Rio Atrato (Sentencia T-622/16):
En el marco de la Sentencia T-622/16, PRINCIPIO DE PRECAUCION AMBIENTAL Y SU APLICACION PARA PROTEGER EL DERECHO A LA SALUD DE LAS PERSONAS-Caso de comunidades étnicas que habitan la cuenca del río Atrato y manifiestan afectaciones a la salud como consecuencia de las actividades mineras ilegales
Esta Dirección hace asistencia técnica, seguimiento y monitoreo a la afiliación y a la gestión en salud por parte de las EPS y los Entes Territoriales, con afiliados con afectaciones por intoxicación con mercurio y otros metales pesados, en los municipios de Choco: Unguía, Riosucio, Bojayá, El Carmen de Atrato, Quibdó, Rio Quito, Medio Atrato y Bagadó y Antioquia: Turbo,  Murindó, Vigía del Fuerte, se realizó la asistencia técnicas a las Secretaria de Salud de los municipios accionados, donde se les orientó respecto a la búsqueda y afiliación de la población afectada en cada jurisdicción, se gestionó con cada EPS responsable de la población afiliada a su cargo; para que se le garantizara las atenciones requeridas, en especial para aquellas personas con alto grado de intoxicación y para que reportarán a las entidades territoriales estas atención, para el respectivo seguimiento y rendición de los informes a cada entidad de vigilancia y control, así como a este Ministerio.</t>
  </si>
  <si>
    <t>No se cumplió la meta financiera propuesta debido a que se detuvieron las contrataciones previstas para apoyar en ésta actividad en el mes de mayo de acuerdo con requerimientos de la alta gerencia. De otra parte, la Dirección logró dar cumplimiento a las acciones propuestas correspondientes al segundo trimestre realizando mesas de trabajo en apoyo a la ejecución de los compromisos adquiridos con apoyo de los profesionales de las tres subdirecciones, de manera que fuera posible culminar los objetivos propuestos.</t>
  </si>
  <si>
    <t>Se están adelantando las contrataciones a nivel general en el Ministerio, con el fin de poder desatrasar los procesos.
Se reprogramaron algunas actividades que requieren apoyo especializado para ser realizadas en el segundo semestre de 2023</t>
  </si>
  <si>
    <t>En el logro del fortalecimiento de los mecanismos de monitoreo y seguimiento al acceso efectivo en salud, la Dirección de Regulación de la Operación del Aseguramiento en Salud, Riesgos Laborales y Pensiones, publicó diferentes informes en el tercer trimestre de 2023, que contiene información como:  
Salud
- Cobertura en Salud Régimen Contributivo y de excepción, discriminado a nivel nacional, departamental y municipal
- Afiliados por EPS, discriminado a nivel Nacional, Departamental y Municipal
- Caracterización de afiliados por grupo etario discriminado por EPS y régimen.
- Información que es analizada y tenida en cuenta para la toma de decisiones basados en evidencia. Los informes se encuentran publicados en la página web: 
https://www.minsalud.gov.co/proteccionsocial/Paginas/cifras-aseguramiento-salud.aspx
Riesgos Laborales 
Cobertura de empresas y trabajadores desagregado por departamento
Cobertura de empresas y trabajadores desagregado por actividad económica
Cobertura de empresas y trabajadores desagregado por ocupación
Cobertura de empresas y trabajadores desagregado por administradora de riesgos laborales
Cobertura de empresas y trabajadores desagregado por ocupación
Cobertura de empresas y trabajadores desagregado por nivel de riesgo por ocupación
Cobertura de empresas y trabajadores desagregado por nivel de riesgo por actividad economica
https://www.minsalud.gov.co/proteccionsocial/RiesgosLaborales/Paginas/indicadores.aspx
Actualización permanente de registros de licencias expedidas por las secretaria de salud a nivel nacional. 
https://www.minsalud.gov.co/proteccionsocial/RiesgosLaborales/Paginas/cifras-riesgos-laborales.aspx
Adicionalmente se han adelantado otras actividades como:
•	Actualización de tabla del número de afiliados por EPS, Municipio y régimen de afiliación, y se aplica la técnica de Pareto para la Región del Eje cafetero y Antioquia.
•	Creación de la tabla dinámica que contiene la información del número de afiliados por EPS, Subregión, Región y porcentajes relativos y acumulados Informe de los servicios habilitados en las EPS, según subregión.
•	Creación de los siguientes mapas: División por regiones nivel nacional, subregiones de la región del Eje Cafetero y Antioquia, participación porcentual de las EPS a nivel región de todo el territorio nacional y participación porcentual de las EPS de las Subregiones de la región Eje Cafetero y Antioquia.
•	Ajustes al tablero de la Población No Asegurada Link de acceso al tablero: htt ps://app.powerbi.com/view?r=eyJrIjoiMmIxZGI1NDQtN2MwZi00MTdmLThmMjI tM2ZlYjQxNDE1NWFmIiwidCI6ImJmYjdlMTNhLTdmYjctNDAxNi04MzBjLWQzN zE2ZThkZDhiOCJ9</t>
  </si>
  <si>
    <t xml:space="preserve">No se cumplió la meta financiera propuesta debido a que algunas contrataciones previstas para apoyar en ésta actividad en los meses de julio y agosto presentaron algunas demoras. </t>
  </si>
  <si>
    <t>Se trabajó en conjunto con el Grupo de Gestión Contractual, logrando perfeccionar los contratos pendientes, los cuales apoyarán a la dirección hasta el mes de diciembre. Se ajustan cronogramas de actividades que permitan dar cumplimiento a las tareas inicialmete programadas</t>
  </si>
  <si>
    <t>La DROASRLP  reporta cumplimiento de la meta fisica programada en el periodo, dicho cumplimiento de ha mantenido en lo que va corrido del año.
Frente al cumplimiento financiero, reporta avance del 83%, persiste el rezago del trimestre I y II, aumentando asi el riesgo de no cumplimiento de la ejeución de la vigencia, que seguramente afectará los objetivos establecidos en el proyecto de inversión, dado que el avance acumulado del año alcanzpo el 39,80%.</t>
  </si>
  <si>
    <t>Durante el IV trimestre, se adelantaron las siguientes actividades:
En el logro del fortalecimiento de los mecanismos de monitoreo y seguimiento al acceso efectivo en salud, la Dirección de Regulación de la Operación del Aseguramiento en Salud, Riesgos Laborales y Pensiones, publicó diferentes informes en el cuarto trimestre de 2023, que contiene información como:  
Salud
- Cobertura en Salud Régimen Contributivo y de excepción, discriminado a nivel nacional, departamental y municipal
- Afiliados por EPS, discriminado a nivel Nacional, Departamental y Municipal
- Caracterización de afiliados por grupo etario discriminado por EPS y régimen.
- Información que es analizada y tenida en cuenta para la toma de decisiones basados en evidencia. Los informes se encuentran publicados en la página web: 
https://www.minsalud.gov.co/proteccionsocial/Paginas/cifras-aseguramiento-salud.aspx
Riesgos Laborales 
Cobertura de empresas y trabajadores desagregado por departamento
Cobertura de empresas y trabajadores desagregado por actividad económica
Cobertura de empresas y trabajadores desagregado por ocupación
Cobertura de empresas y trabajadores desagregado por administradora de riesgos laborales
Cobertura de empresas y trabajadores desagregado por ocupación
Cobertura de empresas y trabajadores desagregado por nivel de riesgo por ocupación
Cobertura de empresas y trabajadores desagregado por nivel de riesgo por actividad económica https://www.minsalud.gov.co/proteccionsocial/RiesgosLaborales/Paginas/indicadores.aspx
Actualización permanente de registros de licencias expedidas por las secretarias de salud a nivel nacional. publicadas en  https://www.minsalud.gov.co/proteccionsocial/RiesgosLaborales/Paginas/cifras-riesgos-laborales.aspx
*Información estadística de las variables básicas del Sistema General de Riesgos Laborales actualizadas a octubre de 2023, publicadas en página web del Ministerio de Salud y Proteccion Social.
*Publicación de comportamiento de licenciamiento en seguridad y salud en el trabajo,en la pagina web del Ministerio de Salud y Protección Social.
*Información estadística cifras de afiliación en salud con corte a noviembre 2023, publicadas en página web del Ministerio de Salud y Proteccion Social.
*Listado de entidades autorizadas para afiliar colectivamente al Sistema de Seguridad Social Integral con corte diciembre de 2023,publicadas en página web del Ministerio de Salud y Proteccion Social.
*Información relativa a la afiliación de jóvenes tablero de visualización con corte agosto de 2023,publicadas en página web del Ministerio de Salud y Proteccion Social.
*Actualización de tabla del número de afiliados por EPS, Municipio y régimen de afiliación, y se aplica la técnica de Pareto para la Región del Eje cafetero y Antioquia.
*Creación de la tabla dinámica que contiene la información del número de afiliados por EPS, Subregión, Región y porcentajes relativos y acumulados Informe de los servicios habilitados en las EPS, según subregión.
*Creación de los siguientes mapas: División por regiones nivel nacional, subregiones de la región del Eje Cafetero y Antioquia, participación porcentual de las EPS a nivel región de todo el territorio nacional y participación porcentual de las EPS de las Subregiones de la región Eje Cafetero y Antioquia.
*Ajustes al tablero de la Población No Asegurada Link de acceso al tablero: htt ps://app.powerbi.com/view?r=eyJrIjoiMmIxZGI1NDQtN2MwZi00MTdmLThmMjI tM2ZlYjQxNDE1NWFmIiwidCI6ImJmYjdlMTNhLTdmYjctNDAxNi04MzBjLWQzN zE2ZThkZDhiOCJ9
*Crear encuesta en Google Forms del tema de Regionalización. Link de acceso a la encuesta: https://forms.office.com/Pages/ResponsePage.aspx?id= OuG3v7d_FkCDDNNxbo3YuPj0U8PPEZtJvItAnxm16AlUMTc5RjdHMlgyUEJT WlQ1VDBBVkNRWEk5UC4u.
*Realizar modificaciones al tablero de la Población No Asegurada donde se ingresa los afiliados a nivel nacional en el rango de 14 a 28 años por mes Documento en Word, denominado Tablero de Power Bi denominado PNA y Link de acceso al tablero: https://app.p owerbi.com/view?r=eyJrIjoiMmIxZGI1NDQtN2MwZi00MTdmLThmMjItM2ZlYjQ xNDE1NWFmIiwidCI6ImJmYjdlMTNhLT dmYjctNDAxNi04MzBjLWQzNzE2ZThk ZDhiOCJ9
*Creación del tablero en la herramienta Power BI con Información de ARL, desagregada por afiliados dependientes, actividades económicas, por municipio, etc. Link de acceso al tablero: https://app.powerbi.com/view?r=eyJrIjoiM2QzZjM5ZWUtZTM3NS00Y2 RhLTg3YzgtMGQ0NDkxY2FjOWMxIiwidCI6ImJmYjdlMTNhLTdmYjctNDAxNi04 MzBjLWQzNzE2ZThkZDhiOCJ9
*Creación tablero de Regionalización, mostrando el número y el porcentaje de afiliados por cada Región y Subregión 
*Socialización del tablero ARL 
*Realizar modificaciones al tablero de ARL, y consolidación de la información mes a mes del año 2023.
*Los tableros de control "Aseguramiento territorios para la gestión en salud" y "indicadores Sistema General de Riessgos Laborales" informe final de supervisión contrato 679 de 2023.</t>
  </si>
  <si>
    <t xml:space="preserve">Tener en cuenta que existe una reserva presupuestal de $24.273.577 correspondiente a las cuentas de cobro del mes de diciembre para 3 contratos
</t>
  </si>
  <si>
    <t xml:space="preserve">La DROASRLP reporta cumplimiento de la meta física y sobrecumplimiento de la meta financiera el periodo, permitiendo alcanzar el 68,51% de ejecución de recursos durante la vigencia, no obstante, es necesario revisar el reporte de SIIF -NACIÓN posterior al cierre de la vigencia con el fin de verificar los datos de avance financiero. Si persiste la baja ejecución es necesario indicar las razones.
Nota: ¿se realizaron tres (3) informes o más?.
RTA DROASRLP: Se realizaron mas de tres informes ya que el equipo conformado para responder en esta actividad, tuvo que generar diferentes informes que permitieran entregar nuevos datos a los funcionarios de la DROASRLP para responder así a las consultas recibidas por entes de control, ciudadanía y otras dependencias del Ministerio
</t>
  </si>
  <si>
    <t>Durante el trimestre se procede al análisis inicial de información la fuente de suficiencia para las vigencias 2019, 2020 y 2021.
Se realizaron las respectivas estadísticas descriptivas y se propusieron algunos indicadores que entran en proceso de validación para complementar los compromisos de las actividades.
Se estructura documento que conlleva la descripción de la metodología de análisis en su primera versión.
Se elaboran especificaciones y requerimientos para desarrollo del aplicativo SIPE componeten relacionado con incpacidades de origen laboral. Requerimiento elaborados y remitidos a OTIC para su desarrollo.
Se realiza requerimiento a las entidades ARL y AFP  para que carguen a través del aplicativo SIPE lo relacionado a las incapacidades de origen laboral. Orfeo oicio realizando requerimiento.</t>
  </si>
  <si>
    <t>1. Se realizó apertura plataforma PISIS para cargue de información del histórico de incapacidades de origen común y laboral por parte de ARL y AFP respectivamente  para las vigencias 2020-2021 hasta el 30 de mayo y para 2022-2023 hasta el 31 de junio de 2023 logrando el cargue de información por parte de Colpensiones, Protección y OLD MUTUAL y AXACOLPATRIA, SEGUROS BOLIVAR; SEGUROS COLMENA, LA EQUIDAD, POSITIVA, SEGUROS DE VIDA ALFA Y SURA, con este balance se planteo un nuevo cargue entre el 15 y el 31 de julio para las 4 vigencias anteriores requerimiento realizado al 100% de las 5 AFP y 10 ARL respectivamente. 
2. Realización del análisis de información fuente de suficiencia para las vigencias 2019, 2020 y 2021, definiendo las bases de datos a analizar las cuales son RIPS y reporte de incapacidades de EPS (información administrada por OTIC).
3. Se revisa la estructura del documento técnico que conlleva la descripción de la metodología de análisis de información en el cual se define la inclusión de las siguientes  variables ocupacionales: accidente de tránsito por accidente de trabajo; incapacidades asumidas por el aportante y contratante o independiente cuenta propia y la exclusión de la actividad económica (se decide la captura de esta variable a través de PILA).
4. Definición conjunta con OTIC de los microservicios para permitir acceso a las AFP, ARL y EPS y las notificaciones a empleadores y EPS.</t>
  </si>
  <si>
    <t>Se continua con la articulación con OTIC y la Dirección de Aseguramiento en Beneficios, Costos y Tarifas.</t>
  </si>
  <si>
    <t>Durante el tercer trimestre se adelantó el análisis de las atenciones médicas relacionadas con enfermedades mentales, centrándonos en las actividades vinculadas al sector de la salud. Este análisis se sustentó en datos extraídos de fuentes confiables como RIPS y PILA. Presentando los resultados clave de este análisis, desglosando la prevalencia de las enfermedades mentales, por atenciones y las actividades económicas relacionadas. Los hallazgos se exponen desde diferentes perspectivas de las  enfermedades mentales en el contexto de la atención médica ,departamento, grupo etario, sexo entre los más importantes .</t>
  </si>
  <si>
    <t>Durante el IV trimestre, se realizó:
*Análisis exhaustivo de 35 diagnósticos relacionados con atenciones, con un enfoque en las actividades económicas. 
*Extracción de datos de las fuentes de información confiables como RIPS y PILA. 
*Presentación del informe, de resultados clave enfatizando en las atenciones y su impacto en las actividades económicas relacionadas. 
*Los hallazgos se exponen en el documento EDA (Análisis Exploratorio), abordando diferentes características como: Departamento, Grupo etario, Sexo y otros factores relevantes. 
El análisis se enfoca en la vigencia 2021.
*Análisis de las atenciones en régimen subsidiado y contributivo en el sistema de salud, información reportada en RIPS para accidenten asociados a enfermedades de salud oral extracción de datos de las fuentes de información confiables como RIPS.
*Presentación del informe, de resultados clave enfatizando en las atenciones y su impacto de los accidentes asociados a enfermedades de salud oral. 
*Los hallazgos se exponen en el documento EDA (Análisis Exploratorio), abordando diferentes características como: Diagnóstico, Período de atención, Causa de atención, Municipio, Grupo etario, Sexo y otros factores relevantes. 
El análisis se enfoca en establecer comportamientos similares entre los dos regimenes.
*Durante el periodo de exploración de nuevos análisis, se centralizo en el ámbito de la ciencia de datos, específicamente aplicada al sector de la salud. El objetivo principal fue el desarrollo de modelos predictivos destinados a la imputación de datos relacionados con la actividad económica en consultas de diagnósticos reportadas en fuentes del Ministerio, como el Registro Individual de Prestación de Servicios de Salud (RIPS). El trabajo realizado abarca desde análisis exploratorios detallados hasta la aplicación de técnicas avanzadas de modelado predictivo.
*En este periodo, se llevo a cabo el desciframiento y la exploración de patrones ocultos para la predicción utilizando la información del reporte de diagnósticos, mediante el empleo de algoritmos de machine learning y estadística. Este enfoque no solo busca mejorar la precisión en la categorización de los pacientes, sino también optimizar la asignación de recursos y aumentar la eficiencia en el manejo de datos en el contexto de diagnósticos asociados a accidentes de trabajo y enfermedades laborales. 
Anexo documento técnico  "AnálisisBasadoEnCienciaDedatosParaElAnalisisDeDiagnósticos" 
El documento mencionado se puede consultar en el radicado de Orfeo 202442300004132 y los productos de modelo analítico</t>
  </si>
  <si>
    <t>La DROASRLP reporta cumplimiento de la meta física en un 100%. No contó con programación de recursos financieros.
Nota: La actividad programada fue: Poner en marcha el módulo de datos en el Sistema de Información de incapacidades temporales de origen laboral, ¿esto se realizó?, por cuanto el entregable del último trimestre era el Modelo de datos para consulta de información de incapacidades temporales de origen laboral implementado en el periodo y diagnósticos priorizados
Dado que estos temas son técnicos de manejo de la DROASRLP., agradezco sin las acciones descritas en la columna BN (observaciones al cumplimiento), son el resultado de la puesta en marcha del módulo de datos?
RTA DROASRLP: Si se realizó y se adjunto en el cumplimiento el link donde se encuentra la información.
Dado que estos temas son técnicos de manejo de la DROASRLP., agradezco sin las acciones descritas en la columna BN (observaciones al cumplimiento), son el resultado de la puesta en marcha del módulo de datos?
RTA DROASRLP: Si, es correcto son el resultado del desarrollo de adelantar búsqueda activa en RIPS y PILA priorizando 35 diagnósticos bajo el modelo análisis basado en ciencia de datos para el análisis de diagnósticos (análisis exploratorio)</t>
  </si>
  <si>
    <t>1. Acompañamiento por la Subdirección de Riesgos Laborales en el ajuste de la Resolución 1035 de 2022 "Que adopta el plan decenal de salud pública 2022-2031" con el propósito de incluir la temática relacionada con la salud de los trabajadores a través de reuniones realizadas 22022023,28022023 y 02032023. 
2. Ajustar proyecto de decreto "Por el cual se adiciona la Parte 5 al Libro 3 del Decreto 780 de 2016, Decreto Único Reglamentario del Sector Salud y Protección Social, que esrtablece el procedimiento para determinar en primera oportunidad el origen de la enfermedad o el accidente, la pérdida de la capacidad laboral y ocupacional, el grado de invalidez, la fecha de su estructruración  y la revisión del estado de invalizez" atendiendo los comentarios de MInHacienda; posteriormente se remite a la Dirección Jurídica del MSPS quien adelantó los tramites pertinentes para dar continuidad al proceso remtiendose nuevamente al Minitrabajo con quien se adelando reunión 23032023 llegando al concenso de  publicar el proyecto aquí mencionado por 5 días actualmetne se encuentra publicado en la pagína web del MSPS entre 28032023 al 03042023.</t>
  </si>
  <si>
    <t>Normas expedidas:
1. Expedición de la Resolución 978 del 20 de junio de 2023 "Por la cual se adopta el Formulario Único de Afiliación y Reporte de Novedades de los Trabajadores dependientes, independientes y estudiantes al Sistema General de Riesgos Laborales". Link https://www.minsalud.gov.co/Normatividad_Nuevo/Resoluci%C3%B3n%20No.%20978%20de%202023.pdf
Normas en trámite
1. Proyecto de decreto "Por el cual se adiciona la Parte 5 al Libro 3 del Decreto 780 de 2016, Decreto Único Reglamentario del Sector Salud y Protección Social, que establece el procedimiento para determinar en primera oportunidad el origen de la enfermedad o el accidente, la pérdida de la capacidad laboral y ocupacional, el grado de invalidez, la fecha de su estructruración  y la revisión del estado de invalizez, actualmente se encuentra en Ministerio de Hacienda y Crédito Público para firma y continuar el trámite administrativo.
2. Publicación para comentarios del proyecto de Resolución: Por la cual se adopta el Formulario Único de Afiliación y Reporte de Novedades al Sistema General de Riesgos Laborales de trabajadores dependientes, trabajadores independientes, estudiantes y personas que realizan otras actividades, a partir del 29/06/2023 link: https://www.minsalud.gov.co/Normatividad_Nuevo/Formulario%20%C3%9Anico%20de%20Afiliaci%C3%B3n.pdf</t>
  </si>
  <si>
    <t>1. Acompañamiento por la Subdirección de Riesgos Laborales en el ajuste de la Resolución 1035 de 2022 "Que adopta el plan decenal de salud pública 2022-2031" el remisión documento revisión ejes temáticos PDSP 14/07/2023.
2. Proyecto de decreto "Por el cual se adiciona la Parte 5 al Libro 3 del Decreto 780 de 2016, Decreto Único Reglamentario del Sector Salud y Protección Social, que establece el procedimiento para determinar en primera oportunidad el origen de la enfermedad o el accidente, la pérdida de la capacidad laboral y ocupacional, el grado de invalidez, la fecha de su estructruración  y la revisión del estado de invalizez", proyecto de decreto con firma del Ministro de  Salud y Protección Social y la Ministra de trabajo fue al Ministerio de Hacienda y Crédito Público quien lo regresó a la secreteria general del Ministerio de salud y protección Social el 07/09/23 bajo  el rad. 202342302187682. La Subdirección de Riesgos Laborales y la Dirección de Riesgos Laborales del Ministerio de Trabajo  trabajo demanera conjunta la revisión de  los comentarios y el 29/09/23 la Dirección de Regulación de la Operación del Aseguramiento en Salud, Riesgos Laborales y Pensiones  paso con el rad. 202331300359963 el proyecto con ajustes técnicos a la Dirección jurídica 
3. Proyecto de Resolución “Por la cual se adopta el Formulario Único de Afiliación y Reporte de Novedades al Sistema General de Riesgos Laborales de trabajadores dependientes, trabajadores independientes, estudiantes y personas que realizan otras actividades” se presentó a la Subdirectora de Riersgos Laborales el proyecto para su visto bueno y continuar el trámite administrativo respectivo.</t>
  </si>
  <si>
    <t>Durante el IV trimestre, se adelantaron las siguientes actividades:
Proyectos normativos expedidos
*Resolución 1798 del 1 noviembre de 2023, por la cual se definen las condiciones generales para la operación del Sistema General de Riesgos Laborales en el Sistema Afiliación transaccional SAT para la afiliación obligaroria y voluntaria  de trabajadores independientes.
*Circular Externa 25 del 18 de diciembre de 2023, mediante la cual se informa la disposición del aplicativo web para la solicitud de expedición, renovación y cambios de las Licencias de Seguridad y Salud en el Trabajo.
Proyectos normativos en trámite
Proyecto de decreto "Por el cual se adiciona la Parte 5 al Libro 3 del Decreto 780 de 2016, Decreto Único Reglamentario del Sector Salud y Protección Social, que establece el procedimiento para determinar en primera oportunidad el origen de la enfermedad o el accidente, la pérdida de la capacidad laboral y ocupacional, el grado de invalidez, la fecha de su estructruración  y la revisión del estado de invalizez", proyecto de decreto con firma del Ministro de  Salud y Protección Social y la Ministra de trabajo fue al Ministerio de Hacienda y Crédito Público quien lo regresó a la secreteria general del Ministerio de Salud y Protección Social el 07/09/23 bajo  el rad. 202342302187682. La Subdirección de Riesgos Laborales y la Dirección de Riesgos Laborales del Ministerio de Trabajo adelantó de  manera conjunta la revisión de  los comentarios, remitiendo a la Dirección Júridica el 29/09/23 mediante memorando radicado 202331300359963 el proyecto con ajustes técnicos que a la fecha continua en esa Dirección. 
Proyecto de Resolución “Por la cual se adopta el Formulario Único de Afiliación y Reporte de Novedades al Sistema General de Riesgos Laborales de trabajadores dependientes, trabajadores independientes, estudiantes y personas que realizan otras actividades” se remitó a la Dirección Jurídica quien envió comentarios los cuales fueron ajustados y remitidos nuevamente a esa Dirección para continuar el tramite administrativo respectivo.</t>
  </si>
  <si>
    <t>La DROASRLP reporta cumplimiento de la meta físicaen un 100%. No contó con programación de recursos financieros.
Nota: Sería ienterante saber cuántos proyectos de actos administrativos  se relizaron, cuántos se suscribieron y/oestan en marcha</t>
  </si>
  <si>
    <t>1. Se realizaron dos reuniones  el 14032023  y 23032023 con la DEYD del MSPS y la Dirección de Riesgos del Ministerio del Trabajo para definir criterios de contratación requeridos para la estructuración del observatorio. Los litados de asistencia se encuentran en carpeta digital en la Subdirección de Riesgos Laborales en C:\Users\mcorchuelo\Desktop\asistencia mesas de trabajo OBSERVATORIO SALUD TRABAJADORES. Si se requiere el acceso, por favor solicitarlo a la Subdirección de Riesgos Laborales
Se pudó establecer que el MSPS cuenta con un rubro de $85.000.000 para la contratación del recurso humano idoneo para lo cual se está elaborando desde la Subdirección de Riesgos Laborales la ficha técnica de necesidad GCOF40 para contrato de prestación de servicios profesionales.</t>
  </si>
  <si>
    <t xml:space="preserve">No se cumplió con la meta financiera del trimestre programado. De acuerdo con lo anterior, es relevante evaluar si para el desarrollo de esta actividad no se requieren recursos o describir los factores internos o externos que dificultaron la ejecuciòn de los recursos.
La meta fisica fue cumplida, con la realizaciòn de reuniones para avanzar en la estructuraciòn del observatorio.
En la columan AD no es posible identicar donde se encuntran anexas las listas de aisistencia.  </t>
  </si>
  <si>
    <t>1. Relización de reuniones  con la Dirección de Epidemiología y Demografía para definir estrategia de contratación. 
2. Definición de requerimientos técnicos para la contratación de la estructura del observatorio. 
3. Se solicitaron  cotizaciones a 5 universidades con formación de pregrado y postgrado en Seguridad y Salud en el Trabajo, recibiendo 2 cotizaciones de las universidades del Rosario y Nacional de Colombia. 
4. Se definió conjuntamente con la Dirección de Epidemiología y Demografía estructurar estudios previos para Contratación Interadministrativa con la Universidad Nacional de Colombia para su efecto se vienen adelantando reuniones con las profesionales asignados para este fin.</t>
  </si>
  <si>
    <t>Se han presentado inconvenientes en los acuerdos que deben tener las  Direcciones que participan de este contrato interadministrativo, generado por la falta de profesionales que apoyan el proceso desde la Dirección de Epidemiología y Demografía, cuyos contratos no se pudieron ser perfeccionados antes del mes de mayo. Dando como resultado, demoras en la estructuración de los términos.</t>
  </si>
  <si>
    <t>1. Definición de estudios previos y gestión precontractual para la firma del Contrato interadministrativo con la Facultad de Medicina de la Universidad Nacional de Colombia. El proceso se encuentra en aprobación de garantías y firma del contrato, con corte a 30 de septiembre de 2023</t>
  </si>
  <si>
    <t>El proceso precontractual presentó inconvenientes debido a que la Dirección de epidemiología y demografía no tenía personal suficiente para adelantar el proceso y éste se encuentra bajo su coordinación.</t>
  </si>
  <si>
    <t>Planear y organizar las actividades de manera que se pueda responder a la necesidad planteada de manera eficiente y eficaz, trabajando en eqipo con la Dirección de Epidemiología y Demografía y la Universidad Nacional</t>
  </si>
  <si>
    <t>La DROASRLP reporta incumplimiento en la meta fisica y financiera.
Se espera que con la implementación inmedianta del plan de mejora se alcancen los niveles de cumplimiento óptimos, con el fin evitar incumplimientos en los objetivos institucionales y los establecidos en el proyecto de inversión, que a su vez impactaran en los compromisos planteados por el gobierno nacional.</t>
  </si>
  <si>
    <t>Durante el IV trimestre se adelantaron las siguientes actividades:
Se firmó el Contrato Interadministrativo MSPS 1124/2023 con la Universidad Nacional de Colombia el 11 de octubre de 2023. 
Para la ejecución del contrato se pactó la entrega de tres componentes con los siguientes productos, a saber:
Componente I Análisis de Viabilidad
Productos:
Revisión de literatura respecto de la pertinencia temática del observatorio.
Revisión de casos de éxito de observatorios internacionales con temáticas similares a la propuesta.
Presentación del documento contentivo de pertinencia temática, viabilidad técnica y organizativa, viabilidad tecnológica y viabilidad financiera.
Documento que contenga los resultados del desarrollo de reuniones con el equipo técnico del Ministerio de Salud y Protección Social.
Documento que contenga los resultados del desarrollo de mínimo tres mesas de socialización con secretarías de salud.
Documento que contenga los resultados de las revisiones establecidas en los numerales 1.1. y 1.2. de este componente y de las reuniones con el equipo del ministerio y las secretarias de salud.
Documento que define la  metodología para evaluar la viabilidad del observatorio.
Componente II Plataforma Estratégica del Observatorio
Productos:
Documento que detalle la estructura fundamental y los elementos del observatorio (objetivos, propósito, misión, visión y valores)
Documento con la definición de las líneas temáticas, mapeo de fuentes, selección de indicadores y propuesta de análisis.
Documento contentivo de la propuesta y metodología de análisis, los indicadores que se deben calcular y los análisis univariados y bivariados a realizar.
Documento contentivo de la propuesta de visualización (VISOR)
Documento contentivo de la propuesta gráfica del observatorio.
Documento contentivo de la metodología y desarrollo de mínimo dos mesas de socialización con las secretarias de salud.
Documento contentivo de los resultados de las mesas de trabajo con el Ministerio de Salud y Protección Social.
Documento descriptivo de la validación del instrumento de caracterización de condiciones de seguridad y salud de los trabajadores de la economía popular y comunitaria y propuesta de formulario web.
Componente III
Productos:
Documento descriptivo del mapeo de actores a incluir en la red de conocimiento del observatorio.
Documento metodológico para la conformación, desarrollo, implementación y seguimiento de la red de conocimiento del observatorio.
Para el primer componente se radica cuenta de cobro por un valor de $134.750.000 el día 27 de noviembre de 2023
Para el segundo componente se radica cuenta de cobro por un valor de $ 134.750.000 el día 05 de diciembre de 2023
Para el tercer y último componente se radica cuenta de cobro por un valor de $115.500.000 el día 15 de diciembre de 2023, día en que finaliza el mencionado contrato.
Los productos se encuentran en el siguiente link: https://minsaludcol-my.sharepoint.com/:f:/g/personal/jamaya_minsalud_gov_co/ElFvJn5HqbtFtWhy--s-fv0Bzlt7zggSvqv3_BCFQSZZUg?e=Xng1lk</t>
  </si>
  <si>
    <t>La DROASRLP reporta cumplimiento de la meta física y financiera en un 100%.
Nota: El entregable del trimestre y de cierre de la vigencia es un documento que contenga la estructura de un observatorio de la salud de los trabajadores. Los productos del contrato MSPS 1124/2023, harán parte del documento que contiene la estructura del observatorio? en ese orden de ideas la meta no sería del 100%. ¿Se cuenta con ese documento? ¿dónde puede ser consultado? 
RTA  DROASRLP: Los productos se encuentran en el link:
Los productos se encuentran en el siguiente link: https://minsaludcol-my.sharepoint.com/:f:/g/personal/jamaya_minsalud_gov_co/ElFvJn5HqbtFtWhy--s-fv0Bzlt7zggSvqv3_BCFQSZZUg?e=Xng1lk</t>
  </si>
  <si>
    <t>Se ha realizado asistencias técnicas al 100% de las Administradoras de Riesgos Laborales, en lo que tiene que ver con glosas de estructura y negocio. Es decir 10 Administradoras asistidas en diferentes eventos programados durante los meses de febrero y marzo de 2023. En especial fortaleciendo la usabilidad del sistema SAT.
Así mismo se adelantaron tareas enfocadas al Sistema General de Riesgos Laborales que requieren adelantar fortalecimiento de capacidades institucionales a las Entidades Administradores de Planes de Beneficios -EAPB como:
1. Continua la estructuración de la plataforma web para la solicitud y expedición de las LSO a cargo de las secretarias de salud a nivel nacional. Actividad coordinada con OTIC.
2. Seguimiento a requerimientos y especificaciones técnicas que soportan la estructuración del aplicativo web de LSO, lo cual se realizó a través de reuniones 01022023,08022023,08022023 y 15022023.
3. Actualización permanente de registros de licencias expedidas por las secretaria de salud a nivel nacional. 
4. Validación interna de variables y categorias del instrumento de caracterización de los trabajadores pertenecientes al economia popular y comunitaria 23032023.</t>
  </si>
  <si>
    <t xml:space="preserve"> La meta fìsica se cumpliò, adelantando el 100% de las asistencia tecnicas programadas.
No se apropiaron recursos de inversiòn </t>
  </si>
  <si>
    <t>1. Se reitera solicitud de ajustes al aplicativo web el trámite de solicitud y expedición de las LSST a cargo de las secretarias de salud a nivel nacional, mediante memorando No. 202331300175263 del 16 de mayo de 2023. 
2. Se realizaron reuniones conjuntas con OTIC para continuar con los ajustes requeridos para el aplicativo WEB de LSST.
3. Se llevo a cabo fortalecimiento de capacidades con respecto del proceso de expedición de Licencias de SST a la secretaria Departamental de San Andrés en el mes de mayo de 2023.
En cuanto al fortalecimiento de capacidades de las Secretarías de Salud respecto al ámbito laboral para la intervención de los trabajadores del sector informal de la economía, se realizaron las siguientes asistencias técnicas:
* Abril 17 de 2023: Asistencia técnica  a las Secretarias de Salud de Cesar y San Andrés.
*Mayo 25 de 2023: Asistencia técnica a la Secretaría de Salud de Guainía.
* Junio 1 de 2023: Asistencia técnica a la Secretaría de Salud de Boyacá.
* Junio 6 de 2023: Asistencia técnica Nacional en donde participaron Secretarías de Salud Departamentales, Distritales y Capitales de Departamento;  en total 215 asistentes.</t>
  </si>
  <si>
    <t>En cuanto al fortalecimiento de capacidades de las Secretarías de Salud, se han desarrollado asistencias técnicas a los territorios sobre las intervenciones a los trabajadores pertenecientes a la economía popular y comunitaria de la siguiente manera: 
* 25 de julio de 2023; asistencia técnica sobre las temáticas a desarrollar en el Primer Encuentro Intermunicipal de la Dimensión Salud Laboral en el departamento del Magdalena. 
* 17 de agosto de 2023; participación con una conferencia en el Primer Encuentro Intermunicipal de la Dimensión Salud Laboral en el departamento del Magdalena. 
* 4 de septiembre de 2023; asistencia técnica al departamento del Magdalena.</t>
  </si>
  <si>
    <t>Durante el IV trimestre, se adelantó:
Fortalecimiento de capacidades de las Secretarías de Salud relacionado con el Aplicativo Web de Licencias de Seguridad y Salud en el Trabajo,  se han desarrollado las siguientes asistencias técnicas:
2 y 3 de octubre de 2023; participaron los departamentos/distrito de Amazonas, Antioquia, Arauca, Barranquilla, Boyacá, Cali, Caquetá y Cauca.
5 y 6 de octubre 2023; participaron los departamentos/distritos de Bogotá, Nariño, Tolima, Vaupés y Vichada.
9 y 10 de octubre 2023; participaron los departamentos/distritos de Bolívar, Caldas, Chocó, Córdoba, Cundinamarca, Guaviare, Guaviare, Guainía y Huila.
11 y 12 de octubre 2023; participaron los departamentos/distritos de Magdalena, Meta, Norte de Santander, Putumayo, Quindío, Risaralda, Santander, Valle del Cauca.
Fortalecimiento de capacidades de las Secretarías de Salud relacionado con la Salud de los Trabajadores, se han desarrollado las siguientes asistencias técnicas o actividades:
23 de octubre de 2023; Mesa de Identificación de necesidades territoriales respecto del Observatorio de la Salud de los Trabajadores, participaron los departamentos/distritos de Nariño, Norte de Santander, Risaralda, Tolima.
24 de octubre de 2023; Mesa de Identificación de necesidades territoriales respecto del Observatorio de la Salud de los Trabajadores, participaron los departamentos/distritos de Bogotá, Armenia, Cauca, Chocó, Sucre, Cartagena y Pasto.
Fortalecimiento de capacidades de las Secretarias de salud relacionadas con la socialización del Plan Decenal de Salud Pública
2 y 3 de noviembre de 2023; participación con dos conferencias; una sobre el Enfoque Laboral del Plan Decenal de Salud Pública 2022-2031 y la segunda sobre nuevas herramientas de caracterización de la población perteneciente a la economía popular y comunitaria en el Encuentro Intermunicipal de Salud y Ámbito Laboral del departamento de Santander.
22 de noviembre de 2023; Mesa de socialización sobre el Observatorio de la Salud de los Trabajadores, participaron los departamentos/distritos de Bogotá, Pasto, Risaralda, Boyacá, Cartagena y Cundinamarca.
23 de noviembre de 2023; participación con una conferencia sobre el Licenciamiento en Seguridad y Salud en el Trabajo en el Encuentro Departamental de Seguridad y Salud en el Trabajo del departamento de Antioquia.
Fortalecimiento de capacidades de las Administradoras de Riesgos Laborales relacionadas con la socialización del Sistema de Afiliación Transaccional- Trabajadores Independientes
18 de diciembre de 2023, asistencia técnica al 100 de Administradoras de Riesgos Laborales y FASECOLDA  implementación de la Resolución 1798 de 2023.
Evidencias: Listados de asistencia, presentaciones.</t>
  </si>
  <si>
    <t>La DROASRLP reporta cumplimiento de la meta física en un 100%. No contó con programación de recursos financieros.
Nota: Para mayor comprensión del cumplimento de indiciador, adicionalmente es posible indicar cuántas asistencias técnicas se realzaron en el periodo y en la vigencia</t>
  </si>
  <si>
    <t xml:space="preserve">1. Se definió el plan de trabajo 2023 para el fortalecimiento de la seguridad social. https://minsaludcol.sharepoint.com/:x:/r/sites/CulturadelaSeguridadSocial/_layouts/15/Doc.aspx?sourcedoc=%7B6B2B5A9E-99D6-4AAB-917F-B9FC4ABB716F%7D&amp;file=2023.xlsx&amp;action=default&amp;mobileredirect=true 
2. Estructuración de la propuesta para la semana de la seguridad social a realizarse en abril de 2023. https://minsaludcol.sharepoint.com/sites/CulturadelaSeguridadSocial/_layouts/15/Doc.aspx?sourcedoc=%7B44035B5D-C475-4F41-A9CC-456C2F7DE4A9%7D&amp;file=Alineaci%C3%B2n%20.pptx&amp;action=edit&amp;mobileredirect=true&amp;CT=1681396917903&amp;OR=ItemsView
3. Preparación y realización de la comisión intersectorial de seguimiento a la cultura de seguridad social realizada el 28032023. https://minsaludcol.sharepoint.com/:p:/r/sites/CulturadelaSeguridadSocial/_layouts/15/Doc.aspx?sourcedoc=%7B9359D4B7-F4F3-4487-9270-C0BC3FAE6604%7D&amp;file=CISCSS%2028-03-2023.pptx&amp;action=edit&amp;mobileredirect=true </t>
  </si>
  <si>
    <t>No se cumplió la meta financiera propuesta debido a que una de las contrataciones previstas para apoyar en ésta actividad presento retrasos. De otra parte, la Dirección logró dar cumplimiento a las acciones propuestas correspondientes al primer trimestre realizando mesas de trabajo en apoyo a la ejecución de los compromisos adquiridos.</t>
  </si>
  <si>
    <t xml:space="preserve">Es necesario programar y mejorar el proceso de contratación de manera que las actividades planeadas para los proximos trimestres, las cuales se veran incrementadas teniendo en cuenta las mejoras del sistema de salud que se realizaran y el nuevo plan de desarrollo entre otros, generarán mayor necesidad a ser atendidas. </t>
  </si>
  <si>
    <t xml:space="preserve"> Se evidencia cumplimiento de la meta fìsica programada.
La ejecuciòn fianciera fue de 57,02%, se recomienda adelantar prontamente la acciòn de mejora con el fin de evitar retrasos en otras actividades. </t>
  </si>
  <si>
    <t xml:space="preserve">1.Desarrollo de acciones para la celebración de la semana de seguridad social y la Jornada Nacional de la cultura de Seguridad Social 2023. https://minsaludcol.sharepoint.com/sites/CulturadelaSeguridadSocial/Documentos%20compartidos/Forms/AllItems.aspx?id=%2Fsites%2FCulturadelaSeguridadSocial%2FDocumentos%20compartidos%2FGeneral%2F002%2E%20Acciones%20Transversales%20%20CSS%2F01%2E%20Semana%20de%20la%20Seguridad%20Social%2FSEMANA%20DE%20LA%20SEGURIDAD%20SOCIAL%202023&amp;viewid=db198b62%2D82e7%2D46fa%2Db1ea%2Ddc13a41929f6 
2.	Estructuración del Informe y envío a las Comisiones Séptimas de Camara y Senado del Congreso de la República. https://minsaludcol.sharepoint.com/:w:/s/CulturadelaSeguridadSocial/EVIKgKex_S1KiLGdHx6CvggBF2U8ykorZFZyMIudLm4qIQ?e=RTWTz2 
3.	análisis de la propuesta de reforma a la salud presentada por el Gobierno Nacional para la alineación del proyecto del Plan de Cultura de Seguridad Social y de la restructuración del plan de trabajo anual y cuatrienal presentado en el trimestre anterior. 
 https://minsaludcol.sharepoint.com/:x:/r/sites/CulturadelaSeguridadSocial/_layouts/15/Doc.aspx?sourcedoc=%7B8A31E95B-1FFC-4A5B-8D89-7FBE598CFC82%7D&amp;file=ruta%20de%20trabajo%20cultura%20de%20la%20seguridad%20social.xlsx&amp;action=default&amp;mobileredirect=true 
4.	Ajuste de propuesta de plan de cultura de seguridad social y proyecto de acto administrativo para su adopción. 
-Plan de la Cultura de la Seguridad Social: https://minsaludcol.sharepoint.com/:w:/r/sites/CulturadelaSeguridadSocial/_layouts/15/Doc.aspx?sourcedoc=%7BDFFD53C7-FDE8-43A9-A57E-C3315F321CDD%7D&amp;file=PCSSI%20V4.docx&amp;action=default&amp;mobileredirect=true                  -Proyecto de resolución:  https://minsaludcol.sharepoint.com/:w:/r/sites/CulturadelaSeguridadSocial/_layouts/15/Doc.aspx?sourcedoc=%7B4036B2AE-6D09-4A79-8B6E-31E76AEEB3D7%7D&amp;file=Proyecto%20Resoluci%C3%B3n%20Cultura%20de%20la%20Seguridad%20Social%2010.docx&amp;action=default&amp;mobileredirect=true </t>
  </si>
  <si>
    <t xml:space="preserve">No se cumplió la meta financiera propuesta debido a que se detuvieron las contrataciones previstas para apoyar en ésta actividad en el mes de mayo de acuerdo con requerimientos de la alta gerencia. De otra parte, la Dirección logró dar cumplimiento a las acciones propuestas correspondientes al segundo trimestre realizando mesas de trabajo en apoyo a la ejecución de los compromisos adquiridos. 
</t>
  </si>
  <si>
    <t>1. Publicación del proyecto de Resolución por la cual se Adopta el Plan de Cultura de Seguridad Social en Colombia y sus Lineamientos (Julio 21 al 4 de agosto de 2023):https://teams.microsoft.com/_?culture=es-co&amp;country=co#/apps/10aea93d-20cf-44c2-b4a5-284c5ef2e6a5/sections/documentTab?slug=28:55a07ff9-ec5f-45e0-b704-733f617fe669
2. Recepción,  análisis de comentarios y ajustes al proyecto de resolución y su anexo técnico: https://teams.microsoft.com/_?culture=es-co&amp;country=co#/FileBrowserTabApp/General?threadId=19:fc7c5dd10d254c85998153b4b12b0c34@thread.tacv2&amp;ctx=channel
3. REalizaión de reunión d ela Comisión Intersectorial de seguimiento a la cultura de seguridad social: https://teams.microsoft.com/_?culture=es-co&amp;country=co#/apps/10aea93d-20cf-44c2-b4a5-284c5ef2e6a5/sections/documentTab?slug=28:55a07ff9-ec5f-45e0-b704-733f617fe669.
4. Planeación eventos regionales para el fortalecimiento de la cultura de seguridad social a realizarse a partir de octubre de 2023:  https://teams.microsoft.com/_?culture=es-co&amp;country=co#/FileBrowserTabApp/General?threadId=19:fc7c5dd10d254c85998153b4b12b0c34@thread.tacv2&amp;ctx=channel</t>
  </si>
  <si>
    <t>Se presenta un rezago presupuestal generado por inconvenientes en el proceso de contratación durante el primer trimestre. Existe adicionalmente un proceso contractual que cuenta con la participación de otras direcciones y que se perfecciona al finalizar el tercer trimestre del año, lo que genera que las actividades se cumplan solo en el ultimo trimestre. Esto ya se tiene previsto por la Dirección quien enfoca sus esfuerzos en el cumplimiento de lo programado con apoyo de contratos de prestación de servicios que se estan ejecutando.</t>
  </si>
  <si>
    <t>Se requiere ajustar cronograma de actividades para que una vez se perfeccione el contrato de desarrollo de eventos, en el cual participan varias direcciones del Ministerio de Salud y Protección Social, se pueda cumplir lo programado en esta actividad durante el tercer trimestre del año, como se tenia previsto por la Dirección.</t>
  </si>
  <si>
    <t>La DROASRLP reporta cumplimiento de la meta fisica  programada en el periodo, la cual se ha mantenido en los corrido de la vigencia.
El cumplimiento de la meta financiera alcanzó un 99%, no obstante persiste el rezago de los trimestres anteriores.</t>
  </si>
  <si>
    <t>Durante el IV trimestre se adelantaron las siguienes actividades:
1. Planeación y ejecución de 10 eventos de Visiones Compartidas de Cultura de la Seguridad Social en Cali, Cúcuta, Montería, Villavicencio, Medellín, Ibagué, Florencia, Santa Marta, Bogotá y evento interno
https://minsaludcol.sharepoint.com/sites/CulturadelaSeguridadSocial/Documentos%20compartidos/Forms/AllItems.aspx?ga=1&amp;id=%2Fsites%2FCulturadelaSeguridadSocial%2FDocumentos%20compartidos%2FGeneral%2F001%2E%20Plan%20e%20Implementación%2F02%2E%20Implementación%20del%20plan%2F2023%2FVisiones%20compartidas%2D%20viajes&amp;viewid=db198b62%2D82e7%2D46fa%2Db1ea%2Ddc13a41929f6
2. Análisis de la información recolectada en los eventos de visión compartida en los territorios visitados para la implementación de los proyectos de Cultura de la Seguridad social en el 2024
https://minsaludcol.sharepoint.com/sites/CulturadelaSeguridadSocial/Documentos%20compartidos/Forms/AllItems.aspx?ga=1&amp;id=%2Fsites%2FCulturadelaSeguridadSocial%2FDocumentos%20compartidos%2FGeneral%2F001%2E%20Plan%20e%20Implementación%2F02%2E%20Implementación%20del%20plan%2F2023%2FVisiones%20compartidas%2D%20viajes%2Ftranscrociones%20analisis&amp;viewid=db198b62%2D82e7%2D46fa%2Db1ea%2Ddc13a41929f6
3. Elaboración de las presetaciones para los eventos de visiones comprtidas
https://minsaludcol.sharepoint.com/sites/CulturadelaSeguridadSocial/Documentos%20compartidos/Forms/AllItems.aspx?ga=1&amp;id=%2Fsites%2FCulturadelaSeguridadSocial%2FDocumentos%20compartidos%2FGeneral%2F001%2E%20Plan%20e%20Implementación%2F02%2E%20Implementación%20del%20plan%2F2023%2FVisiones%20compartidas%2D%20viajes%2Fpresentaciones&amp;viewid=db198b62%2D82e7%2D46fa%2Db1ea%2Ddc13a41929f6
4. Diseño de las metodologías para los eventos de visiones compartidas
https://minsaludcol.sharepoint.com/sites/CulturadelaSeguridadSocial/Documentos%20compartidos/Forms/AllItems.aspx?ga=1&amp;id=%2Fsites%2FCulturadelaSeguridadSocial%2FDocumentos%20compartidos%2FGeneral%2F001%2E%20Plan%20e%20Implementación%2F02%2E%20Implementación%20del%20plan%2F2023%2FVisiones%20compartidas%2D%20viajes%2FMetodologia%20Registradur%C3%ADa&amp;viewid=db198b62%2D82e7%2D46fa%2Db1ea%2Ddc13a41929f6</t>
  </si>
  <si>
    <t>No se cumplió la meta financiera propuesta debido a que el contrato que respalda la realización de eventos dio inicio en la última semana de octubre,  lo que generó tener tan solo 7 semanas para ejecutar los eventos programados mas relevantes.</t>
  </si>
  <si>
    <t xml:space="preserve">Trabajar de manera conjunta con la Subdirección Administrativa y las demás direcciones que participen en la contratación de eventos para lograr que la licitación sea más efectiva y eficiente en la próxima vigencia. </t>
  </si>
  <si>
    <t>La DROASRLP reporta cumplimiento de la meta física y avance de la meta financiera en el periodo de 75%, por lo que es necesario revisar el reporte de SIIF -NACIÓN posterior al cierre de la vigencia con el fin de verificar los datos de avance financiero. Si persiste la baja ejecución es necesario indicar las razones.</t>
  </si>
  <si>
    <t>Durante el primer trimestre se tramitó el siguiente proyecto normativo de conformidad a los requerimientos asignados a la dependencia: Proyecto de Resolución “Por la cual se modifica el Anexo Técnico 2 y se adiciona el anexo técnico 6 a la Resolución 2388 de 2016”, la cual, fue publicada en la página web del Ministerio de Salud y Protección para observaciones de la ciudadanía del 15 al 30 de marzo de 2023. La evidencia del trámite del acto administrativo referenciado se encuentra en el Sistema de Correspondencia ORFEO y en la página web de este Ministerio.</t>
  </si>
  <si>
    <t>Durante el segundo trimestre se tramitaron los siguientes proyectos normativos de conformidad a los requerimientos asignados a la dependencia: 
1. Se expidió la Resolución 728 del 19 de mayo de 2023 “Por la cual se modifica la Resolución 2388 de 2016, con el fin de ajustar la estructura de la Planilla Integrada de Liquidación de Aportes — PILA, para permitir el recaudo de los valores derivados del cálculo actuarial de empleados y trabajadores independientes que tengan periodos omisos al Sistema General de Pensiones y se dictan otras disposiciones”. link https://www.minsalud.gov.co/Normatividad_Nuevo/Resoluci%C3%B3n%20No.%20728%20de%202023.pdf
2. Se elaboró el proyecto de resolución “Por la cual se modifica el Anexo Técnico 2 de la Resolución 2388 de 2016”, el cual fue publicado para comentarios el día 16 de junio de 2023 (cierre de piso de protección y temas varios). La evidencia del trámite de los dos actos administrativos referenciados se encuentra en el Sistema de Correspondencia ORFEO y en la página web de este Ministerio.</t>
  </si>
  <si>
    <t>Durante el tercer trimestre, de conformidad a los requerimientos asignados a la dependencia, se expidió la Resolución 1271 del 14 de agosto de 2023 “Por la cual se modifican los Anexos Técnicos 1, 2 y 3 de la Resolución 2388 de 2016”. La evidencia del trámite del acto administrativo referenciado se encuentra en el Sistema de Correspondencia ORFEO.</t>
  </si>
  <si>
    <t>Durante el IV trimestre se tramitó:
El proyecto de resolución “Por la cual se modifica el Anexo Técnico 2 de la Resolución 2388 de 2016” (creación tipo de cotizante servicio de utilidad pública y otras modificaciones), el cual fue publicado para comentarios el día 19 de diciembre de 2023 al 02 de enero de 2024.  La evidencia del trámite del acto administrativo referenciado se encuentra en el Sistema de Correspondencia ORFEO y en la página web de este Ministerio.</t>
  </si>
  <si>
    <t xml:space="preserve">Faltó indicar avance en la comuna BI. Esta actividad no contó con programación de recursos financieros.
RTA: Se diligencio el avance </t>
  </si>
  <si>
    <t>Durante el primer trimestre se emitieron el 100% de los conceptos técnicos requeridos para la defensa legal de la normativa del Sistema General de Pensiones y de Aportes al Sistema de Seguridad Social Integral y proyectos de ley de competencia de la dependencia. Así las cosas, se asignaron treinta y ocho (38) conceptos, los cuales, fueron tramitados en su totalidad. Los treinta y ocho (38) conceptos técnicos emitidos se desagregan de la siguiente manera: ". a) Defensa judicial: Se emitieron treinta y seis (36) conceptos frente a tutelas, los cuales corresponden a los radicados 202331400118063 del 29/03/2023; 202331400101303 del 17/03/2023; 202331400100613 del 17/03/2023; 202331400087893 del 09/03/2023; 202331400081043 del 06/03/2023; 202331400081033 del 06/03/2023; 202331400072263 del 01/03/2023; 202331400065563 del 23/02/2023; 202331200065433 del 23/02/2023; 202331200065683 del 23/02/2023; 202331400062543 del 21/02/2023; 202331400060913 del 20/02/2023; 202331400054253 del 15/02/2023; 202331400052493  del 13/02/2023; 202331400052473 del 13/02/2023; 202331400049963 del 10/02/2023; 202331400046933 del 08/02/2023; 202331400047573 del 09/02/2023; 202331400043853 del 07/02/2023; 202331400039343 del 03/02/2023; 202331400038973 del 03/02/2023; 202331400036983 del 02/02/2023; 202331400036703 del 02/02/2023; 202331400034993 del 01/02/2023; 202331400034713 del 01/02/2023; 202331400022243 del 23/01/2023; 202331400019803 del 19/01/2023; 202331400017083 del 17/01/2023; 202331400017703 del 18/01/2023; 202331400016853 del 17/01/2023; 202331400015633 del 16/01/2023; 202331400014053 del 13/01/2023; 202331400013923 del 13/01/2023; 202331400008983 del 10-01-2023; 202331400008873 del 10/01/2023; 202331400004283 del 04/01/2023. b) Proyectos de Ley: Se emitieron dos (2) conceptos, los cuales corresponden a los radicados 202331400117743 del 29 de marzo de 2023 Proyecto de Ley 136 de 2022S “Por la cual se reduce la cotización mensual al régimen contributivo de salud de los pensionados” y 202331400116893 del 29 de marzo de 2022 Proyecto de Ley 149 de 2022S “Por la cual se establece el reconocimiento del tiempo doble en número de semanas cotizadas ante el Sistema General de Pensiones al personal médico y demás trabajadores de la salud o de apoyo a ésta que realizaron la prestación personal de servicios en la atención y mitigación de los efectos derivados de la pandemia covid 19, entre el 7 de marzo de 2020 y el 6 de marzo de 2021" "Ley heroínas y héroes de bata blanca. La evidencia de los treinta y ocho (38) conceptos emitidos se encuentra en el Sistema de Correspondencia ORFEO.</t>
  </si>
  <si>
    <t>Durante el segundo trimestre se emitieron el 100% de los conceptos técnicos requeridos para la defensa legal de la normativa del Sistema General de Pensiones y de Aportes al Sistema de Seguridad Social Integral. Así las cosas, se asignaron diecinueve (19) conceptos, los cuales, fueron tramitados en su totalidad, así: a) Defensa judicial: Se emitieron diecinueve (19) conceptos frente a tutelas, los cuales corresponden a los radicados 202331400223863 del 29/06/2023; 202331400219163 del 26/06/2023; 202331400209893 del 16/06/2023; 202331400199833 del 08/06/2023; 202331400191323 del 02/06/2023; 202331400187203 del 30/05/2023; 202331400178443 del 18/05/2023; 20233140017323 del 12/05/2023; 202331400159473 del 02/05/2023; 202331400159403 del 02/05/2023; 202342300996572 del 02/05/2023; 202331400158563 del 02/05/2023; 202331400155603 del 27/04/2023; 202331400155603 del 27/04/2023; 202331400149643 del 21/04/2023; 202331400147733 del 20/04/2023; 202331400144233 del 18/04/2023; 202331400140903 del 14/04/2023; 202331400135973 del 12/04/2023. b) Proyectos de Ley: Durante el segundo trimestre de la vigencia 2023 no fue solicitado ningún concepto frente a proyectos de Ley. La evidencia de los diecinueve (19) conceptos emitidos se encuentra en el Sistema de Correspondencia ORFEO.</t>
  </si>
  <si>
    <t>Durante el tercer trimestre se emitieron el 100% de los conceptos técnicos requeridos para la defensa legal de la normativa del Sistema General de Pensiones y de Aportes al Sistema de Seguridad Social Integral. Así las cosas, se asignaron dieciséis (16) conceptos, los cuales, fueron tramitados en su totalidad, así: a) Defensa judicial: Se emitieron quince (15) conceptos frente a tutelas, los cuales corresponden a los radicados 202331400235313 del 07/07/2023; 202331400243483 del 13/07/2023; 202331400252073 del 18/07/2023; 202331400259603 del 25/07/2023; 202331400265443 del 27/07/2023; 202331400268833 del 31/07/2023; 202331400270763 del 01/08/2023; 202331400275403 del 02/08/2023; 202331400287933 del 11/08/2023; 202331400305003 del 25/08/2023; 202331400313913 del 30/08/2023; 202331400336253 del 13/09/2023; 202331400350483 del 22/09/2023; 202331400356953 del 28/09/2023; 202331400357333 del 28/09/2023; y un (1) concepto frente a una acción de cumplimiento, el cual, corresponde al radicado 202331400310743 del 29/08/2023. b) Proyectos de Ley: Durante el tercer trimestre de la vigencia 2023 no fue solicitado ningún concepto frente a proyectos de Ley. La evidencia de los dieciséis (16) conceptos emitidos se encuentra en el Sistema de Correspondencia ORFEO.</t>
  </si>
  <si>
    <t>Durante el IV trimestre, se tramitaron::
El 100% de los conceptos técnicos requeridos para la defensa legal de la normativa del Sistema General de Pensiones y de Aportes al Sistema de Seguridad Social Integral y, frente a proyectos de Ley. Así las cosas, se asignaron diecisiete (17) conceptos, los cuales, fueron tramitados en su totalidad, de la siguiente manera: a) Defensa judicial: Se emitió un (1) concepto frente a una demanda judicial y uno (1) frente a una acción de nulidad, los cuales corresponden a los siguientes radicados:  202331400407883 del 01/11/2023 y 202331400443373 del 28/11/2023. Así mismo, se emitieron catorce (14) conceptos frente a acciones de tutelas, los cuales corresponden a los siguientes radicados: 202331400369363 del 05/10/2023; 202331400377673 del 10/10/2023; 202331400386803 del 17/10/2023; 202331400392833 del 20/10/2023; 202331400405883 del 31/10/2023; 202331400416723 del 08/11/2023; 202331400425363 del 15/11/2023; 202331400440133 del 22/11/2023; 202331400443043 del 23/11/2023; 202331400445093 del 24/11/2023; 202331400449863 del 28/11/2023; 202331400473993 del 11/12/2023; 202331400477643 del 12/12/2023 y 202331400502893 del 27/12/2023.   b) Proyectos de Ley: Mediante memorando 202331400389673 del 18/10/20023 se emitió un (1) concepto técnico, frente al Proyecto de Ley 173 de 2023C “Por medio de la cual se busca proteger a los contratistas de prestación de servicios y se dictan otras disposiciones para evitar el encubrimiento de relaciones laborales bajo la modalidad de contratos de prestación de servicios en el sector público y la modernización estatal de las plantas de personal”. La evidencia de los diecisiete (17) conceptos emitidos se encuentra en el Sistema de Correspondencia ORFEO.</t>
  </si>
  <si>
    <t>La DROASRLP reporta cumplimiento de la meta física en el 100%. Esta actividad no contó con programación de recursos financieros.</t>
  </si>
  <si>
    <t>Durante el primer trimestre fueron radicadas en la dependencia mil ciento sesenta y seis (1.166) PQR, tramitándose el 100% de las mismas con oportunidad. Las PQR estuvieron relacionadas con los siguientes temas: Exoneración de intereses por mora aportes al Sistema de Seguridad Social Integral; reporte novedad de retiro y mora pago de aportes Sistema de Seguridad Social Integral;   Ingreso base de cotización - IBC de trabajadores independientes (art 89 Ley 2277 de 2022); IBC trabajadores dependientes; IBC de servidores públicos; cotización seguridad social trabajadores por días; cotización seguridad social concejales; autorización subtipo de Cotizante 6; cotización trabajadores en el exterior; obligación de afiliación a EPS de contratista beneficiario en un régimen exceptuado en salud; IBC vacaciones, incapacidades, licencia de maternidad y permisos no remunerados; cotización a salud art. 30 Ley 1393 de 2010;  obligación de afiliación en salud pensionado del SGP; obligación cotización a salud beneficiarios del régimen exceptuado; cotización pensiones extranjeros en Colombia; obligación cotización a salud colombianos residentes en el exterior; cotización a pensiones cuando se ha recibido la devolución de saldos o la indemnización sustitutiva; Subtipos de cotizantes; pago de seguridad social en salud retroactivo salarial; disminución porcentaje de cotización a salud de pensionados; exoneración de cotizar a pensiones por razón de la edad; cese de la obligación de cotizar a pensiones; cotización a pensiones beneficiarios de asignación de retiro; acreditación pago de aportes al Sistema de Seguridad Social Integral y parafiscales. La Evidencia de las mil ciento sesenta y seis (1.166) respuestas tramitadas reposa en el Sistema de Correspondencia ORFEO.</t>
  </si>
  <si>
    <t>Durante el segundo trimestre fueron radicadas en la dependencia quinientas veintidós (522) PQR, tramitándose el 100% de las mismas con oportunidad. Las PQR estuvieron relacionadas con los siguientes temas: Exoneración de intereses por mora aportes al Sistema de Seguridad Social Integral; reporte novedad de retiro y mora pago de aportes Sistema de Seguridad Social Integral;   Ingreso base de cotización - IBC de trabajadores independientes (art 89 Ley 2277 de 2022); IBC trabajadores dependientes; IBC de servidores públicos; cotización seguridad social trabajadores por días; cotización seguridad social concejales; autorización subtipo de Cotizante 6; cotización trabajadores en el exterior; obligación de afiliación a EPS de contratista beneficiario en un régimen exceptuado en salud; IBC vacaciones, incapacidades, licencia de maternidad y permisos no remunerados; cotización a salud art. 30 Ley 1393 de 2010;  obligación de afiliación en salud pensionado del SGP; obligación cotización a salud beneficiarios del régimen exceptuado; cotización pensiones extranjeros en Colombia; obligación cotización a salud colombianos residentes en el exterior; cotización a pensiones cuando se ha recibido la devolución de saldos o la indemnización sustitutiva; Subtipos de cotizantes; pago de seguridad social en salud retroactivo salarial; disminución porcentaje de cotización a salud de pensionados; exoneración de cotizar a pensiones por razón de la edad; cese de la obligación de cotizar a pensiones; cotización a pensiones beneficiarios de asignación de retiro; acreditación pago de aportes al Sistema de Seguridad Social Integral y parafiscales. La Evidencia de las quinientas veintidós (522) respuestas tramitadas, reposa en el Sistema de Correspondencia ORFEO.</t>
  </si>
  <si>
    <t>Durante el tercer trimestre fueron radicadas en la dependencia quinientas cincuenta y dos (552) PQR, tramitándose el 100% de las mismas con oportunidad. Las PQR estuvieron relacionadas con los siguientes temas: Exoneración de intereses artículo 26 del Decreto 538 de 2020,  Ingreso base de cotización - IBC de trabajadores independientes (art 89 Ley 2277 de 2022); IBC independientes; cotización durante suspensión del contrato laboral, IBC de servidores públicos; cotización seguridad social trabajadores por días; cotización seguridad social concejales; cotización seguridad social ediles; término reconocimiento pensión; término devolución cotizaciones en salud y pensiones; autorización subtipo de Cotizante 6; cotización trabajadores en el exterior; obligación de afiliación a EPS de contratista beneficiario en un régimen exceptuado en salud;  novedad de retiro; cotización a pensiones durante la suspensión de contrato de trabajo; incapacidad de pensionados que se reincorporan a la vida laboral;  obligación de afiliación en salud pensionado del SGP; beneficiario del régimen exceptuado; cotización afiliados participes contrato sindical; cotización pensiones extranjeros en Colombia; devolución de saldos; indemnización sustitutiva; cotización en salud pensionado que se reintegra a laborar; Subtipo de cotizantes; obligación de cotizar cuando se es beneficiario de pensión de vejez y sobrevivencia; pago de seguridad social en caso de sentencias que ordenen reintegro; histórico del monto de cotización a salud de pensionados; exoneración de cotizar a pensiones por razón de la edad; factores salariales del IBC servidores públicos; cesación de la obligación de cotizar a pensiones; cotización a pensiones beneficiarios de asignación de retiro. Acreditación pago de aportes al Sistema de Seguridad Social Integral y parafiscales. La Evidencia de las quinientas cincuenta y dos (552) respuestas tramitadas reposa en el Sistema de Correspondencia ORFEO.</t>
  </si>
  <si>
    <t>La DROASRLPreporta cumplimiento de la meta fisica  programada en el periodo, la cual se ha mantenido en los corrido de la vigencia.
Esta actividad no se desarrolla con recursos de inversión.</t>
  </si>
  <si>
    <t>Durante el IV trimestre  se tramitaron:
Se radicaron en la dependencia quinientas quince (515) PQR, tramitándose el 100% de las mismas con oportunidad. Las PQR estuvieron relacionadas con los siguientes temas: Exoneración de intereses por mora aportes al Sistema de Seguridad Social Integral; reporte novedad de retiro y mora pago de aportes Sistema de Seguridad Social Integral;   Ingreso base de cotización - IBC de trabajadores independientes (art 89 Ley 2277 de 2022); IBC trabajadores dependientes; IBC de servidores públicos; cotización seguridad social trabajadores por días; cotización seguridad social concejales; autorización subtipo de Cotizante 6; cotización trabajadores en el exterior; obligación de afiliación a EPS de contratista beneficiario en un régimen exceptuado en salud; IBC vacaciones, incapacidades, licencia de maternidad y permisos no remunerados; cotización a salud art. 30 Ley 1393 de 2010;  obligación de afiliación en salud pensionado del SGP; obligación cotización a salud beneficiarios del régimen exceptuado; cotización pensiones extranjeros en Colombia; obligación cotización a salud colombianos residentes en el exterior; cotización a pensiones cuando se ha recibido la devolución de saldos o la indemnización sustitutiva; Subtipos de cotizantes; pago de seguridad social en salud retroactivo salarial; disminución porcentaje de cotización a salud de pensionados; exoneración de cotizar a pensiones por razón de la edad; cese de la obligación de cotizar a pensiones; cotización a pensiones beneficiarios de asignación de retiro; acreditación pago de aportes al Sistema de Seguridad Social Integral y parafiscales. La Evidencia de las quinientas quince (515) respuestas tramitadas, reposa en el Sistema de Correspondencia ORFEO.</t>
  </si>
  <si>
    <t>La DROASRLP reporta cumplimiento de la meta físicaen un 100%. No contó con programación de recursos financieros.</t>
  </si>
  <si>
    <t>*Consolidación de la base de Giro Directo del Régimen Subsidiado y Régimen Contributivo a 30 de marzo 2023</t>
  </si>
  <si>
    <t xml:space="preserve"> La Dirección de financiamiento sectorial registra el cumplimiento de la meta en un 100%, mientras que el avance financiero es del 50% </t>
  </si>
  <si>
    <t>Consolidación de la base de Giro Directo del Régimen Subsidiado y Régimen Contributivo a 30 de junio de 2023.</t>
  </si>
  <si>
    <t>La Dirección de Financiamiento sectorial registra un cumplimiento del 100% en la meta programada para el 2do trimestre y un avance del 122,90% de avance financiero, esto debido a que en el primer trimestre no habían logrado la ejecución financiera total programada, es decir tenían rezago de la programación financiera.</t>
  </si>
  <si>
    <t>Consolidación de la base de Giro Directo del Régimen Subsidiado y Régimen Contributivo a 30 de septiembre de 2023.</t>
  </si>
  <si>
    <t>Para el período de reporte se encuentran en proceso de presentación, revisión y radicación de algunas cuentas de cobro, afectando el cumplimiento del avance financiero que obliga a reprogramar los recursos en el siguiente trimestre.</t>
  </si>
  <si>
    <t>Fortalecer el seguimiento al proceso de radicación de cuentas.</t>
  </si>
  <si>
    <t>La Dirección de Financiamiento Sectorial registra el cumplimiento de la meta fìsica en un 100%, sin embargo, la meta financiera registra el 91% de su cumplimiento explicando que algunas cuentas de cobro no se tramitaron dentro de los tiempos programados</t>
  </si>
  <si>
    <t>Consolidación de la base de Giro Directo del Régimen Subsidiado y Régimen Contributivo a 31 de diciembre 2023</t>
  </si>
  <si>
    <t xml:space="preserve">Se adelantó el proceso de presentación, revisión y radicación de las cuentas de cobro del mes de diciembre de 2023, conforme a los lineamientos generados por Grupo de Central de Cuentas, para lo cual, previamente mediante radicado 202332010485073, se remitió la información del rezago presupuestal y saldos a liberar, a efectos de realizar los respectivos trámites de pagos y constitución de las cuentas por pagar. </t>
  </si>
  <si>
    <t xml:space="preserve">La dependencia indica cumplimiento de la meta física, con un avance del 86% de la meta financiera. El cierre de la vigencia 2023 en SIIF -NACIÓN es el 20 de enero de 2024 por cuanto es necesario verificar nuevamente el reporte posterior a la fecha indicada para contar con información financiera definitiva.  </t>
  </si>
  <si>
    <t>Consolidación de las cuentas maestras de las Entidades Territoriales a 28 de febrero 2023</t>
  </si>
  <si>
    <t xml:space="preserve"> La Dirección de Financiamiento Sectorial registra el cumplimiento de la meta física y financiera en un 100% </t>
  </si>
  <si>
    <t>Consolidación de las cuentas maestras de las Entidades Territoriales a 31 de mayo de 2023.</t>
  </si>
  <si>
    <t>La Dirección de Financiamiento sectorial registra un cumplimiento del 100% en la meta programada para el 2do trimestre y un avance del 33,66%% de avance financiero. Se sugiere reprogramar la distribución de recursos para que no se presenten sobreejecuciones en los siguientes trimestres.</t>
  </si>
  <si>
    <t>Consolidación de las cuentas maestras de las Entidades Territoriales a 31 de agosto de 2023.</t>
  </si>
  <si>
    <t>La Dirección de Financiamiento Sectorial registra el cumplimiento de la meta fìsica en un 100%, sin embargo, la meta financiera registra el 87% de su cumplimiento explicando que algunas cuentas de cobro no se tramitaron dentro de los tiempos programados</t>
  </si>
  <si>
    <t>Consolidación de las cuentas maestras de las Entidades Territoriales a 30 de noviembre de 2023.</t>
  </si>
  <si>
    <t>Se adelantó el proceso de presentación, revisión y radicación de las cuentas de cobro del mes de diciembre de 2023, conforme a los lineamientos generados por Grupo de Central de Cuentas, para lo cual, previamente mediante radicado 202332010485073, se remitió la información del rezago presupuestal y saldos a liberar, a efectos de realizar los respectivos trámites de pagos y constitución de las cuentas por pagar. Adicionalmente, la ejecución financiera sufrió afectación por la liberación de recursos que fue necesaria tramitar debido a que no se realizó la adición al Contrato 1447 de 2023 (Adquisición de Equipos) desde la Subdirección Administrativa.</t>
  </si>
  <si>
    <t xml:space="preserve">La dependencia indica cumplimiento de la meta física, con un avance del 81% de la meta financiera. El cierre de la vigencia 2023 en SIIF -NACIÓN es el 20 de enero de 2024 por cuanto es necesario verificar nuevamente el reporte posterior a la fecha indicada para contar con información financiera definitiva.  </t>
  </si>
  <si>
    <t>Se avanzó en el análisis de diferencias generadas al descontar las cuentas transitorias de reservas técnicas no conocidas, amortización, deterioro y provisión en las vigencias 2018 a 2021, queda en proceso de presentación para aprobación de la Coordinación y posterior ajuste de la actualización de la guía. 
Se adelantó exposición de los conceptos y matrices Resto del Mundo y Formación Capital. Se adelantaron reuniones semanales de avance en gasto de bolsillo con el grupo de cuentas en salud, para presentar la metodología de cálculo y los diferentes pasos del razonamiento y cálculo, para su revisión histórica desde el año 2015 al presente. En particular, se estimaron los datos 2015-2019 con base en la metodología sugerida por la OECD, según la cual ante ausencia de datos a nivel de hogares se calcula el resultado anual mediante la interpolación basada en el apoyo de cifras alternas relacionadas y su crecimiento en el tiempo. Por otra parte, se exploraron diferentes metodologías estadísticas para determinar el gasto de bolsillo.</t>
  </si>
  <si>
    <t xml:space="preserve"> La Dirección de financiamiento sectorial registra el cumplimiento de la meta en un 100%, mientras que el avance financiero es del 93,78% </t>
  </si>
  <si>
    <t xml:space="preserve">
Se brindó respuesta al requerimiento de la primera (1) ronda de preguntas de la OCDE/OMS, atendiendo sus recomendaciones, y aclarando la aplicación de la metodología SHA2011 para Colombia.  Igualmente, se hicieron mesas de trabajo para los componentes correspondientes a salud pública, gasto de bolsillo y de algunas subsecciones de los demás esquemas de financiamiento. Así mismo, nos encontramos en el proceso de solicitud, búsqueda y descarga de fuentes de información para iniciar su depuración y análisis de la vigencia 2022. Lo anterior, es tenido en cuenta para la actualización del manual de la metodología SHA2011.
Se realizaron reuniones de evaluación del gasto de bolsillo con pares académicos de PROESA, en el marco de la evaluación metodológica y el análisis de las cifras de esta variable. Así mismo, se adelanta la redacción y finalización del documento que informa la gestión realizada en la materia y se efectúa la documentación respectiva con el anexo de los programas desarrollados y resultados obtenidos en el software utilizado.
Se brindó respuesta al requerimiento de la segunda (2) ronda de preguntas de la OCDE/OMS, atendiendo sus recomendaciones para futuros envíos de información.  Se hicieron acercamientos con el Equipo de Cooperación Internacional con el ánimo de identificar las fuentes de financiación, proveedores y el consumo en el componente “Resto del Mundo” bajo la metodología SHA, para Colombia. Adicionalmente, en reuniones con El Comité Andino de Salud y Economía - CASE se está trabajando a nivel regional en las definiciones de los conceptos de Alto Costo y Gasto Catastrófico. Así mismo, se inició la depuración y análisis de los catálogos de información financiera de la vigencia 2022 para los regímenes contributivo y subsidiado. Lo anterior, es tenido en cuenta para la actualización del manual de la metodología SHA2011 para Colombia.
Cálculo y análisis de sensibilidad para el cambio de valores de presupuesto en salud.</t>
  </si>
  <si>
    <t>La Dirección de Financiamiento sectorial registra un cumplimiento del 100% en la meta programada para el 2do trimestre y un avance del 71,29%% de avance financiero. Se sugiere reprogramar la distribución de recursos para que no se presenten sobreejecuciones en los siguientes trimestres.</t>
  </si>
  <si>
    <t>Se realizó la depuración y análisis de los catálogos de información financiera de la vigencia 2022 para los regímenes contributivo y subsidiado con el DANE. Se adelantó la consolidación de las vigencias 2019-2022 de los regímenes contributivo y subsidiado, el resultado se comparó con el informe de ejecución presupuestal de ingresos y gastos de la ADRES, se solicitó información adicional, permitiendo la conciliación con los componentes de "UPC, Recobros, Incapacidades, Licencias de Maternidad, Promoción y Prevención. 
Se actualizó el manual de la metodología SHA2011 en cada uno de sus componentes, pendiente revisión de la Coordinación. 
Se realizó depuración y análisis de la información del catálogo 290 de la Superintendencia Financiera y de los catálogos de la Superintendencia de Salud para reporte de información de SOAT, SGRL, PAC, EMP, SAP y seguros voluntarios en los campos de alto costo, salud y accidentes personales. 
Para 2022 se adelanta la conciliación de estos datos con el DANE y se realizó depuración y análisis de los catálogos de la Superintendencia de Salud de 2022 para regímenes de excepción y especiales. 
Se avanzó en la revisión de la guía metodológica SHA2011, se hicieron cambios en su estructura y contenido en cada uno de sus componentes, presentándolo desde el esquema de financiamiento y la matriz HFx FS, en relación a gasto de bolsillo se encuentra en revisión el filtro de Kalman, para los años 2015-2019 de la serie y la programación para anexar al documento, se incluyeron las fuentes de financiación de los regímenes contributivo y subsidiado, se aclaró la terminología en los seguros privados. 
Se realizó implementación en programación R de los regímenes especiales y de excepción, seguros privados y voluntarios. Se encuentra en proceso de validación datos de PPNA y Salud Pública.</t>
  </si>
  <si>
    <t>La Dirección de Financiamiento Sectorial registra el cumplimiento de la meta fìsica en un 100%, sin embargo, la meta financiera registra el 77% de su cumplimiento explicando que algunas cuentas de cobro no se tramitaron dentro de los tiempos programados</t>
  </si>
  <si>
    <t>Se incorporaron los comentarios adicionales en la edición final de la Guía Metodológica de SHA para Gasto de Bolsillo. Igualmente, se recopilo y consolido la revisión bibliográfica relacionada con la metodología de estimación de gasto de bolsillo por métodos numéricos y estadísticos. 
Se elaboró el análisis sobre impacto del Decreto 2126 de 2023 respecto de la modificación de licencias de maternidad. 
Se revisaron las observaciones realizadas por el equipo a la Guía Metodológica de SHA, específicamente los temas de régimen contributivo, régimen subsidiado, regímenes especial y de excepción, y pagos compartidos, así como de seguros privados, salud pública y PPNA. Se adelantó el análisis de los planes únicos de cuentas para los regímenes contributivo y subsidiado, y se ajustó la metodología para determinar los datos de estos regímenes. Se analizaron metodologías de estimación de los seguros privados.</t>
  </si>
  <si>
    <t xml:space="preserve">La dependencia indica cumplimiento de la meta física, con un avance del 88% de la meta financiera. El cierre de la vigencia 2023 en SIIF -NACIÓN es el 20 de enero de 2024 por cuanto es necesario verificar nuevamente el reporte posterior a la fecha indicada para contar con información financiera definitiva.  </t>
  </si>
  <si>
    <t>Se expidió la Resolución 253 de 2023 por medio de la cual se modifica la Resolución 1545 de 2019, en cuanto al plazo (ampliación) para efectuar aplicaciones, traslados y devoluciones de excedentes conciliados en el procedimiento para el saneamiento de aportes patronales de las vigencias 2012 a 2016, financiados con recursos del Sistema General de Participaciones de aportes patronales de las vigencias 2012 a 2016.
El  12 de enero de 2023, se expidio la Resolución 052 de 2023 "Por la cual se emiten lineamientos para la distribución, asignación y giro de los recursos del esquema de solidaridad, a que se refiere el artículo 3 de la Ley 1929 de 2018, modificado por el artículo 7 del Decreto Ley 800 de 2020 ".
El  16 de enero de 2023, se expidio la Resolución 064 de 2023 "Por la cual se establece la terminación del registro de las cuentas maestras de las Empresas Sociales del Estado - ESE a través de las cuales se manejaban los recursos del Sistema General de Participaciones en Salud  Correspondientes a aportes patronales y se dictan otras disposiciones".</t>
  </si>
  <si>
    <t>Durante el primer semestre de la presente vigencia, se ha llevado a cabo una gestión efectiva en torno a la identificación de necesidades de cambios en la regulación de temáticas propias de la Dirección de Financiamiento Sectorial. Como resultado de esta gestión y la implementación de mejoras correspondientes, se ha logrado avanzar en la elaboración del documento de diagnóstico que contempla, además de las situaciones que requerían cambios normativos o procedimentales, los objetivos buscados con la implementación de las nuevas medidas.
Se mantiene el avance del documento preliminar que recoge el análisis de necesidades de cambio para la mejorar la política.
Se realizó el cronograma para los artículos del Plan Nacional de Desarrollo Ley 2294 de 2023 para los temas que se encuentran a cargo de la Dirección:  artículo 150 relacionado con el Giro Directo, artículo 155 relacionado con el Saneamiento de Aportes Patronales, y artículo 156 condonación de los recursos asignados en el marco del artículo 5 de la Ley 1608 de 2013.</t>
  </si>
  <si>
    <t>La Dirección de Financiamiento sectorial registra un cumplimiento del 100% en la meta programada para el 2do trimestre y un avance del 50%% de avance financiero. Se sugiere reprogramar la distribución de recursos para que no se presenten sobreejecuciones en los siguientes trimestres.</t>
  </si>
  <si>
    <t>Se publicó documento por la cual se definen porcentajes de los rendimientos financieros de la cuenta maestra de recaudo de cotización en salud, para las entidades promotoras en salud y las demás entidades adaptadas en salud para la vigencia 2023. https://www.minsalud.gov.co/Normatividad_Nuevo/Rendimientos%20financieros%20EPS.pdf.  Con el fin de atender lo establecido en el artículo 155 de la Ley 2294 de 2023, se cuenta con el borrador de la resolución por la cual se establecen disposiciones para el uso de los recursos no ejecutados en la Resolución 2360 de 2016. Con el fin de atender lo establecido en el artículo 155 de la Ley 2294 de 2023, el 29 de septiembre se publicó para comentarios el borrador de la resolución por la cual se establecen disposiciones para el uso de los recursos no ejecutados en la Resolución 2360 de 2016, con fecha final de publicación del 13 de octubre de 2023,
Igualmente, se publicó el decreto reglamentario del artículo 156 de la Ley 2294 de 2023.</t>
  </si>
  <si>
    <t>Para el período de reporte se radicó la cuenta de cobro que se encontraba pendiente del trimestre pasado,</t>
  </si>
  <si>
    <t>La Dirección de Financiamiento Sectorial registra el cumplimiento de la meta fìsica en un 100%, Respecto a la meta financiera no se tenìa programación pero se registra un pago de 7.000.000 que corresponde a rezago del trimestre anterior.</t>
  </si>
  <si>
    <t>Se trabajó con la Dirección jurídica en las versiones finales de los actos administrativos: Resolución 2169 de 2023 “Por la cual se establecen los criterios para el uso de los recursos no ejecutados y distribuidos mediante la Resolución 2360 de 2016, para el pago de la deuda acumulada al cierre de la vigencia 2022 por conceptos de servicios y  tecnologías en salud prestados a la población migrante no afiliada, conforme con lo establecido en el artículo 155 de la Ley 2294 de 2023, se modifican los artículos 3, 4 y 5 de la Resolución 2360 de 2016, se sustituyen los anexos 2, 3 y 6 de la Resolución 2360 de 2016 y se dictan otras disposiciones”.
Resolución 2225 de 2023 “Por la cual se modifica el artículo 4° de la Resolución 326 de 2023, en lo relacionado con el contenido del Certificado de reconocimiento de póliza de Seguro Obligatorio de
Accidentes de Tránsito — SOAT con rango diferencial por riesgo”.
Decreto 2259 de 2023 “Por el cual se adiciona el Capítulo 6 al Título 2 de la Parte 3 del Libro 2 del Decreto 780 de 2016, relativo a la condonación de las obligaciones que presentan las Entidades Territoriales con la Nación, de conformidad con el artículo 156 de la Ley 2294 de 2023 y se dictan otras disposiciones”.</t>
  </si>
  <si>
    <t>La dependencia indica cumplimiento de la meta física, en relación con el avance físico, no es claro si los actos administrativos mencionados hacen parte del documento de diagnóstico de necesidades de cambios en la regulación, procedimientos y metodologías.
No se programaron recursos financieros en el periodo.</t>
  </si>
  <si>
    <t xml:space="preserve">Se envió por correo a las entidades territoriales el link para su conocimiento y comentarios el proyecto de Resolución sobre los términos para la presentación de los Planes financieros Territoriales de Salud y la nueva metodología para la elaboración, presentación, viabilidad seguimiento y actualización de los mismos. 
El 21 de febrero se expidió la resolución 253 de 2023: Por medio de la cual se modifica la Resolución 1545 de 2019, en cuanto al plazo para efectuar aplicaciones, traslados y devoluciones de excedentes conciliados en el procedimiento para el saneamiento de aportes patronales de las vigencias 2012 a 2016, financiados con recursos del Sistema General de Participaciones de aportes patronales de las vigencias 2012 a 2016, financiados con recursos del Sistema General de Participaciones.
</t>
  </si>
  <si>
    <t>Durante el segundo trimestre de la vigencia 2023, no se expidieron actos administrativos. No obstante, la Dirección de Financiamiento Sectorial apoyó en la elaboración del  Decreto 439 de 2023 "Por el cual se modifica el artículo 6 del Decreto 616 de 2022 en el sentido de ampliar un plazo".</t>
  </si>
  <si>
    <t>La Dirección de Financiamiento sectorial registra un cumplimiento del 100% en la meta programada para el 2do trimestre y un avance del 51,11%% de avance financiero. Se sugiere reprogramar la distribución de recursos para que no se presenten sobreejecuciones en los siguientes trimestres.</t>
  </si>
  <si>
    <t>Durante el mes de julio se efectuó las actividades tendientes a la reglamentación de los artículos 154 y 155, 156 de la Ley 2294 de 2023, conforme al cronograma interno de trabajo. Se presentó para consideración el proyecto de resolución “Por la cual se crea el Comité Técnico Interinstitucional del Sistema Integral de Información Financiera y Asistencial y se establece su composición y las normas para su funcionamiento”. Para el período de este reporte, se expidieron los siguientes actos administrativos:
Resolución 1474 del 18 septiembre de 2023, por la cual se suspende temporalmente la aplicación de los artículos 2 y 4 de la Resolución 1128 de 2013.
Resolución 1491 del 20 de septiembre de 2023, “Por la cual se actualizan las condiciones de operación, el acceso y el procedimiento para la ejecución de la línea de crédito de redescuento con tasa compensada "Compromiso Salud Liquidez" de FINDETER.”.
Resolución 1499 del 21 de septiembre de 2023, “Por la cual se ordena el giro de recursos del Presupuesto de Gastos de Funcionamiento del Ministerio de Salud y Protección Social a la Administradora de los Recursos del Sistema General de Seguridad Social en Salud — ADRES para la financiación del Aseguramiento en Salud de la Vigencia 2023”.
Resolución 2448 del 27 de septiembre de 2023 por la cual se establecen los términos para la presentación de los Planes Financieros Territoriales de Salud, así como la metodología para su elaboración, presentación, viabilidad, seguimiento y actualización.</t>
  </si>
  <si>
    <t>La Dirección de Financiamiento Sectorial registra el cumplimiento de la meta fìsica en un 100%, sin embargo, la meta financiera registra el 85% de su cumplimiento explicando que algunas cuentas de cobro no se tramitaron dentro de los tiempos programados</t>
  </si>
  <si>
    <t>Expedición de los siguientes actos administrativos: Resolución 2169 de 2023; Resolución 2225 de 2023; Decreto 2259 de 2023.</t>
  </si>
  <si>
    <t>Para el mes de enero, la Dirección de Financiamiento Sectorial conforme a los análisis de necesidad de financiamiento del sector, propuso cinco (5) artículos a integrar en el Plan Nacional de Desarrollo, así como los indicadores de monitoreo y seguimiento sobre estos. Los artículos se encuentran en revisión del Departamento Nacional de Planeación - DNP.</t>
  </si>
  <si>
    <t>Para el mes de junio, se llevaron mesas de trabajo con la Dirección Jurídica del MSPS, tendiente a la revisión y validación del proyecto de acto administrativo modificatorio para la formulación de los PFT.
Se remitió a la Dirección Jurídica del MSPS, proyecto de resolución “Por medio de la cual se establecen los términos y condiciones para el reporte de información por parte de departamentos y distritos sobre la facturación que los prestadores de servicios de salud, públicos, privados y mixtos, radican por concepto de la atención de urgencias de la población migrante regular no afiliada e irregular.”</t>
  </si>
  <si>
    <t>La Dirección de Financiamiento sectorial registra un cumplimiento del 100% en la meta programada para el 2do trimestre y un avance del 113,33% de avance financiero.</t>
  </si>
  <si>
    <t>Para el mes de julio, se llevaron mesas de trabajo con la Dirección Jurídica del MSPS, tendiente a la revisión y validación del proyecto de acto administrativo “Por medio de la cual se establecen los términos y condiciones para el reporte de información por parte de departamentos y distritos sobre la facturación que los prestadores de servicios de salud, públicos, privados y mixtos, radican por concepto de la atención de urgencias de la población migrante regular no afiliada e irregular.”. Se efectuaron las mesas internas tendientes a la construcción de los proyectos de actos administrativos:
1)  “Por la cual se modifican los artículos 2, 3, 6, 8 y 9 de la Resolución 6348 de 2016, en relación con el reporte de información sobre el uso de los excedentes y saldos no comprometidos de rentas cedidas y del sector salud por parte de las entidades territoriales y se dictan otras disposiciones.”; 2) “Por la cual se establecen los términos y condiciones para el reporte de información sobre el saneamiento de los cobros y recobros generados por la prestación de servicios y tecnologías no financiadas con cargo a la UPC del régimen subsidiado que no fueron saneados en el marco del Acuerdo de Punto Final y se dictan otras disposiciones”.
Se publicó en la página web, link: https://www.minsalud.gov.co/Paginas/Norm_ProyectosRes.aspx el proyecto de resolución “Por la cual se establecen disposiciones para el uso de los recursos no ejecutados en la Resolución 2360 de 2016 en el pago de la deuda acumulada al cierre de la vigencia 2022 por conceptos de servicios y tecnologías en salud prestados a la población migrante no afiliada, conforme con lo establecido en el artículo 155 de la Ley 2294 de 2023 que modifica el artículo 3 de la Ley 1797 de 2016, y se dictan otras disposiciones".
Se publicó en la página web, link: https://www.minsalud.gov.co/Paginas/Norm_ProyectosDec.aspx,  el proyecto de decreto “Por el cual se adiciona el Capítulo 6 al Título 2 de la Parte 3 del Libro 2 del Decreto 780 de 2016, relativo a la condonación de las obligaciones que presentan las Entidades Territoriales con la Nación, de conformidad con el artículo 156 de la Ley 2294 de 2023 y se dictan otras disposiciones”.</t>
  </si>
  <si>
    <t>La Dirección de Financiamiento Sectorial registra el cumplimiento de la meta fìsica en un 100%, la meta financiera no fue programada para el trimestre en seguimiento.</t>
  </si>
  <si>
    <t> Mediante memorando 202332010482593 del 15 de diciembre de 2023, se remitió para revisión y tramite de expedición a la Dirección Jurídica del MSPS, el proyecto de resolución Se efectuó publicación en la pagina Web del MSPS, el proyecto de resolución "Por la cual se dictan disposiciones dentro del modelo especial de atención en salud y de prestación de servicios de salud, adoptado para el departamento de Guainía, orientadas al reconocimiento y pago excepcional con recursos de la salud, del servicio de albergues, prestado dentro de dicho modelo especial a la población afiliada al Régimen Subsidiado, cuyo reconocimiento y pago se hará por parte de la Administradora de los Recursos del Sistema General de Seguridad Social en Salud — ADRES”.</t>
  </si>
  <si>
    <t>La dependencia indica cumplimiento de la meta física.
No se programaron recursos financieros en el periodo.</t>
  </si>
  <si>
    <t>Se realizó el envío de los techos de las Entidades Territoriales a ADRES para la Liquidación Mensual de Afiliados de febrero 2022
* Se publicó el ajuste del monto estimado de recursos 2023 con corte a marzo 2023 y se informó por correo las entidades territoriales</t>
  </si>
  <si>
    <t>Se realizó el envío de los techos de las Entidades Territoriales a ADRES para la Liquidación Mensual de Afiliados de junio 2023.</t>
  </si>
  <si>
    <t>La Dirección de Financiamiento sectorial registra un cumplimiento del 100% en la meta física y financiera.</t>
  </si>
  <si>
    <t>Se realizó el envío de los techos de las Entidades Territoriales a ADRES para la Liquidación Mensual de Afiliados de septiembre 2023.</t>
  </si>
  <si>
    <t>Se realizó el envío de los techos de las Entidades Territoriales a ADRES para la Liquidación Mensual de Afiliados de diciembre 2023.</t>
  </si>
  <si>
    <t>Se consolidó la información mensual y anual de las variables de ingresos, gastos, afiliaciones e indicadores macroeconómicos que sirven de base para las proyecciones del presupuesto de 2024. Con base en esta información, se escribió Script en lenguaje R para realizar el análisis descriptivo de las variables (distribuciones, correlaciones, gráficos de línea de tiempo) y se realizaron algunos ejercicios preliminares de modelos de series de tiempo y modelos multivariados.
Se esquematizó el proceso de cálculo de las proyecciones de cotizaciones, UPC total del régimen contributivo y UPC total del régimen subsidiado para organizar una propuesta de trabajo para la elaboración del anteproyecto de presupuesto del 2024, y se diseñó archivo de trabajo en Excel para la realización de los análisis de resultados.</t>
  </si>
  <si>
    <t>Se revisaron y ajustaron las categorías para clasificar los conceptos de ingresos y gastos de la ejecución de ADRES; se desarrolló un reporte en la herramienta POWER BI y se publicó  en Sharepoint para revisión y posterior uso de la Dirección con los datos de ejecuciones de 2017 a marzo de 2023, actualizable mensualmente.
Se desarrollaron las actividades respectivas de actualización de los modelos de presupuesto histórico para los diferentes periodos de ejecución reportados por la ADRES, así como la actualización de las cifras de fuentes y usos del SGSSS para su utilización al interior de la DFS.
Se presentó el resultado de Gasto de Bolsillo a PROESA (actor académico) y a pares internos de la Dirección, de acuerdo a la Encuesta de Calidad de Vida 2022. El documento contempla metodología, resultados y análisis correspondientes.</t>
  </si>
  <si>
    <t>Se calculó el gasto de bolsillo ante requerimiento de la Corte Constitucional, en atención al seguimiento de la ORDEN 29 de la Sentencia T-760, para nuevas agregaciones solicitadas en el oficio de la entidad, desde el manejo de la ECV2022 del DANE.
Se actualizaron y ajustaron los cálculos del modelo, se actualizó la información de la ejecución ADRES con corte a agosto y se revisó la evolución reciente de otras variables de población para revisar la necesidad de actualizar el modelo de proyecciones de cotizaciones y UPC RC y RS</t>
  </si>
  <si>
    <t xml:space="preserve"> En desarrollo del proceso para la definición del presupuesto 2024 y de las necesidades de recursos para el cierre 2023 se han realizar diversos análisis de escenarios, ajustes en los modelos de cálculo, presentaciones y participación en las diferentes reuniones tanto internas en este Ministerio, como con entidades relacionadas con el presupuesto ADRES, MHCP, DNP.
Se destaca la elaboración del documento final sobre el gasto catastrófico y su cálculo en aplicación a Colombia, detalle metodológico y estándar internacional de cálculo, así como su definición. También generación de comunicación a la Dirección de Regulación de Beneficios, Costos y Tarifas del Aseguramiento en saludde Costos y Tarifas sobre la disponibilidad de recursos en ADRES para la ejecución de Presupuestos Máximos en el último bimestre de 2023.
</t>
  </si>
  <si>
    <t>Se informó por correo a todas las entidades territoriales el link sobre el listado de las ESE Monopolio de Servicios Trazadores en Salud. 
Se efectuó asistencia técnica a Positiva Compañía de Seguros sobre el reporte de ejecución de recursos en el aplicativo GAP.
Se efectuó capacitación a las entidades territoriales, en temas relacionados con el proceso de saneamiento de aportes patronales 2012-2016.</t>
  </si>
  <si>
    <t xml:space="preserve">Se efectuó capacitación a las entidades territoriales, en temas relacionados con el proceso de saneamiento de aportes patronales; se participó en asistencia técnica dirigida a un grupo de ESE del departamento de Nariño en  coordinación con Nueva EPS.
Se realizó asistencia técnica al departamento de Santander.
Se recibió por parte del Departamento de Vichada correo electrónico con los formatos  correspondientes a la solicitud de recursos asignados en la Resolución 2360 de 2016.  La información fue revisada y respondida con las observaciones.  Se espera nueva solicitud subsanando las inconsistencias.
Se participó en asistencia técnica convocada por Porvenir y la ESE Hospital Santa Ana de Muzo del departamento de Boyacá; así como en reunión convocada por el departamento de Boyacá, Nueva EPS y ESE del departamento.
Se realizaron las siguientes asistencias técnicas:
- A los departamentos de Norte de Santander y Nariño, respecto a los PFTS
- Al departamento de Vichada sobre fuente de recursos para pago atenciones migrantes. 
- Asistencia Técnica presencial al Departamento del Cesar (Piso 16 DFS-MSPS), que tuvo como objetivo resolver dudas en inquietudes relacionadas con el flujo de los recursos del SGSSS.
-  Asistencia Técnica virtual realizada el día el día 14 de junio al departamento del Putumayo y su red de prestadores en el marco de la Circular Conjunta 030 de 2013.
- Se apoyó la asistencia técnica realizada el día 15 de junio al departamento del Quindío y su red de prestadores, en el marco de la Circular Conjunta 030 de 2013.
</t>
  </si>
  <si>
    <t>La Dirección de Financiamiento sectorial registra un cumplimiento del 100% en la meta programada para el 2do trimestre y un avance del 24,86% de avance financiero. Se sugiere reprogramar la distribución de recursos para que no se presenten sobreejecuciones en los siguientes trimestres.</t>
  </si>
  <si>
    <t xml:space="preserve">Se brindó asistencia técnica a las entidades relacionadas con el proceso de saneamiento de aportes patronales 2012-2016 (Hospital San Francisco, Quilichao, PARISS y ESE Hospital Centro de Planadas, Hospital del departamento del Meta, PARISS, ESE Hospital San Juan de Dios de Anzoátegui, Colpensiones, Secretaría de Salud de Santander,Secretaría de Salud de Tolima, Secretaría de Salud del Meta,Secretaría de Salud de Quindío,Secretaría de Salud de Risaralda, Colfondos, ESE Santa Mónica, ESE Santa Rosa, ESE Pijao).
Se brindó asistencia técnica a Nueva EPS, Salud Total EPS y Coomeva EPS en Liquidación con respecto a las entidades pendientes de ejecución de recursos en cumplimiento de la Nota Externa 201732000178403 de 2017. </t>
  </si>
  <si>
    <t>La Dirección de Financiamiento Sectorial registra el cumplimiento de la meta fìsica en un 100%, sin embargo, la meta financiera registra el 88% de su cumplimiento explicando que algunas cuentas de cobro no se tramitaron dentro de los tiempos programados</t>
  </si>
  <si>
    <t xml:space="preserve">Se brindó asistencia técnica a las entidades relacionada con el proceso de saneamiento de aportes patronales 2012-2016. Se brindó asistencia técnica a Convida EPS en Liquidación con relación al estado actual del saneamiento de aportes patronales 2012-2016 en el marco de la liquidación de la EPS.
</t>
  </si>
  <si>
    <t xml:space="preserve">La dependencia indica cumplimiento de la meta física, con un avance del 91% de la meta financiera. No se indica cuáles ET fueron asistidas.
El cierre de la vigencia 2023 en SIIF -NACIÓN es el 20 de enero de 2024 por cuanto es necesario verificar nuevamente el reporte posterior a la fecha indicada para contar con informacíón financiera definitiva.  </t>
  </si>
  <si>
    <t>Se publicó la consolidación del reporte de “Ejecución de Excedentes de CM-RS - Resolución 1413 2020" con corte a diciembre de 2022 y Se informó por correo a todas las entidades territoriales el link sobre el cual se puede consultar la información.</t>
  </si>
  <si>
    <t xml:space="preserve">Se realizó la publicación en la página web del MSPS, del archivo que contiene el resumen de la ejecución de excedentes de cuentas maestras del régimen subsidiado durante el primer trimestre de 2023, con corte al 31 de marzo de 2023, a través de una hoja de cálculo y un archivo de visualización en PowerBI.
Revisión y aprobación de la solicitud de ajuste al Plan de Aplicación presentado por parte del Departamento del Cesar a través del Anexo Técnico No. 1 de la Resolución 6348 de 2016
</t>
  </si>
  <si>
    <t>La Dirección de Financiamiento sectorial registra un cumplimiento del 100% en la meta programada para el 2do trimestre y un avance del 56,67% de avance financiero. Se sugiere reprogramar la distribución de recursos para que no se presenten sobreejecuciones en los siguientes trimestres.</t>
  </si>
  <si>
    <t>Se realizó la revisión de la LMA con corte al 30 de agosto de 2023 y el recaudo reportado por la ADRES de las rentas cedidas, tendiente a efectuar los ejercicios de validación y ajustes de la Matriz del Monto Estimado de Recursos del RS de la vigencia 2023.
Igualmente, en el marco de las disipaciones establecidas en el Decreto 780 de 2016, se consolido la información remitida por las entidades territoriales, para la revisión y proyección del Monto Estimado de Recursos del RS de la vigencia 2024.</t>
  </si>
  <si>
    <t>La Dirección de Financiamiento Sectorial registra el cumplimiento de la meta fìsica en un 100%, sin embargo, la meta financiera registra el 92% de su cumplimiento explicando que algunas cuentas de cobro no se tramitaron dentro de los tiempos programados</t>
  </si>
  <si>
    <t xml:space="preserve">En el marco de las disposiciones establecidas en el Decreto 780 de 2016, se consolidó la información del recaudo de las entidades territoriales, tendiente a establecer los montos a financiación la LMA de mes de noviembre diciembre de 2023 por parte de las entidades territoriales. </t>
  </si>
  <si>
    <t>Se realizó la validación de la información y consolidación de la información</t>
  </si>
  <si>
    <t>Se realizó la validación y consolidación de la información.</t>
  </si>
  <si>
    <t>Se realizó la validación de la información y consolidación de la información.</t>
  </si>
  <si>
    <t xml:space="preserve">La Dirección de Financiamiento Sectorial No programo metas físicas ni financieras para el trimestre en seguimiento, sin embargo registra avance cualitativo respecto de lo que se esta realizando para su cumplimiento </t>
  </si>
  <si>
    <t> Se remitió a la Subdirección de Distribución de Recursos Territoriales del DNP la revisión aprobación del documento de distribución de recursos del SGP, correspondiente a la última doceava del 2022. El DNP expidió el 28 de diciembre de 2023 el Documento de Distribución SGP-83-2023.</t>
  </si>
  <si>
    <t>El 9 de febrero se realizó la asistencia técnica Municipio Sardinata-Norte de Santander Reporte CUIPO-FUT.
El 16 de febrero se enviaron las cartas para 32 departamentos y 8 distritos sobre la validación del reporte CUIPO-FUT a septiembre de 2022.</t>
  </si>
  <si>
    <t>El 15 de junio se realizó el descargue y organización del sitio SFTP de la Contaduría General de la Nación del archivo que contiene la información reportada por las entidades territoriales en la categoría del FUT Tesorería FLS correspondiente al Primer Trimestre 2023.</t>
  </si>
  <si>
    <t xml:space="preserve">Entre el 11 y 15 de agosto se efectuó el envío de comunicaciones a los Departamentos y Distritos sobre la Validación del reporte CUIPO-FUT - I trimestre 2023 (38 entidades territoriales, incluyendo al distrito de Cali).
El 14 de septiembre, en la Dirección de Financiamiento Sectorial se realizó una capacitación y taller para el descargue del archivo en la Categoría Tesorería FUT-CUIPO a junio de 2023.
El 29 de septiembre se realizó por parte de la Dirección de Financiamiento Sectorial, el descargue del archivo Ingresos -Gastos CUIPO a junio de 2023
</t>
  </si>
  <si>
    <t xml:space="preserve">
Se generaron los radicados 202332010457913, 202332010463053,202332010463073, 202332010463083 y 202332010463133 a la Oficina de Promoción Social y a las Direcciones de Promoción y Prevención, Epidemiología, Regulación de la Operación del Aseguramiento en Salud, Riesgos Laborales y Pensiones, respecto a la actualización y capacitación del detalle Sector Salud en la Categoría CUIPO, y la entrega del Archivo Reporte CUIPO – 3er Trimestre de 2023 - Extemporáneo.  Del 15 al 30 de diciembre se realizó el descargue y construcción de archivos para validación del reporte CUIPO y Categoría de Tesorería FUT a septiembre de 2023.
</t>
  </si>
  <si>
    <t xml:space="preserve">La dependencia indica cumplimiento de la meta física. No es claro si se emitieron los conceptos de aprobación como producto de la revisión a ET sobre consistencia en la información reportada segun CCPET.
No se programaron recursos financieros en el periodo.
</t>
  </si>
  <si>
    <t xml:space="preserve">El 20 de febrero se realizó la asistencia técnica Municipio Confines-Santander CUIPO-FUT-Apertura plataforma, y la asistencia técnica Municipio Tamalameque-Cesar-CUIPO-FUT-Reporte extemporáneo.
El 22 de febrero se efectuó la solicitud Ministerio de Hacienda y Crédito Público – reporte CUIPO-FUT a diciembre de 2022.
El 24 de febrero se realizó la asistencia técnica Municipio Caldas-Antioquia- Solicitud Corrección FUT.
</t>
  </si>
  <si>
    <t>Se continúo con los procesos de revisión de la información de ejecución presupuestal reportada por las Entidades Territorial a través de la Categoría CUIPO, con corte al cierre de la vigencia 2022, evaluando la consistencia de la información frente a los Documentos de Distribución del DNP, los reportes de la Categoría Tesorería del FUT y la información reportada acerca de los saldos de las Cuentas Maestras en el marco de la Resolución 1128 de 2013.
Se envío comunicación a las entidades territoriales acerca del reporte de la Categoría Única de Información del Presupuesto Ordinario (CUIPO) – Detalle del Sector Salud, como herramienta que se constituye en un apoyo para el reporte de información del gasto en el componente de Inversión del Sector Salud en el marco de la categoría CUIPO, homologando la estructura del FUT al nuevo catálogo.
Se publicó en la página web del Ministerio, el archivo de “validación del reporte FUT-CUIPO”, con corte al 31 de diciembre de 2022, y se comunicó de la misma, a las entidades territoriales.
Se resolvieron consultas técnicas a los municipios de Frontino, Antioquia mediante radicado 202342300966642; y al municipio de Chiscas, Boyacá a través de radicado 202342300959472.
De igual forma, se enviaron los oficios a las entidades territoriales respecto a la consistencia en el reporte de información CUIPO – FUT – Tesorería Fondo de Salud con corte al 31 de diciembre de 2022, propendiendo por la calidad del reporte.El 15 de junio se validó la información reportada por las entidades territoriales con respecto a los movimientos y saldos de las cuentas de Tesorería de los FLS, información que fue organizada para la correspondiente validación con el reporte de la categoría CUIPO con fecha de corte al 31 de marzo de 2023.
En el mes de junio se realizaron las siguientes asistencias técnicas a las entidades territoriales frente al reporte de información según el CCPET en salud:
1-06-2023 - Asistencia técnica apertura reporte CUIPO-FUT - Secretaria de Hacienda – Municipio de Buenavista – Boyacá
15-06-2023 - Descargue y organización del sitio SFTP CGN - Archivo Tesorería FLS al Primer Trimestre 2023 - Sitio SFTP Contaduría General de la Nación.
23-06-2023 - Asistencia técnica reporte información CUIPO-FUT y Tesorería FLS a 31-12-2022 - FLS Municipio Jamundí-Valle del Cauca
23-06-2023 - Asistencia técnica reporte información CUIPO-FUT y Tesorería FLS a 31-12-2022 - FLS Municipio Cartago-Valle del Cauca
23-06-2023 - Implementación Plan de Mejoramiento-Inconsistencias reporte CUIPO-FUT a 31-12-2022 - Municipio de Cerrito-Valle del Cauca
26-06-2023 - Asistencia técnica Códigos CPC-DANE CUIPO - Municipio Frontino-Antioquia
26-06-2023 - Implementación Acciones Correctivas a inconsistencias en el reporte CUIPO-FUT a 31-12-2022 - Municipio La Cumbre-Valle del Cauca</t>
  </si>
  <si>
    <t>La Dirección de Financiamiento sectorial registra un cumplimiento del 100% en la meta programada para el 2do trimestre y un avance del 103,33% de avance financiero. Se sugiere reprogramar la distribución de recursos para que no se presenten sobreejecuciones en los siguientes trimestres.</t>
  </si>
  <si>
    <t xml:space="preserve">En el mes de julio se realizaron las siguientes asistencias técnicas a las entidades territoriales frente al reporte de información según el CCPET en salud:
06-07-2023 - Asistencia técnica – Categoría CUIPO-Municipio San Pedro-Valle del Cauca.
11-07-2023 - Asistencia técnica en Categoría CUIPO-Departamento Cesar.
14-07-2023 - Asistencia técnica en Categoría CUIPO- ESE Baranoa – Atlántico.
31-07-2023 - Revisión Validación del reporte CUIPO-FUT - I trimestre 2023 (Departamentos, distritos y municipios).
31-07-2023 - Solicitud publicación en la página web del MSPS “validación del reporte FUT-CUIPO”, con corte al 31 de marzo de 2023. (Departamentos, distritos y municipios).
El 1° de agosto se realizó la publicación en la página web del Ministerio, del archivo correspondiente a la “validación del reporte FUT-CUIPO”, con corte al 31 de marzo de 2023. El 31 de agosto se efectuó la asistencia técnica en la Categoría CUIPO al municipio de Manaure (Guajira) y al departamento de Boyacá. El 29 de septiembre se realizó asistencia técnica en la Categoría CUIPO-FUT al departamento del Valle del Cauca.
</t>
  </si>
  <si>
    <t>Se generaron los radicados 202332012704581 del 17/12/2023 a Salud Capital; 202332012704591 del 17/12/2023 al Departamento del Guanía y 202332012704611 del 17/12/2023 al Departamento del Cesar, respecto a la consistencia en el reporte de información de las Categorías CUIPO y FUT-Tesorería del Fondo de Salud con corte a 30 de junio de 2023.</t>
  </si>
  <si>
    <t>La dependencia reporta cumplimiento de la meta física.
No se programaron recursos financieros en el periodo.
Nota: La evaluación de planes financieros frente a la normatividad vigente está dada en términos de entidades asistidas y evaluadas frente al reporte de información, sin embargo, en la descripción cualitativa de avance se indica que se generaron unos radicados en relación con la consistencia de la información, pero no es claro si se realizó la asistencia técnica y evaluación a las 37 entidades y tampoco se relacionan los radicados con e fin de verificar el cumplimiento del indicador</t>
  </si>
  <si>
    <t>El 22 de febrero 2023 se informa por correo a todas las Entidades Territoriales que se disponible en el SISPRO, el resultado de los cruces de cartera de la Circular Conjunta 030 de 2013 con corte a 31 de diciembre de 2022, los cuales podrán ser consultados a través del aplicativo SAC – Saneamiento Cartera, dispuesto en la URL web.sispro.gov.co</t>
  </si>
  <si>
    <t>Se realizó el procesamiento de la información reportada y a la fecha del presente reporte, se encuentra disponible el Informe de Resultados de la Circular 030 de 2013 con corte a marzo de 2023, para su publicación en la página web del MSPS.</t>
  </si>
  <si>
    <t>La Dirección de Financiamiento sectorial registra un cumplimiento del 100% en la meta programada para el 2do trimestre y un avance del 58,56% de avance financiero. Se sugiere reprogramar la distribución de recursos para que no se presenten sobreejecuciones en los siguientes trimestres.</t>
  </si>
  <si>
    <t>A la fecha del reporte se dispone de la información del cruce de cartera de la Circular Conjunta 030 de 2013 con corte a 30 de junio 2023, como actualización del Cubo de Saneamiento.</t>
  </si>
  <si>
    <t>La Dirección de Financiamiento Sectorial registra el cumplimiento de la meta fìsica en un 100%, sin embargo, la meta financiera registra el 65% de su cumplimiento explicando que algunas cuentas de cobro no se tramitaron dentro de los tiempos programados</t>
  </si>
  <si>
    <t>Se realizó la asistencia técnica necesaria a los actores vinculados al procedimiento definido en la Circular Conjunta 030 de 2013 conforme a los requerimientos recibidos a través del correo electrónico saneamientocartera@minsalud.gov.co</t>
  </si>
  <si>
    <t>Se adelantó el proceso de presentación, revisión y radicación de las cuentas de cobro del mes de diciembre de 2023, conforme a los lineamientos generados por Grupo de Central de Cuentas, para lo cual, previamente mediante radicado 202332010485073, se remitió la información del rezago presupuestal y saldos a liberar, a efectos de realizar los respectivos trámites de pagos y constitución de las cuentas por pagar. Adicionalmente, la ejecución financiera sufrió afectación por la liberación de recursos que fue necesaria tramitar debido a que no se realizó la adición al Contrato 1447 de 2023 (Adquisición de Equipos) a cargo de la dependencia responsable por adelantar el proceso contractual.</t>
  </si>
  <si>
    <t xml:space="preserve">La Dependencia registra el cumplimiento de la meta física sin avance en la meta financiera que se justifica en la no realización de contrato de 2023, no obstante, en relación con el cumplimiento de la meta financiera, se indica que el cierre de la vigencia 2023 en SIIF -NACIÓN es el 20 de enero de 2024 por cuanto es necesario verificar nuevamente el reporte posterior a la fecha indicada para contar con información financiera definitiva.
Se recomienda indicar en el informe definitivo (factores externos o internos) las razones por las cuales no se realizó la adición al contrato mencionado que afectó el cumplimiento de la meta financiera
</t>
  </si>
  <si>
    <t>Se realizó el seguimiento a las entidades territoriales para el cierre de las fases de APF.</t>
  </si>
  <si>
    <t xml:space="preserve"> La Dirección de financiamiento sectorial registra el cumplimiento de la meta en un 100%, mientras que el avance financiero es del 74,68% </t>
  </si>
  <si>
    <t>Se continúo el seguimiento al reporte efectuado por los actores en el marco de la Circular 030, tendiente al mejoramiento del reporte</t>
  </si>
  <si>
    <t>La Dirección de Financiamiento sectorial registra un cumplimiento del 100% en la meta programada para el 2do trimestre y un avance del 83,30% de avance financiero. Se sugiere reprogramar la distribución de recursos para que no se presenten sobreejecuciones en los siguientes trimestres.</t>
  </si>
  <si>
    <t>Se continuó el seguimiento al reporte efectuado por los actores en el marco de la Circular 030, tendiente al mejoramiento del reporte.</t>
  </si>
  <si>
    <t>Para el período de reporte se encuentran en proceso de presentación, revisión y radicación de algunas cuentas de cobro, afectando el cumplimiento del avance financiero que obliga a reprogramar los recursos en el siguiente trimestre.
Por otra parte, el proceso de contratación para tiquetes se encuentra en proceso, afectando al ejecución d elos recursos programados para tal fin.</t>
  </si>
  <si>
    <t>La Dirección de Financiamiento Sectorial registra el cumplimiento de la meta fìsica en un 100%, sin embargo, la meta financiera registra el 41% de su cumplimiento explicando que algunas cuentas de cobro no se tramitaron dentro de los tiempos programados</t>
  </si>
  <si>
    <t>Se continuó el seguimiento al reporte efectuado por los actores en el marco de la Circular 030, tendiente al mejoramiento del reporte</t>
  </si>
  <si>
    <t xml:space="preserve">La dependencia reporta cumplimiento de la meta física, con un avance del 81% de la meta financiera. El cierre de la vigencia 2023 en SIIF -NACIÓN es el 20 de enero de 2024 por cuanto es necesario verificar nuevamente el reporte posterior a la fecha indicada para contar con información financiera definitiva.  </t>
  </si>
  <si>
    <t>Con relación al departamento de Vaupés, la primera semana de marzo hacienda remitió el Decreto No. 002 del 02 de enero de 2023 presentado por el Departamento de Vaupés mediante el cual se adopta el Plan de Desempeño para el Sector Salud, en cumplimiento de lo ordenado por la Resolución No. 3165 del 24 de noviembre de la Dirección General de Apoyo Fiscal “Por la cual se ordena la adopción de la Medida Preventiva de Plan de Desempeño en el Sector de Salud al Departamento de Vaupés, de acuerdo con el artículo 11 del Decreto 028 de 2008 y los artículos 2.6.3.4.1. y 2.6.3.4.1.1 del Decreto 1068 de 2015”. El MSPS envió los comentarios correspondientes mediante el radicado 202332010558831. Por otra parte, de acuerdo con el último informe de seguimiento remitido por el MHCP con corte a octubre de 2022, el departamento de Córdoba no ha cumplido la totalidad de las actividades para el levantamiento de la medida, por lo cual, la misma se mantiene vigente.</t>
  </si>
  <si>
    <t xml:space="preserve">De acuerdo con el último informe de seguimiento remitido por el MHCP con corte a octubre de 2022, el departamento de Córdoba no ha cumplido la totalidad de las actividades para el levantamiento de la medida, por lo cual, la misma se mantiene vigente.
En atención a la solicitud de concepto respecto a la recomendación que realizó el Ministerio de Hacienda y Crédito Público, para la adopción de la Medida Preventiva Plan de Desempeño en el sector salud para el departamento del Magdalena, la Dirección de Financiamiento Sectorial elaboró el concepto técnico consolidado y lo remitió dentro del plazo establecido para el término de la consulta, mediante radicado 202332011128861 de fecha 13 de junio de 2023.
</t>
  </si>
  <si>
    <t xml:space="preserve">Para la fecha del reporte, frente a la medida correctiva de suspensión de giros, aplicada al departamento de Córdoba, en el marco del Decreto 028 de 2008, la medida continúa vigente y, no se han recibido nuevos informes de seguimiento que den cuenta del avance en el cumplimiento de las acciones para el levantamiento.
Departamento de Magdalena 
Expediente 26/2021/D028-PREDI. Radicado: 2-2023-043058.
Comunicación RESOLUCIÓN 2312 (14 de septiembre de 2023) “Por la cual se aprueba el Plan de Desempeño adoptado en el Sector Salud por el Departamento del Magdalena mediante el Decreto 379 del 10 de agosto de 2023 y se designa su coordinador, de acuerdo con lo establecido en los artículos 12 del Decreto 028 de 2008 y 2.6.3.4.1.2. del Decreto 1068 de 2015” del Ministerio de Hacienda y Crédito Público. 
Distrito de Santa Marta
El Ministerio de Hacienda y Crédito Público, remitió la propuesta del Plan de Desempeño enviada por el Distrito de Santa Marta en virtud de lo ordenado en la Resolución No.1949 del 31 de julio de 2023 y solicita presentar los resultados de la revisión incluida en el inciso 2 del artículo 11 del Decreto 028 de 2008 y el inciso primero del artículo 2.6.3.4.1.2 del Decreto 1068 de 2015 relacionado con las competencias del Ministerio de Salud y Protección Social.
Respuesta MSPS Radicado No.: 202332011890801 de Fecha: 20-09-2023 Expediente 2/2023/D028-PREDI. Radicado: 2-2023-049053 - Consulta Proyecto Plan de Desempeño Resolución No.1949 del 31 de julio de 2023, presentado por el Distrito de Santa Marta. Radicado interno No. 202342302266842
</t>
  </si>
  <si>
    <t>Se mantuvo la la medida correctiva de suspensión de giros, aplicada al departamento de Córdoba, en el marco del Decreto 028 de 2008, y no se recibieron nuevos informes de seguimiento que dieran cuenta del avance en el cumplimiento de las acciones para el levantamiento. Para el Departamento del Cesar, A partir del informe diagnóstico remitido por la Dirección General de Apoyo Fiscal del Ministerio de Hacienda y Crédito Público (DAF-MHCP) realizado al departamento del Cesar para el sector salud, se articuló con las áreas técnicas del MSPS la conceptualización del mismo, concluyendo el pronunciamiento afirmativo frente a la propuesta de la adopción de la medida preventiva contenida en el mencionado informe. Para el municipio de Quibdó, se avanzó en la revisión del acto administrativo, mediante el cual la entidad territorial adopta el Plan de Desempeño</t>
  </si>
  <si>
    <t>La DFS en virtud de las 5 resoluciones de asignación de recursos realizó la ejecución de acuerdo con las solicitudes de giro gestionadas ante la S. Financiera. No obstante, la ejecución fue menor por cuanto en la apropiación presupuestal prevista en el Decreto de Liquidación del PGN fue asignada una partida de $2 mm como Rec 11 SSF, la cual está pendiente de aclaración por parte del MHCP y adicionalmente la ejecución de la ADRES por concepto de Reclamaciones, recursos SSF, fue inferior a la programada y estuvo sujeta a los procesos de auditoría que realizan para tal efecto.</t>
  </si>
  <si>
    <t xml:space="preserve"> La Dirección de financiamiento sectorial registra el cumplimiento de la meta en un 96%, mientras que el avance financiero es del 95,4% </t>
  </si>
  <si>
    <t>La DFS en virtud de las 3 resoluciones de asignación de recursos realizó la ejecución de acuerdo con las solicitudes de giro gestionadas ante la S. Financiera. No obstante, la ejecución fue mayor dado el bajo recaudo de los recursos de Fondos Especiales por parte de ADRES, por lo que ha sido necesario efectuar un mayor gasto de los recursos corrientes del PGN para garantizar el Aseguramiento en Salud.</t>
  </si>
  <si>
    <t>La Dirección de financiamiento Sectorial registra el 100% de  avance en la meta física, la financiera logra el 109,56% respecto de la programación realizada</t>
  </si>
  <si>
    <t>La DFS en virtud de las resoluciones de asignación de recursos realizó la ejecución de acuerdo con las solicitudes de giro gestionadas ante la S. Financiera. No obstante, la ejecución fue menor dado que continua el bajo recaudo de los recursos de Fondos Especiales por parte de ADRES para cofinanciar el Aseguramiento en Salud. Así como, la ejecución que realizan frente al  concepto de Reclamaciones, recursos SSF, que fue inferior a la programada y estuvo sujeta a los procesos de auditoría que realizan para tal efecto.</t>
  </si>
  <si>
    <t>La Dirección de Financiamiento Sectorial registra el cumplimiento de la meta fìsica en un 100%, sin embargo, la meta financiera registra el 96% de su cumplimiento explicando que algunas cuentas de cobro no se tramitaron dentro de los tiempos programados</t>
  </si>
  <si>
    <t>1) Mediante Resolución 2052 de 2023 se adicionaron recursos al concepto de Aseguramiento en salud del recurso 16 por valor de  $84.197.308.
2) Mediante Resolución  5365 del 26 de diciembre de 2023 del Ministerio del Trabajo,  se adicionaron  recursos en el Presupuesto de este Ministerio en el Rubro Aseguramiento, Reclamaciones y Servicios Integrales de Salud (Ley 100 de 1993 y Decreto 780 de 2016)  por valor de $1.500.000.000.000 para la financiación del Aseguramiento en Salud de la vigencia 2023. En virtud de lo anterior, se expidieron las Resoluciones 2271, 2272 y 2273 del 27 de diciembre de 2023 del Ministerio de Salud y Protección Social.</t>
  </si>
  <si>
    <t>Se indica que, para los recursos adicionados por la Resolución 5365 de 2023 del Ministerio de Trabajo, incorporados el 27 de diciembre de 2023 en la desagregación del presupuesto del Ministerio de Salud y Protección Social, La DFS solicitó a la OAPES la necesaria modificación al Plan de Acción, frente a lo cual, dicha Oficina informó que no había lugar a la modificación solicitada, dada la finalización de la vigencia el 31 de diciembre de 2023, y recomendó realizar el reporte en el  seguimiento al cuarto trimestre del plan de acción 2023,  razón por la cual, para el presente reporte de seguimiento, el valor de la apropiación por esta línea, es menor al valor ejecutado; Es pertinente indicar que los recursos adicionados, se constituyeron como cuentas por pagar.</t>
  </si>
  <si>
    <t>La dependencia reporta cumplimiento de la meta física, con un avance del 96% de la meta financiera indicando que se constituyó una cuenta por pagar, en tal sentido, es necesario verificar nuevamente el reporte posterior a al cierre de SIIF- NACIÓN a fin de contar con información financiera definitiva.</t>
  </si>
  <si>
    <t>La DFS en virtud de las resoluciones de desagregación y asignación de recursos expedidas el 31 de enero, 16 de febrero y 21 de marzo de 2023, realizó la ejecución de acuerdo con las solicitudes de giro gestionadas ante la S. Financiera. No obstante, la ejecución fue mayor por cuanto la apropiación presupuestal en el Decreto de Liquidación del PGN fue mayor a la inicialmente programada, por lo que se efectuará trámite ante la OAPES.</t>
  </si>
  <si>
    <t xml:space="preserve"> La dirección de Financiamiento Sectorial registra un cumplimiento para la meta y los recursos de tranferencias por encima del 100% respecto de lo programado </t>
  </si>
  <si>
    <t>La DFS en virtud de las resoluciones de desagregación y asignación de las once doceavas del 2023, realizó la ejecución de acuerdo con las solicitudes de giro gestionadas ante la S. Financiera. No obstante, la ejecución fue menor para poder normalizar la ejecución del 1er y 2do Trimestres del 2023 frente a la apropiación presupuestal en el Decreto de Liquidación del PGN.</t>
  </si>
  <si>
    <t>La Dirección de financiamiento Sectorial registra el 100% de  avance en la meta física, la financiera logra el 97,79% respecto de la programación realizada</t>
  </si>
  <si>
    <t xml:space="preserve">La DFS en virtud de las resoluciones de desagregación y asignación de las once doceavas del 2023, realizó la ejecución de acuerdo con las solicitudes de giro gestionadas ante la S. Financiera. </t>
  </si>
  <si>
    <t>La Dirección de Financiamiento Sectorial registra el cumplimiento de la meta fìsica y financiera  en un 100%.</t>
  </si>
  <si>
    <t>La dependencia reporta cumplimiento de la meta física y financiera programada en el trimestre</t>
  </si>
  <si>
    <t>Se publicó la metodología de la fase 1 del PTC, se dió início a la fase de Nominación de Tecnologías para su posible exclusión. Se iniciaron los eventos de Socializacion de la Actualización de la CUPS "Resolución 2275 de 2022",  la Actualziación Integral "Resolución 2808 de 2022", MIPRES y la Modificatoria de la Resolución 330 de 2021 "Resolución 318 de 2023".</t>
  </si>
  <si>
    <t>Para este primer trimestre, el avance financiero registrado se encuentra a corte de 31 de marzo de 2023, por cuanto los recursos obligados se verán reflejados para el siguiente mes de abril. Por lo anterior, se espera que en el segundo trimestre la meta financiera prevista sea superada.</t>
  </si>
  <si>
    <t xml:space="preserve">De acuerdo a la información entregada por la dependencia se evidencia que existe un cumplimiento del 100% en la meta física, sin embargo el avance finaciero fue del 66,67%, esto debido a que los pagos se veran reflejados en el  mes de abril. </t>
  </si>
  <si>
    <t>Se inició el desarrollo de las reuniones para la preparación de los GATC de la Fase II del PTC. Se continuó el desarrollo de los eventos de Socialización de la Actualización de la CUPS "Resolución 2275 de 2022", la actualización Integral "Resolución 2808 de 2022", MIPRES y la Modificatoria de la Resolución 330 de 2021 "Resolución 318 de 2023".</t>
  </si>
  <si>
    <t xml:space="preserve">De acuerdo a la información entregada por la dependencia se evidencia que existe un cumplimiento del 100% en la meta física. Con relaciópn al avance financiero este fue del 100% cumpliendo con las metas programadas. </t>
  </si>
  <si>
    <t>Se realizaron 12 sesiones de la Fase III Consulta a Pacientes potencialmente afectados y ciudadadanía en general del PTC de exclusiones.  Se continuó el desarrollo de los eventos de Socializacion de l  la Actualziación Integral "Resolución 2808 de 2022", MIPRES y la Modificatoria de la Resolución 330 de 2021 "Resolución 318 de 2023"</t>
  </si>
  <si>
    <t>Terminación de los contratos el 31 de julio de 2023 y el tramite de los nuevos contratos que finalmente fueron suscritos en el mes de septiembre</t>
  </si>
  <si>
    <t xml:space="preserve">De acuerdo a la información entregada por la dependencia se evidencia que existe un cumplimiento del 100% en la meta física. Y  un avance financiero este fue del 67%. Esto debido a retrazos en los procesos de contratación. </t>
  </si>
  <si>
    <t xml:space="preserve"> Se desarrollo el proceso de participación "Dialogos por la salud 2023: Retos y avances en financiación y acceso, un compromiso de todos",para socializar a todos los actores del sistema las estrategias de actualización de los servicios y tecnologías financiados con la UPC para el 2023. Se realizaron 4 sesiones de la Fase III Consulta a Pacientes potencialmente afectados y ciudadadanía en general del PTC de exclusiones. Se realizo la revisión de las propuetsas de ajsute al texto de la resolucion que actualiza integralmente los servicios y tecnologías financiadas con la UPC. En el mes de diciembre, en Santa Marta se desarrolló  fase 3 pacientes potencialmente afectados y ciudadanía – Procedimiento de exclusiones y en Sincelejo la Consulta a pacientes potencialmente afectados y ciudadanía Fase 3 del Procedimiento Técnico Científico y Participativo de Exclusiones. Se inició el desarrollo de la fase IV del PTC estableciendo las TS que serán llevadas ante el Ministro para tomar la decisión de exclusión. Se elaboró la propuesta de inclusión, la cual fue aprobada en sesión de la Comisión Asesora de beneficios, costos, tarifas y operación del aseguramiento en salud, y se publicó la Resolución 2366 de 2023 Por la cual se actualizan integralmente los servicios y tecnologías de salud financiados con recursos de la Unidad de Pago por Capitación (UPC)</t>
  </si>
  <si>
    <t>Los cambios y las contingencias en los procesos de contratación redujeron los plazos de ejecución de los contratos que respaldan estas actividades lo cual se ve reflejado en un rezago de la ejecución</t>
  </si>
  <si>
    <t>De acuerdo a la resolución 3804 de 2016, se continua con la fase de nominación de TS para la actualización de la CUPS, se realiza  el seguimiento y la validaciónd de las nominaciones de forma semanal. Se inicia el desarrollo de las socializaciones de la resolución 2275 de 2022.</t>
  </si>
  <si>
    <t>De acuerdo a la resolución 3804 de 2016, se continuó con el desarrollo de las sesiones de Análisis Interno de para las nominaciones de Asocolpat para la actualización de la CUPS. Se continuó con el desarrollo de las socializaciones de la resolución 2275 de 2022.</t>
  </si>
  <si>
    <t>De acuerdo a la resolución 3804 de 2016, se iniciaron los preparativos para el desarrollo de la Fase de Análisis técnico- científico, se realizaron las invitaciones de acuerdo con el cronograma de los Consensos  para la actualización de la CUPS. Se continuó el desarrollo de los eventos de Socializacion de la Actualización de la CUPS "Resolución 2275 de 2022".</t>
  </si>
  <si>
    <t>De acuerdo a la información entregada por la dependencia se evidencia que existe un cumplimiento del 100% en la meta física. Y  un avance financiero este fue del 59%. Esto debido a cambios que se realizaron en el plan de acción del tercer trimestre.  (validar el valor de la formula dado que el valor a registrar debe ser de $24.17.780)</t>
  </si>
  <si>
    <t>De acuerdo a la resolución 3804 de 2016, se desarrollaron los Consensos  para la actualización de la CUPS,se elaboró la trazabilidad y el proyecto de resolución con los Anexos. Se publicó la Resolución 2336 de 2023, Por la cual se establece la Clasificación Única de Procedimientos en Salud — CUPS</t>
  </si>
  <si>
    <t>Se iniciaron los eventos de Socializacion de la Actualización de la CUPS "Resolución 2275 de 2022",  la Actualziación Integral "Resolución 2808 de 2022", MIPRES y la Modificatoria de la Resolución 330 de 2021 "Resolución 318 de 2023"</t>
  </si>
  <si>
    <t xml:space="preserve">  De acuerdo a la información entregada por la dependencia se evidencia que existe un cumplimiento del 100% en la meta física, sin embargo el avance finaciero fue de tan solo el  34,83%, esto debido a que los pagos se veran reflejados en el  mes de abril. </t>
  </si>
  <si>
    <t xml:space="preserve">Se continuó con el desarrollo de los eventos de Socialización de la Actualización de la CUPS "Resolución 2275 de 2022", la Actualización Integral "Resolución 2808 de 2022", MIPRES y la Modificatoria de la Resolución 330 de 2021 "Resolución 318 de 2023". Se realizó la validación de 2 nominaciones de TS para su posible exclusión.  </t>
  </si>
  <si>
    <t>Terminación anticipada del contrato No. 624 de 2022, a partir del 09/05/2023.</t>
  </si>
  <si>
    <t>De acuerdo a la información entregada por la dependencia se evidencia que existe un cumplimiento del 100% en la meta física. Con relacióp al avance financiero este fue del 80.36% debido a terminación anticipada del congtrato 624 de 2023.</t>
  </si>
  <si>
    <t>Se continuó con el desarrollo de los eventos de Socializacion de la Actualización de la CUPS "Resolución 2275 de 2022",  la Actualización Integral "Resolución 2808 de 2022", MIPRES y la Modificatoria de la Resolución 330 de 2021 "Resolución 318 de 2023". Se realizaron sesiones de la Fase III Consulta a Pacientes potencialmente afectados y ciudadadanía en general del PTC de exclusiones.</t>
  </si>
  <si>
    <t>Terminación anticipada del contrato 624 de 2022 y proceso de contratación que todavia esta en curso de un nuevo ingeniero que apoyara este proceso</t>
  </si>
  <si>
    <t>De acuerdo a la información entregada por la dependencia se evidencia que existe un cumplimiento del 100% en la meta física. Con relacióp al avance financiero este fue del 7% debido a terminación anticipada del congtrato 624 de 2023.</t>
  </si>
  <si>
    <t>Se desarrollo el proceso de participación "Dialogos por la salud 2023: Retos y avances en financiación y acceso, un compromiso de todos",para socializar a todos los actores del sistema las estrategias de actualización de los servicios y tecnologías financiados con la UPC para el 2023. Se realizaron 4 sesiones de la Fase III Consulta a Pacientes potencialmente afectados y ciudadadanía en general del PTC de exclusiones.  Se continuó el desarrollo de los eventos de Socializacion con la participación del equipo técnico de la Subdirección en los eventos de participación realizados por la Supersalud en Cartagena, Soacha, Bogotá y Cali. En el mes de diciembre, en Santa Marta se desarrolló  fase 3 pacientes potencialmente afectados y ciudadanía – Procedimiento de exclusiones y en Sincelejo la Consulta a pacientes potencialmente afectados y ciudadanía Fase 3 del Procedimiento Técnico Científico y Participativo de Exclusiones. Se elaboró el informe de la fase III del PTC de exclusiones, y se inició el desarrollo de la fase IV del PTC estableciendo las TS que serán llevadas ante el Ministro para tomar la decisión de exclusión. Se publicó la Resolución 2366 de 2023 Por la cual se actualizan integralmente los servicios y tecnologías de salud financiados con recursos de la Unidad de Pago por Capitación (UPC)</t>
  </si>
  <si>
    <t>De acuerdo a la información entregada por la dependencia se evidencia que existe un cumplimiento del 100%. En lo relacionado al avance finaciero fue del 0%,esto debido ala reduccion de los plazos en los procesos contractuales.</t>
  </si>
  <si>
    <t>Se continua en la actualización Web y movil de la herramienta Pos Populi y la herramienta Mi Vox populi para el inicio de las fases para la actualización de la CUPS, el procedimiento técnico-cietífico de exclusiones y la actualización integral de los servicios y tecnologias en salud financiados con la UPC</t>
  </si>
  <si>
    <t xml:space="preserve">De acuerdo a la información entregada por la dependencia se evidencia que existe un cumplimiento del 100% en la meta física, sin embargo No se tuvo avance financiero, esto debido a que los pagos se veran reflejados en el  mes de abril. </t>
  </si>
  <si>
    <t>Se continua en la actualización Web y móvil de la herramienta Pos Populi y la herramienta Mi Vox populi para el desarrollo de las fases para la actualización de la CUPS, y el procedimiento técnico-científico de exclusiones.</t>
  </si>
  <si>
    <t>Para este segundo trimestre, el avance financiero registrado se encuentra a corte de 30 de junio de 2023, por cuanto los recursos obligados se verán reflejados para el siguiente mes de julio. Por lo anterior, se espera que en el tercer trimestre la meta financiera prevista sea superada.</t>
  </si>
  <si>
    <t>De acuerdo a la información entregada por la dependencia se evidencia que existe un cumplimiento del 100% en la meta física. Con relación al avance financiero este fue del 133.33% toda vez que los recursos se veran reflejados en la siguiente vigencia. (revisar la formula del avance financiero)</t>
  </si>
  <si>
    <t xml:space="preserve">Se continua en la actualización Web y movil de la herramienta Pos Populi y la herramienta Mi Vox populi para el desarrollo de las fases para la actualización de la CUPS,y el procedimiento técnico-científico de exclusiones </t>
  </si>
  <si>
    <t>Terminación del contrato 625 de 2022 el 31 de julio de 2023 y tramite de contratación nuevo ingeniero</t>
  </si>
  <si>
    <t>De acuerdo a la información entregada por la dependencia se evidencia que existe un cumplimiento del 100% en la meta física. Con relación al avance financiero este fue del 53%. Esto debido a que se adelanta un proceso de contratación.</t>
  </si>
  <si>
    <t>Se continua en la actualización Web y movil de la herramienta Pos Populi y la herramienta Mi Vox populi para el desarrollo de las fases para la actualización de la CUPS, el procedimiento técnico-científico de exclusiones y la actualización de los servicios y tecnologias en salud financiados con la UPC</t>
  </si>
  <si>
    <t>Para este periodo se registro el pago final de un contratista que no gestiono oportunamente su cuenta de cobro.</t>
  </si>
  <si>
    <t>Se continúan los procesos a desarrollar para la ampliación progresiva de los beneficios en salud financiados con la UPC y se dío inició a la Fase 1 del PTC para la definición de las exclusiones. Se iniciaron los eventos de Socializacion de la Actualización de la CUPS "Resolución 2275 de 2022",  la Actualziación Integral "Resolución 2808 de 2022", MIPRES y la Modificatoria de la Resolución 330 de 2021 "Resolución 318 de 2023"</t>
  </si>
  <si>
    <t>Se continúan desarrollando los análisis a los procedimientos y medicamentos no financiados con la UPC, para la ampliación progresiva de los beneficios en salud financiados con la UPC y Se inició el desarrollo de las reuniones para la preparación de los GATC de la Fase II del PTC. Se continuaron los eventos de Socialización de la Actualización de la CUPS "Resolución 2275 de 2022", la Actualización Integral "Resolución 2808 de 2022", MIPRES y la Modificatoria de la Resolución 330 de 2021 "Resolución 318 de 2023"</t>
  </si>
  <si>
    <t>De acuerdo a la información entregada por la dependencia se evidencia que existe un cumplimiento del 100% en la meta física. Con relación al avance financiero este fue del 50.40% toda vez que los recursos se veran reflejados en la siguiente vigencia.</t>
  </si>
  <si>
    <t>Se terminó el análisis de la información de la herramienta MIPRES a los procedimientos y medicamentos no financiados con la UPC, para la ampliación progresiva de los beneficios en salud financiados con la UPC. Se envió informe a la Subdirección de costos para que inicien losa análisis para su posible inclusión. Se realizaron sesiones del PTC de exclusiones. Se continuó el desarrollo de los eventos de Socializacion de la Actualización de la CUPS "Resolución 2275 de 2022", Socializacion de la actualización Integral "Resolución 2808 de 2022", MIPRES y la Modificatoria de la Resolución 330 de 2021 "Resolución 318 de 2023".</t>
  </si>
  <si>
    <t xml:space="preserve">De acuerdo a la información entregada por la dependencia se evidencia que existe un cumplimiento del 100% en la meta física. En lo relacionado al avance financiero este fue del 74%. Esto debido a retrazos en los proceso de contratación </t>
  </si>
  <si>
    <t>Se terminó el análisis de la información reportada en el registro tipo 5 y 6, para la ampliación progresiva de los beneficios en salud financiados con la UPC. Se desarrollo el proceso de participación "Dialogos por la salud 2023: Retos y avances en financiación y acceso, un compromiso de todos",para socializar a todos los actores del sistema las estrategias de actualización de los servicios y tecnologías financiados con la UPC para el 2023. Se realizaron 4 sesiones de la Fase III Consulta a Pacientes potencialmente afectados y ciudadadanía en general del PTC de exclusiones.  Se continuó el desarrollo de los eventos de Socializacion con la participación del equipo técnico de la Subdirección en los eventos de participación realizados por la Supersalud en Cartagena, Soacha, Bogotá y Cali. Se realizo la revisión de las propuetsas de ajsute al texto de la resolucion que actualiza integralmente los servicios y tecnologías financoadas con la UPC.Se inició el desarrollo de la fase IV del PTC estableciendo las TS que serán llevadas ante el Ministro para tomar la decisión de exclusión. Se elaboró la propuesta de incljusión, la cual fue aprobada en sesión de la Comisión Asesora de beneficios, costos, tarifas y operación del aseguramiento en salud, y sepublicó la Resolución 2366 de 2023 Por la cual se actualizan integralmente los servicios y tecnologías de salud financiados con recursos de la Unidad de Pago por Capitación (UPC)</t>
  </si>
  <si>
    <t>Se envía esta información a la Otic para la construcción del cubo SISPRO.Se realiza la elaboración de los informes de resultados a las EPS y su envío a cada representante legal. Se realizan reuniones para coordinar la elaboración del documento de estudio de suficiencia.</t>
  </si>
  <si>
    <t xml:space="preserve">De acuerdo a la información entregada por la dependencia se evidencia que existe un cumplimiento del 100% en la meta física, sin embargo el avance finaciero fue del 50,10%, esto debido a que los pagos se veran reflejados en el  mes de abril. </t>
  </si>
  <si>
    <t>Se realiza el proceso de calidades y se envía retroalimentación, l de la información presentada por las EPS, la cual sirve de base para el cálculo de la UPC.</t>
  </si>
  <si>
    <t>De acuerdo a la información entregada por la dependencia se evidencia que existe un cumplimiento del 100% en la meta física. Con relación al avance financiero este fue del 76.69% toda vez que los recursos se veran reflejados en la siguiente vigencia.</t>
  </si>
  <si>
    <t>Se estan ultimando detalles con la informacion recibida, las justificaciones aclaratorias y la validez de estas para la sintesis de la información final a utilizar en la definicion de la UPC vigencia 2024</t>
  </si>
  <si>
    <t xml:space="preserve">Terminación de los contratos el 31 de julio de 2023 y el tramite de los nuevos contratos que finalmente fueron suscritos en el mes de septiembre </t>
  </si>
  <si>
    <t xml:space="preserve">De acuerdo a la información entregada por la dependencia se evidencia que existe un cumplimiento del 100% en la meta física. Con relación al avance financiero este fue del 91% Esto debido a   retrazos en los proceso de contratación. </t>
  </si>
  <si>
    <t>Durante el mes de octubre se realizaron las siguientes tareas: Revisión de los precios regulados de medicamentos, Revisión de valores atípicos, Evaluación de los registros 5 y 6 Articulo 111 de la resolución 2808 de 2022. Durante el mes de noviembre se realizaron las siguientes tareas:  Se realizó la Proyecciones de población DANE por edades simples, grupo etareo, Dpto y Mncpio,  Se desarrolló del último IPC publicado, cierre vigencia fiscal y cierre proyección siguiente vigencia,  Generación de IBNR Compensación: Ingresos por compensación recibidos después del periodo actual, Generación del IBNR Facturación,  Calculo de la proyección de ajuste de frecuencia de uso de servicios para el año siguiente, Se calculó el porcentaje de ingreso por otros conceptos (cuota moderadora, copagos, Inasistencia) del total de ingresos UPC, se calculó el valor per-cátipa de ingresos por distribuciones de mecanismos Ex-Post, Actualización del Plan de Beneficios,  Acuerdo 26.
De los estados financieros se extrae el porcentaje de valor de las cuotas moderadoras, copagos, recobros a ARL, recobros a empleadores, sanciones por inasistencia e ingresos por duplicados de carné y certificaciones que equivalen a 2,86%, con el archivo del DANE de la proyección de población 2024, se elabora una nueva hoja con las proyecciones por zonas UPC y grupos etarios proyección 1,96%, se consolidan las liquidaciones de los mecanismos expost y se obtiene un percapita por un valor de $2.649,08, con el desarrollo de la serie histórica mensualidad del IPC se cierra el año 2023 a 9,78% y se proyecta el año 2024 a 6,02%, se desarrolla un triángulo para determinar el porcentaje de personas por las cuales se recibe compensación después de la vigencia, se desarrolla un triángulo y proyecciones para poder determinar basado en los 9 primeros meses del año, cuanto faltante tienen los tres últimos meses del año, se realizan escenarios de series de tiempo para poder predecir el porcentaje de crecimiento en el uso de los servicios y tecnologías de salud prestados a la población afiliada, se elaboran los escenarios para determinar la concentración por personas mayores de 50 años en las EPS del régimen contributivo, se realiza la selección de EPS, se realiza una prueba estadística que mide el grado de similitud entre la distribución de la población equivalente de las EPS incluidas en la selección y la distribución de la población equivalente del total del régimen contributivo - prueba de los rangos con signos Wilcoxon, se elabora presentación para la comisión asesora de los resultados del modelo de UPC. Se avanza en el desarrollo de la construcción de la metodología para el cálculo de costos y análisis financiero del Sistema Indígena de Salud Propio e Intercultural -SISPI- para ser utilizada por todos los pueblos indígenas del país. Adicionalmente, se realizó la asistencia técnica para el acompañamiento al Programa de Salud del CRIC en el costeo del SISP para la totalidad de las zonas del Departamento del Cauca, aplicando la metodología desarrollada como prueba piloto en la zona norte del Cauca.</t>
  </si>
  <si>
    <t>Se realiza el proceso de revision por parte de experto sobre las justificaciones enviadas por las entidades, cuarto trimestre de 2022</t>
  </si>
  <si>
    <t>Se realiza reportes y análisis de la información correspondiente a los servicios y tecnologías en salud del primer trimestre de 2023.</t>
  </si>
  <si>
    <t>De acuerdo a la información entregada por la dependencia se evidencia que existe un cumplimiento del 100% en la meta física. Con relación al avance financiero este fue del 79.16% toda vez que los recursos se veran reflejados en la siguiente vigencia.</t>
  </si>
  <si>
    <t>Se valido y retrolimento la informacion del segundo trimestre del año 2023 con los comentarios encaminados para la costruccion del reporte del tercer trimestre.</t>
  </si>
  <si>
    <t xml:space="preserve">Terminación de los contratos el 31 de julio de 2023 y el tramite de los nuevos contratos </t>
  </si>
  <si>
    <t>De acuerdo a la información entregada por la dependencia se evidencia que existe un cumplimiento del 100% en la meta física. Con relación al avance financiero este fue del 70% .  Esto debido a retrazos en los proceso de contratación.</t>
  </si>
  <si>
    <t>Se presentan los informes del reporte de información del primer semestre de 2023. Se realizan consultas para análisis de los datos. Se consolida la información de los tres primeros trimestres de 2023. Se elaboran las notas tecnicas de la informacion reportada por las EPS de los servicios y tecnologias en salud entregados a la poblacion afiliada, para ser compardas determinado tendencias de uso, valores atipicos y desviaciones de consumos.</t>
  </si>
  <si>
    <t>De acuerdo a la información entregada por la dependencia se evidencia que existe un cumplimiento del 100%. En lo relacionado al avance finaciero fue del 60%, esto debido ala reduccion de los plazos en los procesos contractuales-</t>
  </si>
  <si>
    <t>Durante el mes de marzo se finiquitó la revisión pormenorizada de las EPS que faltaban, por lo cual se procesaron los cálculos de 10 EPS faltantes de ajuste definitivo de 2021, e igualmente los cálculos del ajuste de la vigencia 2022 completa para 32 EPS.</t>
  </si>
  <si>
    <t>Se adelantó el trabajo para construir la línea base de pacientes con enfermedades huérfanas, lo cual se encuentra como compromiso adquirido para el cumplimiento de la orden 27 de la Corte Constitucional. Por otra parte, se identificaron 5 EPS que deben reembolsar recursos para el ajuste definitivo de 2021, por lo cual se adelantaron los insumos técnicos que harán parte del proyecto de Resolución para cada una de estas. Igualmente, se trabajó en reunión con ADRES la revisión global de los valores de 2021 definitivos</t>
  </si>
  <si>
    <t>De acuerdo a la información entregada por la dependencia se evidencia que existe un cumplimiento del 100% en la meta física. Con relación al avance financiero este fue del 66.67% toda vez que los recursos se veran reflejados en la siguiente vigencia.</t>
  </si>
  <si>
    <t>Se construyeron y expidieron 27  resoluciones con asignación de presupuesto máximo de julio a Adicionlamente, se realizó el proceso de notificación de estos actos administrativos. Dentro de los terminos de ley se recibieron 10 renuncias a terminos con los cuales se expidieron ejecutorias para pago por parte de la Adres. Por otra parte, se realizaron mesas tecnicas con las siguientes EPS: Compensar, Sura, Sanitas, Gestarsalud todas las agremiadas (Coosalud, Mutual Ser, Cajacopi, Capital Salud, Anas Wayuu, EPS Familiar de Colombia, Capresoca), Asocajas (Comfachocó, Comfaoriente), Asocajas (Comfachocó, Comfaoriente), Acemi - Eps faltantes (Aliansalud, Grupo Bolívar EPS, Famisanar, Comfenalco Valle EPS, Coosalud, Nueva EPS, Salud Total, SOS EPS)</t>
  </si>
  <si>
    <t>De acuerdo a la información entregada por la dependencia se evidencia que existe un cumplimiento del 100% en la meta física. Con relación al avance financiero este fue del 100% cumpliendo con las metas establecidas.</t>
  </si>
  <si>
    <t>Se construyeron los siguientes actos administratrivos, los cuales fueron firmados y notificados:  Resolución 1704 de 2023. Por la cual se fija el presupuesto máximo a reconocer a la EPS EMSSANAR SOCIEDAD POR ACCIONES SIMPLIFICADAS para los meses de julio, agosto y septiembre de la vigencia 2023
Resolución 1705 ""Por la cual se fija el presupuesto máximo a reconocer a ALIANSALUD ENTIDAD PROMOTORA DE SALUD S.A. del Régimen Contributivo para los meses de julio, agosto, septiembre y octubre de la vigencia 2023"".
Resolución 1707 Por la cual se fija el presupuesto máximo a reconocer a SALUD BOLÍVAR EPS S.A.S
para los meses de enero a octubre de la vigencia 2023. Se proyectaron 5 actos administrativos de asignación de recursos para el mes de cotubre de 2023 de las EPS con medida especial (Aliansalud, Asmetsalud, Dusakawi, Capresoca y SOS). Adicionalmente, se proyectaron los actos administrativos de asignación de recursos a las EPS Ferrocarriles y Familiar EPS, para los meses de julio a octubre de 2023. Se atendieron solicitides de los Honorables Congresistas, respuestas a pliegos de control político y entidades de control como la PGN y la CGR.
 El 12/12/23, se expdieron 5 actos administrativos de asignación de recurspos para el mes de octubre a 5 EPS con medida especial (Asmet Salud, Dusakawi, Savia Salud, Capresoca y SOS); adicionalmente, se expidieron 2 resoluciones de asignación de recursos para los meses de jul-oct de 2023 (EPS Familiar y Ferrocarriles). Se realizaó la respectiva notificación a las 7 EPS el 14/12/23 y se remitieron a la ADRES las 3 constancias ejecutorias por renuncia a términos y cuatro por vencimiento de plazo para interponer recursos de reposición.  El 27/12/23 se expidieron 32 resoluciones con la asignación de recursos para el mes de noviembre de 2023, inlcluido el mes de octubre para Emssanar EPS, notificadas en su totalidad en la misma fecha. Se remitieron resoluciones a la ADRES y 20 Constancias Ejecutorias por renuncia a términos.  En el mes de diciembre se remitieron 4 constancias ejecutorias por resolución de recuros de reposición a las EPS Coosalud x 2, Capresoca y Famisanar.  Finalmente, se publicó el proyecto de acto administrativo con la metodología de PMax para la vigencia 2023.</t>
  </si>
  <si>
    <t>se mantiene en producción la herramienta de calificación del trabajo de los profesionales de la salud (W) hasta el 31 de marzo de 2023, con la participación de diferentes sociedades entre las que se resaltan las que algunas por ser las que reúnen el mayor número de procedimientos en salud o su celeridad para el logro del objetivo de calificación: FECOLSOG, SCCOT, ACRO, ACR, ACORL y Asociación Colombiana de Neurocirugía, entre otras, favorecido con reuniones presenciales y virtuales de apoyo a las sociedades.</t>
  </si>
  <si>
    <t xml:space="preserve">Fase 1 o de procedimientos quirúrgicos e intervencionistas: fue construida la Escala Común de W, se realiza el lanzamiento del instrumento para la recolección de información de costos de práctica (Derechos de sala).
Fase 2 o de factor de conversión: es construida la fórmula de factor de conversión basada en el costo del procedimiento de menor complejidad de la Escala común. Pendiente nuevos datos de honorarios basados en el tarifario ISS y el reporte de IPS consultadas. 
Fase 3 o de procedimientos no quirúrgicos, internación y traslados: se cuenta con la consulta de suficiencia para la totalidad de procedimientos no quirúrgicos simples, se avanzó en la de los complejos.  Se lanzó la recolección de información de costos de internación ante 32 IPS. Para traslados se revisaron los datos extraídos de las bases de suficiencia encontrando que no son confiables para este servicio, dando paso al estudio de mercado ante los prestadores de los servicios de ambulancia.
Fase 4 o acto administrativo: es construido el esquema para la presentación de un decreto con el nuevo tarifario.
</t>
  </si>
  <si>
    <t>De acuerdo a la información entregada por la dependencia se evidencia que existe un cumplimiento del 100% en la meta física. Con relación al avance financiero este fue del 82.83% toda vez que los recursos se veran reflejados en la siguiente vigencia.</t>
  </si>
  <si>
    <t xml:space="preserve">Fase 1 o de procedimientos quirúrgicos e intervencionistas: Se revisa nuevamente la coherencia de la Escala Común de W por los nuevos hallazgos. Se recibe la información de costos de práctica (Derechos de sala) de 14 IPS, que se encuentra en consolidación y análisis. También se están explorando posibles fuentes de información, como suficiencia, para obtener datos de costos de la práctica. Fase 2 o de factor de conversión: Se reciben datos de honorarios basados en el reporte de IPS consultadas los cuales están siendo consolidados y procesados para el posterior análisis. Sin embargo, se exploran nuevas fuentes de información. Fase 3 o de procedimientos no quirúrgicos, internación y traslados: se avanzó en la construcción del documento técnico de la metodología para procedimientos no quirúrgicos. Se recibió información de costos de internación de 21 IPS, la cual está siendo consolidada y procesada. Se realizan reuniones con los prestadores de servicios de ambulancias (terrestre, fluvial, marítimo y aérea) con el fin de socializar la metodología para definir la tarifa de los traslados de pacientes. Se envía el instrumento de captura de información de costos para traslados de pacientes a los prestadores de los servicios de ambulancia (terrestre, aérea, marítima y fluvial). Fase 4 o acto administrativo: se encuentra en construcción un borrador de decreto.
</t>
  </si>
  <si>
    <t>De acuerdo a la información entregada por la dependencia se evidencia que existe un cumplimiento del 100% en la meta física. Con relación al avance financiero este fue del 91%. Esto debido a   retrazos en los proceso de contratación.</t>
  </si>
  <si>
    <t xml:space="preserve"> En el mes de octubre se desarrollo: Fase 1 o de procedimientos quirúrgicos e intervencionistas: se finalizó la revisión de coherencia de la escala común W excluyendo los puntajes no coherentes. Para la definición de tarifas de costo de la práctica se levanta información de suficiencia que completa la recibida de las IPS para su respectiva consolidación y determinación de tarifa por hora de sala quirúrgica u otra opción producto del análisis. 
Fase 2 o de factor de conversión: con los datos de honorarios y la disponibilidad de presupuesto se avanza en la determinación del valor del factor de conversión.
Fase 3 o de procedimientos no quirúrgicos, internación y traslados: continúa la construcción del documento metodologico para procedimientos no quirúrgicos, pendiente para procedimientos compuestos la determinación de las tarifas; se culminó la consolidación de la información de internación; en cuanto a traslados la información recolectada de los prestadores del servicio de traslado (terrestre, fluvial, marítimo y aérea) es escasa, por lo cual es iniciado un ejercicio de determinación de inductor y tarifas desde la base de suficiencia. 
Fase 4 o acto administrativo: se avanza en un decreto que según la directriz dirigida desde el viceministerio deberá tener como campo de aplicación el SGSSS, además de SOAT y eventos catastróficos, lo que ha implicado la adecuación del documento. 
En el mes de noviembre se desarrollo: Fase 1 o de procedimientos quirúrgicos e intervencionistas: se construye el método para estimación de costos de la práctica basado en SOAT y completan datos con la consulta a bases de suficiencia. 
Fase 2 o de factor de conversión: se estima el valor del FC y se encuentran pendientes los valores de tarifas de los procedimientos quirúrgicos e intervencionistas, así como lo relativo a la liquidación por regiones geográficas de Colombia.
Fase 3 o de procedimientos no quirúrgicos, internación y traslados: se cuenta con las tarifas de los procedimientos no quirúrgicos, internación y traslado terrestre y aéreo.
Fase 4 o acto administrativo: se cuenta con proyecto de decreto que crea el sistema tarifario y modifica el manual tarifario (articulado) y avanza en el desarrollo del anexo técnico que contendrá las tarifas y reglas de tarificación. En el mes de diciembre se desarrollo: Fase 1 o de procedimientos quirúrgicos e intervencionistas: se determinaron las tarifas a partir de los resultados de W y la estructura de SOAT para costos de la práctica y para aquellos procedimientos sin calificación de W se completó con datos de las bases de 
suficiencia o del tarifario SOAT vigente.
Fase 2 o de factor de conversión: estimado con base en las frecuencias, el valor y la complejidad de los procedimientos quirúrgicos e intervencionistas utilizando la información del estudio de suficiencia 2022. 
Fase 3 o de procedimientos no quirúrgicos, internación y traslados: se estimaron las tarifas de internación, procedimientos quirúrgicos y traslados a partir de datos de suficiencia. Se resalta que está en proceso la construcción de la tarifa de traslado aéreos y acuático.
Fase 4 o acto administrativo: se recibió aval de la Dirección Jurídica para la expedición como Decreto firmado por Presidencia y este Ministerio, en el que se crea el sistema tarifario, establece la metodología de tarifas y presenta el manual tarifario como anexo. Pendiente presentación del proyecto ante la Comisión Asesora y la culminación de las reglas de tarificación.</t>
  </si>
  <si>
    <t>En el mes de febrero, se realizó reunión de redireccionamiento con el equipo de trabajo a fin de socializar el cronograma de actividades para 2023, en donde también se presentaron los métodos formulados para la definición y análisis de las cuentas de los gastos de administración, así como la propuesta de solicitud de información a las EPS para la vigencia 2023, a fin de ser revisados y complementados por el equipo de trabajo. Adicionalmente, se inició la recepción de la información financiera de las EPS, con corte a diciembre de 2022, para ser consolidada, evaluada y analizada, desde la perspectiva de los gastos de administración.</t>
  </si>
  <si>
    <t xml:space="preserve">De acuerdo a la información entregada por la dependencia se evidencia que existe un cumplimiento del 100% en la meta física, sin embargo el avance finaciero fue del 44,05%, esto debido a que los pagos se veran reflejados en el  mes de abril. </t>
  </si>
  <si>
    <t>En el mes de junio, se continuó con la revisión de los métodos formulados para la definición y análisis de las cuentas de los gastos de administración, así como de la propuesta de solicitud de información a las EPS para la vigencia 2023. Igualmente, se realizó la consolidación de la información financiera de las EPS, con corte a diciembre de 2022, para su evaluación y análisis desde la perspectiva de los gastos de administración.</t>
  </si>
  <si>
    <t>De acuerdo a la información entregada por la dependencia se evidencia que existe un cumplimiento del 100% en la meta física. Con relación al avance financiero este fue del 48.04% toda vez que los recursos se veran reflejados en la siguiente vigencia.</t>
  </si>
  <si>
    <t>se iniciaron los análisis de la información financiera disponible del año 2023, reportada a la Superimtendencia Nacional de Salud por las EPS, e igualmente se siguió con la revisión del proyecto de solicitud de información a las EPS para la vigencia 2023 y con la evaluación sobre los métodos formulados para la definición y análisis de las cuentas de los gastos de administración.</t>
  </si>
  <si>
    <t>Terminación de los contratos el 31 de julio de 2023, el tramite de los nuevos contratos de los cuales unos ya fueron suscritos y otros siguen en proceso contractual.</t>
  </si>
  <si>
    <t>De acuerdo a la información entregada por la dependencia se evidencia que existe un cumplimiento del 100% en la meta física. Con relación al avance financiero este fue del 78%. Esto debido a  a retrazos en los proceso de contratación.</t>
  </si>
  <si>
    <t>En el mes de octubre, se tuvo una reunión con funcionarios de la Contraloría General de la República que tuvo como propósito explicar la estructura del estado de resultados de una Entidad Promotora de Salud (EPS) respecto de los costos y gastos, en comparación con la estructura del estado de resultados de una Institución Prestadora de Servicios de Salud (IPS), así como el comportamiento de los costos de estos dos tipos de entidades cuando operan bajo un mismo NIT. Igualmente, se continuó con los análisis de la información financiera disponible del año 2023, reportada a la Superintendencia Nacional de Salud por las EPS, e igualmente se siguió con la revisión del proyecto de solicitud de información a las EPS para la vigencia 2023 y con la evaluación sobre los métodos formulados para la definición y análisis de las cuentas de los gastos de administración. En el mes de noviembre, se culminaron los análisis de la información financiera disponible de lo corrido del año 2023, comparada con las vigencias de años anteriores, información que es reportada a la Superintendencia Nacional de Salud por las EPS. Paralelamente, se continuó con la revisión del proyecto de solicitud de información a las EPS para la vigencia 2023 y con la evaluación sobre los métodos formulados para la definición y análisis de las cuentas de los gastos de administración. En el mes de diciembre, se continuó con la revisión del proyecto de solicitud de información a las EPS para la vigencia 2023 y con la evaluación para la definición de la propuesta con los conceptos para nominar las cuentas del catálogo de información financiera con fines de supervisión de la Supersalud, a fin de establecer las cuentas correspondientes a gastos de administración.</t>
  </si>
  <si>
    <t>Se inicia el proceso de elaboración de los estudios previos para las adquisiciones necesarias de la actualización de licencias Modeler, Oracle y la adquisición de software.</t>
  </si>
  <si>
    <t xml:space="preserve">De acuerdo a la información entregada por la dependencia se evidencia que existe un cumplimiento del 100% en la meta física, Es importante mencionar que  No se tuvo avance financiero, esto debido a que se inicia fase estudios previos.  </t>
  </si>
  <si>
    <t>Se continua en el proceso de elaboración de los estudios previos para las adquisiciones necesarias de la actualización de licencias Modeler, Oracle y la adquisición de software.</t>
  </si>
  <si>
    <t>Se firmo el contrato No. 557 de 2023 el 16/06/2023 suscrito con INFORMESE S.A.S, no fue posible tramitar su pago en los tiempos establecidos, debido a que la revisión por parte de este Ministerio y la entrega de los productos finales del contrato se extendió más allá de lo inicialmente previsto, buscando garantizar la calidad de los mismos.</t>
  </si>
  <si>
    <t>De acuerdo a la información entregada por la dependencia se evidencia que existe un cumplimiento del 100% en la meta física. Con relación al avance financiero este No tuvo ningun tipo de avance toda vez que la oficina se encuentra en el desarrollo de  procesos contratactuales.</t>
  </si>
  <si>
    <t>Se encuentra publicado en SECOP II el proceso de selección abreviada subasta inversa, fase presentación de observaciones para adquisión de hardware, los recursos para actualización de licencia Oracle fueron liberados y utilizados para contratos de prestación de servicios.Se encuentra en ejecución el contrato con la universidad nacional e Informese SAS.</t>
  </si>
  <si>
    <t>El proceso de selección para adquirir el Hardware esta a cargo de Soporte Informatico y según la información publicada en SECOP II finaliza en el mes de octubre.</t>
  </si>
  <si>
    <t>De acuerdo a la información entregada por la dependencia se evidencia que existe un cumplimiento del 100% en la meta física. Con relación al avance financiero este tuvo un avance del 92%. Esto debido a actualmente el proceso contractual se encuentra e desarrollo.</t>
  </si>
  <si>
    <t xml:space="preserve"> El contrato para adquisición de Hardware  fue suscrito y se encuentra en ejecución, así como los contratos con la universidad nacional e Informese SAS.</t>
  </si>
  <si>
    <t>Se recibió la propuesta del IETS con los posibles productos para el contrato de la vigencia 2023, la cual se encuentra en análsis por parte del equipo técnico de la Dirección para definir los productos a contratar</t>
  </si>
  <si>
    <t xml:space="preserve">De acuerdo a la información entregada por la dependencia se evidencia que existe un cumplimiento del 100% en la meta física, Es importante mencionar que  No se tuvo avance financiero, dado que se cuenta apenas con recepción de propuestas.  </t>
  </si>
  <si>
    <t>Se definieron los productos para el nuevo contrato de la vigencia 2023, la cual se encuentra en el proceso de elaboración de los estudios previos por parte del equipo técnico de la Dirección.</t>
  </si>
  <si>
    <t>Para este segundo trimestre, se ve reflejado un incumplimiento en el avance financiero. Por lo anterior, se encuentra en el proceso de elaboración de los estudios previos por parte del equipo técnico de la Dirección.</t>
  </si>
  <si>
    <t>Se recibierón los documentos correspondientes a la 2 entrega de conformidad con el porcentaje de avance pactado en los cronogramas aprobados para cada uno de los productos. Se realizo la revisión por parte del equipo técnico de la Subdirección de beneficios, la Subdirección de costos, y las direcciones que están apoyando este proceso. Se emiteron las observaciones y se enviaron al IETS para su ajuste.</t>
  </si>
  <si>
    <t xml:space="preserve">Teniendo en cuenta el tiempo que tardo el tramite contractual y que el contrato fue suscrito en agosto de 2023 no se cumplio con el avance financiero </t>
  </si>
  <si>
    <t>De acuerdo a la información entregada por la dependencia se evidencia que existe un cumplimiento del 100% en la meta física. Con relación al avance financiero este fue del 67%. Esto debido a  a retrazos en los proceso de contratación.</t>
  </si>
  <si>
    <t xml:space="preserve">Se recibierón los documentos correspondientes a la 3, 4 y 5 entrega de conformidad con el porcentaje de avance pactado en los cronogramas aprobados para cada uno de los productos. Se realizo la revisión por parte del equipo técnico de la Subdirección de beneficios, la Subdirección de costos, y las direcciones que están apoyando este proceso. Se emiteron las observaciones y se enviaron al IETS para su ajuste. Se realizaron las reuniones de seguimiento a los productos y el ajuste de los informes según las observaciones aceptadas </t>
  </si>
  <si>
    <t xml:space="preserve">De acuerdo a la información entregada por la dependencia se evidencia que existe un cumplimiento del 100% en la meta física, Es importante mencionar que  No se tuvo avance financiero, dado que se cuenta apenas con recepción de propuestas y validación de productos.  </t>
  </si>
  <si>
    <t>Los productos estan siendo entregados por el contratista de acuerdo al cronograma establecido</t>
  </si>
  <si>
    <t>De acuerdo a la información entregada por la dependencia se evidencia que existe un cumplimiento del 100% en la meta física. Con relación al avance financiero este No tuvo ningun tipo de avance toda vez que no tuvo programacion de recursos.</t>
  </si>
  <si>
    <t>El contratista entrego los productos correspondientes a las entregas definidas las cuales fueron revisadas por el equipo técnico de la Subdirección de Beneficios</t>
  </si>
  <si>
    <t>Se logra cumplimiento de la meta física programada para el periodo. Se adelantan los estudios de mercado para el desarrollo de actividades de adecuación frente a la normativa RETIE en sedes de la entidad. Igualmente se adelantan estudios respectivos para transferencia eléctrica y se adelanta contratación de profesional e ingeniería eléctrica para el desarrollo de actividades de asesoría a la Subdirección. Se obligan recursos correspondientes al 27,78% de la programación inicial.</t>
  </si>
  <si>
    <t>El contrato correspondiente a la contratación del Ingeniero Electrico inicio a una fecha posterior a la programada, debido a la demora en el proceso de aprobación y legalización del proceso. Igualmente a la fecha se encuentra en trámite de obligación presupuestal el pago correspondiente al mes de marzo de 2023 por valor de $5,594,397,  con lo cual se ejecutarán recursos para el primer trimestre por valor de $8.205.116, correspondiente al 87,3% de la programación inicial.</t>
  </si>
  <si>
    <t>Revisar la programación para la ejecución de recursos, asegurando inicio de los procesos contractuales de manera oportuna</t>
  </si>
  <si>
    <t>Según la información de la dependencia se cumplió con la meta física. No obstante, la ejecución de recursos financieros fue baja. Se sugiere el cumplimiento de la acción de mejora propuesta y reprogramar los recursos en los otros trimestres del año.</t>
  </si>
  <si>
    <t xml:space="preserve">Se logra cumplimiento total de la meta de Ejecución Física programada para en el periodo. Se elaboran estudios de mercado para procesos de adecuación en redes eléctricas y se logra publicación de proceso para instalación de sistema de transferencia eléctrica en La Sede Central de la entidad. 
Se registra ejecución total de recursos programados para el periodo. Lo anterior corresponde al desarrollo actividades de asesoría para la implementación de adecuaciones en la red eléctrica de la entidad. Es importante aclarar que se presenta sobre ejecución, toda vez que el valor obligado, incluye el pago de valores rezagados correspondientes al primer trimestre de 2023. Igualmente, se encuentra en trámite de pago un valor adicional por $ 5.594.397, correspondiente al mes de junio de 2023 y que no se ve reflejado aún en los registros de la plataforma PIIP.  
 </t>
  </si>
  <si>
    <t>Según la información de la dependencia, se cumplió con la meta física y en la parte de recursos se presenta sobre ejecución por pagos de rezago del trimestre anterior.</t>
  </si>
  <si>
    <t>Para el periodo se logra cumplimiento total de la meta física programada para el periodo. Se publican y adjudican los procesos para adecuación de redes electricas y suministro de sistema de transferencia electrica en sedes de la entidad. Se adelanta ejecución de intervenciones. 
Se logra compromiso de recursos en la vigencia, por $240.984.365. 
Se adelanta por parte del contratista, remisión de diseños para instalación de transferencia electrica en la sede central del ministerio. 
Se continua ejecución física y presupuestal de contrato para asesoría sobre requerimientos de adecuación bajo la norma RETIE y acompañamiento al sistema de gestión de energía de la entidad.</t>
  </si>
  <si>
    <t xml:space="preserve">La dependencia radicó de manera oportuna los procesos de contratación planteados para la vigencia. Sin embargo, se presentaron varias dilataciones y demoras por parte del Grupo de Gestión Contractual, lo cual incluyó cambio de abogados, inclusión de filtros para revisión y remisión tardia de observaciones. Lo anterior impidió la adjudicación oportuna y ejecución de recursos de acuerdo con lo establecido en al Plan. 
No obstante se logra compromiso de recursos en la vigencia, por $240.984.365  y la obligación de recursos  se adelantará durante el 4o. trimestre de 2023. </t>
  </si>
  <si>
    <t>Según la información de la dependencia, se cumplió con la meta física. El avance financiero fue bajo, aunque ya se tienen comprometidos los recursos, por la demora en la contratación.</t>
  </si>
  <si>
    <t xml:space="preserve">El cumplimiento fisico fue del 100% para el desarrollo de las actividades programadas segun la ejecucion en el cuarto trimestre correspondiente a la vigencia 2023,  asi mismo el cumplimiento financiero fue  123% por obligados que se tenían en rezago de los trimestres anteriores, por otra parte los contratistas hacen entrega de facturación en el mes de enero que no se ve reflejada en en SIIF para el corte de este seguimiento por valor de $ 37.864.488,82, igualmente se  menciona que no se obligan, ni ejecutan $ 89.228.999,84, por ahorro que se obtuvo en contratos de la vigencia 2023. </t>
  </si>
  <si>
    <t xml:space="preserve">Se menciona que no se obligan, ni ejecutan $ 89.228.999,84, por ahorro que se obtuvo en la adjudicación de los contratos de la vigencia 2023 con precios mas bajos de acuerdo al estudio de mercado realizado inicialmente.  </t>
  </si>
  <si>
    <t>En el mes de enero los contratistas hacen entrega de facturación que no se ve reflejada en en SIIF para el corte de este seguimiento por valor de $ 37.864.488,82.</t>
  </si>
  <si>
    <t>Mejorar los estudios técnicos para la programacion del plan de accion y realizar y ejecutar las actividades programadas en los dos primeros trimestres de la vigencia.
Distribuir o asignar de manera adecuada los recursos.</t>
  </si>
  <si>
    <t>Según la información de la dependencia, se cumplió con la programación de la meta física y la meta financiera tiene sobre ejecución en este trimestre por rezago de los anteriores. Igualmente en cuanto a la ejecución anual por un ahorro en contrataciones y facturación que se entrega en el mes de enero, se presenta menos valor.</t>
  </si>
  <si>
    <t xml:space="preserve">La Subdirección Administrativa contribuyó con la generación e inclusión de la firma electrónica de todos los servidores públicos y contratistas del MSPS a través del programa ACROBAT y estableció su uso obligatorio mediante en el artículo tercero de la circular 500 del 29 de marzo de 2023. Así mismo, en la intranet se dispuso los pasos para la firma electrónica que aporta a la seguridad y la gestión de los documentos. </t>
  </si>
  <si>
    <t>Según la información de la dependencia se cumplió con la meta física. No hay programación de recursos financieros</t>
  </si>
  <si>
    <t>Con los grupos de Gestión Documental se trabajó una solución de Expediente electrónico temporal en sharepoint para los contratos de prestación de servicios profesionales y de apoyo a la gestión, que se está evaluando si cumple con todos los requisitos para ser denominado como tal.</t>
  </si>
  <si>
    <t>Según la información de la dependencia, se cumplió con la meta física y no hay programación de recursos financieros para este trimestre.</t>
  </si>
  <si>
    <t>No se tiene programadas actividades a cumplir en el tercer trimestre 2023.</t>
  </si>
  <si>
    <t xml:space="preserve">Con base a lo anterior y atendiendo lo dispuesto en la GDOG05 GUIA PARA EL ARCHIVAMIENTO DE LOS DOCUMENTOS ELECTRONICOS versión 1, de fecha febrero de 2023, se llevó a cabo la apertura del llamado expediente electrónico el cual se encuentra a través del siguiente enlace SharePoint  http://archivo.minsalud.gov.co/ , para lo cual actualmente se tienen cargados 1020 contratos de la vigencia 2023, cumpliendo con lo establecido para el archivo de los expedientes. 
Sin embargo, en reuniones planteadas con la Subdirección administrativa será necesario solicitar concepto técnico en donde se determine con claridad si dicho expediente actualmente cumple con los atributos de un “expediente electrónico”, con el fin de determinar si se debe continuar con la práctica o por contrario suspenderla mientras se adquiere un SGDA.
</t>
  </si>
  <si>
    <t>Según la información de la dependencia, se cumplió con la programación de la meta física y  no tiene programación de recursos.</t>
  </si>
  <si>
    <t>Durante el trimestre se llevaron a cabo reuniones junto con los servidores del Grupo de Ejecución y Liquidación Contractua en las cuales se revisaron aspectos generales del proceso, caracterización, procedimientos, guías y se determinó ajustes requeridos para reflejar las funciones del grupo. Estas reuniones se realizaron en las siguientes fechas 2 y 23 de febrero, 1, 3, 6, 21 y 23 de marzo de 2023, generando actualización de la guía GCOG02 Guía para expedición de certificaciones de contratos en línea igualmente se encuentra en actualización GCOG06 Guía de usuario SIGA – contratista, GCOG07 Guía de usuario Siga – Supervisor de contratos.</t>
  </si>
  <si>
    <t>Se actualizaron los documentos y formatos (GCOF21 y GCOF41) relacionados con el proceso de gestión de la contratación de servicios profesionales y de apoyo a la gestión, publicados mediante Resolución 1063 de junio 29 de 2023 y la Circular #15 de 2023 sobre lineamientos relacionados con las solicitudes contractuales. Se realizó mejora en el aplicativo SIGA para la radicación de cuentas de cobro y se actualizó la GCOG06- GUIA DE USO SISTEMA DE GESTIÓN, CONTROL Y SEGUIMIENTO ADMINISTRATIVO – GESTIÓN DE CONTRATOS PARA CONTRATISTAS Y SUPERVISORES y se elaboró un borrador de GUÍA PARA LA GESTIÓN DE PAGOS EN EL SISTEMA ELECTRÓNICO PARA LA CONTRATACIÓN PÚBLICA - SECOP II</t>
  </si>
  <si>
    <t>Para el tercer trimestre se realiza las siguientes actualizaciones y creaciones de procedimientos:
Actualización guía GCOGC01 cargue de informes de supervisión.
Se proyecta procedimiento modificaciones contractuales
Se proyecta procedimiento afectación de pólizas
Se proyecta procedimiento de sancionatorio
Se proyecta procedimiento liquidación de contratos
Para lo anterior, se está proyectando el flujograma del procedimiento de liquidaciones y detalles finales para la revisión del SIG, cabe resaltar que dichos documentos no podrán ser normalizados hasta el mes de diciembre, cuando se genere la nueva versión del manual de contratación, dicha actualización incluye su simplificación de acuerdo a los lineamientos de Colombia Compra Eficiente.
Desde la Coordinación del Grupo de Ejecución y Liquidación contractual, en compañía de planeación se decide la normalización de la documentación mencionada anteriormente para el mes de diciembre, teniendo en cuenta que la auditoria del sistema de gestión de calidad ISO 9001 está proyectada para llevarse a cabo en el mes de noviembre, lo cual causaría inconformidades al no contar con el manual de contratación (actualización proyectada al 15 de diciembre 2023) actualizado que relacione los procedimientos creados.</t>
  </si>
  <si>
    <t xml:space="preserve">Según la información de la dependencia, se cumplió con la meta física. No hay programación de recursos </t>
  </si>
  <si>
    <t xml:space="preserve">Para el IV trimestre 2023, se realiza de conformidad con lo establecido la actualización de los documentos del proceso GGC y GELC, creando o actualizando los documentos y publicándolos en MI GESTIÓN, a continuación, relaciono los documentos gestionados:
DOCUMENTOS ACTUALIZADOS: 
1.	GCOF04 FORMATO ACTA DE CIERRE  					
2.	GCOF23 ACTA DE LIQUICACIÓN FINAL                                                          
3.	GCOF24 FORMATO SOLICITUD PROCEDIMIENTO SANCIONATORIO 
4.	 GCOF26 FORMATO TERMINACIÓN ANTICIPADA 			
5.	GCOF25 FORMATO SOLICITUD CESIÓN 				
6.	GCOF20 FORMATO MODIFICACIONES 				
7.	GCOF41 FORMATO LISTA DE CHEQUEO				
DOCUMENTOS NUEVOS: 
1.	GCOP05 PROCEDIMIENTO DE LIQUIDACION   
2.	GCOP06 PROCEDIMIENTO AFECTACIÓN DE PÓLIZAS    
3.	GCOP07 PROCEDIMIENTO MODIFICACIONES CONTRACTUALES    
4.	GCOP08 PROCEDIMIENTO SANCIONATORIO                         
5.	GCOP09 PROCEDIMIENTO RESTACIÓN Y APOYO A LA GESTIÓN    
6.	GCOP10 PROCEDIMIENTO CONTRATACIÓN DIRECTA		
7.	GCOF45 FORMATO SOLICITUD AFECTACIÓN DE POLIZAS 		
8.	GCOF46 FORMATO AUTORIZACIÓN CONSULTA DE INHABILIDADES POR DELITOS SEXUALES COMETIDOS CONTRA MENORES DE EDAD LEY 1918 DE 2018 
Una vez aprobados mediante mi gestión se realiza una pieza informativa, con el fin de generar divulgación de la información actualizada de los grupos GGC y GELC, la cual queda publicada en el boletín “SALUDABLE” el día 10 de enero del 2024. 
Se adjunta pieza comunicativa y boletín donde aparece lo anteriormente mencionado </t>
  </si>
  <si>
    <t>Se elaboró el documento de marco normativo y de buenas prácticas aplicables a la gestión documental electrónica del Ministerio.</t>
  </si>
  <si>
    <t>Se elaboró cronograma del plan de implementación y se publico la guia de archivamiento de documentos electrónicos en el mapa de procesos.  https://intranet.minsalud.gov.co/Sistema-integrado/Mapa-de-procesos/Documentosmapa/GDOG05.pdf</t>
  </si>
  <si>
    <t>Se realizó presentación del programa de gestión de documento electrónico.</t>
  </si>
  <si>
    <t>Se elaboró el documento Plan de preservación digital a largo plazo del Ministerio de Salud y Protección Social.</t>
  </si>
  <si>
    <t>No hay programación de esta actividad en el trimestre.</t>
  </si>
  <si>
    <t xml:space="preserve">•	El 23 de febrero de 2023 se perfecciono el contrato MSPS-100-2023 suscrito con el contratista Jimmy Andres Castellanos Carrillo, cuyo objeto de contratación es:  Prestación de servicios profesionales para la articulación y desarrollo del Backend y Frontend de los Módulos (Plan Anual de Adquisiciones y Sistema del Sistema de Gestión Administrativa yFinanciera - SIGAFI, en el marco de la modernización de los procesos y procedimientos de la Subdirección Administrativa y sus grupos”, la ejecución de este contrato tiene una vigencia hasta el 30 de julio de 2023, a la fecha de este reporte tiene un avance técnico del 80%, se puede consultar el proceso de contratación con el enlace de SECOP: https://community.secop.gov.co/Public/Tendering/OpportunityDetail/Index?noticeUID=CO1.NTC.4040065&amp;isFromPublicArea=True&amp;isModal=False
•	El 03 de marzo de 2023 se perfecciono el contrato MSPS-101-2023 suscrito con el contratista Guillermo Alberto Vallejo mesa, cuyo objeto de contratación es:  Prestación de servicios profesionales para el desarrollo del Backend y Frontend de los Módulos (Precontractrual y Contractual) del Sistema de Gestión Administrativa y Financiera - SIGAFI, en el marco de la modernización de los procesos y procedimientos de la Subdirección Administrativa y sus grupos”, la ejecución de este contrato tiene una vigencia hasta el 30 de julio de 2023, a la fecha de este reporte tiene un avance técnico del 79,59%, se puede consultar el proceso de contratación con el enlace de SECOP: https://community.secop.gov.co/Public/Tendering/OpportunityDetail/Index?noticeUID=CO1.NTC.4062894&amp;isFromPublicArea=True&amp;isModal=False
•	A inicios del mes de abril se efectuó el análisis de las cotizaciones recibidas en respuesta al RFI publicado en el SECOP II, adicionalmente se estructuraron y elaboraron los estudios previos y demás documentos soportes requeridos para adelantar el proceso contractual para "Adquisición de Hardware y componentes tecnológicos para la actualización de la infraestructura de red en las sedes del MSPS". La solicitud de contratación se radico en el Sistema de Gestión Documental Orfeo con el No. 202342600163933
•	Durante el mes de mayo se realiza la solicitud de información y se cargó en la plataforma de Colombia Compra Eficiente, bajo el número de evento: 150787, y en respuesta se recibió información de doce (12) posibles proveedores con lo cual se inicia la estructuración de documentos para iniciar el proceso contractual que permita la “Adquisición de Equipos Informáticos para la actualización de la infraestructura relacionada con equipos de cómputo, de comunicaciones y periféricos para la plataforma tecnológica del Ministerio.”
•	Durante el mes de mayo se realizó la revisión y ajustes a los estudios previos remitidos por parte de la Dirección de Regulación de Beneficios Costos y Tarifas del Aseguramiento en Salud con los cuales se pretende desarrollar un proceso contractual para "Realizar la actualización y soporte del licenciamiento del software SPSS, en los computadores y servidores que correspondan a la infraestructura tecnológica del Ministerio de Salud y Protección Social, según las necesidades de la institución"
</t>
  </si>
  <si>
    <t xml:space="preserve">•	Durante el tercer trimestre del año que comprende los meses de julio a septiembre de 2023, se recibieron propuestas al proceso contractual MSPS-SMC-014-2023 para la “Adquisición de componentes Ofimáticos” publicado en el SECOP, las cuales fueron evaluadas en atención al numeral 1.12 “Verificación de la oferta económica, condiciones técnicas mínimas y de los requisitos habilitantes” del proceso de selección de mínima cuantía MSPS-SMC-014-2023 y como resultado se celebró el contrato ACEPTACIÓN DE OFERTA - CONTRATO DE COMPRAVENTA No. MSPS-866-2023. SUSCRITO ENTRE EL MINISTERIO DE SALUD Y PROTECCIÓN SOCIAL Y T&amp;S COMP TECNOLOGIA Y SERVICIOS S.A.S.
•	Se desarrollaron las respuestas a las observaciones efectuadas por el Grupo de Gestión contractual sobre los estudios previos dentro del proceso para la “Adquisición de Hardware y Componentes Tecnológicos para la Actualización de la Infraestructura de Red en Las Sedes del MSPS”., luego de lo cual y con la aprobación del comité de contratación del Ministerio, se publicó en el SECOP el proceso MSPS-SACTU-004-2023
•	Se efectuaron las actividades necesarias para estructuración y desarrollo de las fichas técnicas y demás documentos requeridos para adelantar un proceso contractual que permita la "Adquisición de Hardware y componentes tecnológicos para la actualización de la infraestructura tecnológica del Datacenter del MSPS."
En este sentido se publicó en la plataforma del SECOP la solicitud de información MSPS-RFI-039-2032, por lo cual se atendieron las observaciones efectuadas por posibles proveedores, posteriormente se recibieron cotizaciones en respuesta al RFI y se efectuó el respectivo análisis, como insumo para estructurar los estudios previos y en consecuencia se radicó la solicitud de contratación con el No. 202342600312703, se atendieron observaciones efectuadas por el Grupo de Gestión Contractual y luego de la aprobación para continuar con el proceso por parte del comité de contratación del Ministerio, se publicó en el SECOP el proceso MSPS-SACTU-005-2023
•	Se efectuaron las actividades necesarias para estructurar y desarrollar los documentos para la " Adquisición de Equipos Informáticos para la actualización de la infraestructura relacionada con equipos de cómputo, de comunicaciones y periféricos para la plataforma tecnológica del Ministerio." Con lo cual se radico la solicitud de contratación con el No. 202342600267003, luego de ello se desarrollaron las respuestas a las observaciones efectuadas por el Grupo de Gestión Contractual; posteriormente y luego de la aprobación por parte del comité de contratación del Ministerio, se publicó en la Tienda Virtual del Estado Colombiano – Acuerdo Marco de precios, los eventos de cotización No. 20248 para la adquisición de equipos de cómputo portátiles y No 20056 para la adquisición de equipos de cómputo de escritorio tipo All In One.
Tiempo máximo para presentar cotización: 10 días hábiles a partir del 29 de septiembre de 2023.
•	Se efectuaron las actividades necesarias para estructurar y desarrollar los documentos necesarios para llevar a cabo un proceso contractual que permita la " Renovación del servicio de soporte técnico y actualización para el producto ORACLE Database Standard Edition One, ya licenciado por el Ministerio de Salud y Protección Social." Con lo cual se radico la solicitud de contratación con el No. 1202342600339093, luego de ello se desarrollaron las respuestas a las observaciones efectuadas por el Grupo de Gestión Contractual y se tiene estimado publicar el evento en la tienda virtual del Estado Colombiano – Acuerdo marco para la adquisición de software por catálogo el día 6 de octubre y acorde a lo establecido en el acuerdo se tiene establecido un tiempo de 10 días hábiles para dar respuesta.
</t>
  </si>
  <si>
    <t>Durante el cuarto trimestre del año 2023 que comprende los meses de octubre a
diciembre de 2023, se desarrollaron los siguientes procesos contractuales:
• Para la “Adquisición de hardware y componentes tecnológicos para la
actualización de la infraestructura tecnológica del Datacenter del
MSPS”, resultado de lo cual se obtuvo el contrato 1483-2023 suscrito con
REDCOMPUTO LTDA y 1484-2023 suscrito con COLSOF SAS.
• Para la “Adquisición de Equipos Informáticos para la actualización de la
infraestructura relacionada con equipos de cómputo, de comunicaciones
y periféricos para la plataforma tecnológica del Ministerio”, resultado
de lo cual se obtuvo el contrato 1447-2023 suscrito con SUMIMAS SAS
(Computadores de Escritorio tipo AIO) y 1468-2023 suscrito con PORTATILES
SAS (Computadores Portátiles).
• Para la “Renovación del servicio de soporte técnico y actualización para
el producto ORACLE Database Standard Edition One, ya licenciado por
el Ministerio de Salud y Protección Social.”, resultado de lo cual se obtuvo
el contrato 1299-2023 suscrito con Oracle de Colombia Limitada.
• Para la “Adquisición de hardware y componentes tecnológicos para la
actualización de la infraestructura de red en las sedes del MSPS.”, resultado
de lo cual se obtuvo el contrato 1489-2023 suscrito con Sonda de Colombia
S.A.
• Para la “Adquisición y renovación de licenciamiento de la plataforma de
software Base Microsoft del Ministerio y servicios OnLine bajo el Modelo
Enterprise Agreement subscription.”, resultado de lo cual se obtuvo el
contrato 1577-2023 suscrito con Controles Empresariales S.A.S.
De manera general se atendieron todos los ajustes y proyecciones requeridos
para la planeación del Plan Anual de Adquisiciones para la vigencia 2024.
** El seguimiento financiero se detalla mediante radicado en Orfeo No:  *202442600017223*</t>
  </si>
  <si>
    <t xml:space="preserve">Se realizaron mesas de trabajo entre el contratista encargado y los demás miembros del equipo para incorporar la programación para la difusión y sensibilización de la fase de consolidación del Modelo de Servicio al ciudadano en el cronograma de la implementación del proyecto de inversión. El valor de recursos ejecutados corresponde al primer pago por las actividades llevadas a cabo por el contratista encargado desde el 17 de febrero.  </t>
  </si>
  <si>
    <t>El contrato que se suscribió con un profesional encargado de realizar actividades de consolidación del Modelo de Servicio al Ciudadano se firmó el 17 de febrero de 2023 por lo que solo se realizó un pago en el periodo reportado, sin perjuicio del cumplimiento de la actividad planificada para el trimestre, que fue del 100%.</t>
  </si>
  <si>
    <t>Según la información de la dependencia se cumplió con la meta física. La ejecución de recursos financieros fue parcial, por lo tanto se sugiere revisar esa ejecución y si es del caso reprogramar el dinero disponible.</t>
  </si>
  <si>
    <t xml:space="preserve">Se realizo la articulación de tres componentes del Modelo. Se cumplio con la meta fisica y financiera durante el periodo </t>
  </si>
  <si>
    <t>Según la información de la dependencia, se cumplió con la meta física y de recursos financieros.</t>
  </si>
  <si>
    <t>Se cumplio con la meta fisica y financiera Tres componentes del Modelo de Servicio al Ciudadano articulados.</t>
  </si>
  <si>
    <t>Según la información de la dependencia, se cumplió con la meta física y el avance financiero.</t>
  </si>
  <si>
    <t>Se cumplio con la meta seis componentes del Modelo de Servicio al Ciudadano articulados avance financiero pendiente pago del mes de diciembre de 2023.</t>
  </si>
  <si>
    <t>Pago de dicimebre de 2023 se encuentra en cuentas por pagar.</t>
  </si>
  <si>
    <t>Según la información de la dependencia, se cumplió con la programación de la meta física y  parcialmente con la programación de recursos. Pago de diciembre pasa a cuentas por pagar</t>
  </si>
  <si>
    <t>Se realizaron las gestiones precontractuales para la suscripción de dos contratos de profesionales encargados de administrar los contenidos del Centro Especializado y de realizar mediciones de calidad de la respuesta. A pesar de que se firmaron los dos contratos el 17 de febrero, se logró  la actualización de contenidos y la medición de calidad de la respuesta al mes de marzo.</t>
  </si>
  <si>
    <t>Los dos contratos que ejecutan esta actividad iniciaron el 17 de febrero de 2023 por lo que solo se realizó un pago en el periodo, no obstante se logró cumplir con la actividad planeada para el trimestre.</t>
  </si>
  <si>
    <t xml:space="preserve">Información de las entidades del sector salud actualizadas y cargadas en el CESC. Se cumplio con la meta fisica y financiera durante el periodo </t>
  </si>
  <si>
    <t>Según la información de la dependencia, se cumplió con la meta física y tambien con la ejecución de recursos financieros.</t>
  </si>
  <si>
    <t>Se cumplio con la meta fisica y financiera información actualizada de las entidades del sector.</t>
  </si>
  <si>
    <t>Se cumplio con la meta información de las entidades del sector actualizada y cargada a 30 de noviembre de 2023 ejecuccion financiera pendiente ultimo pago del mes de diciembre de 2023.</t>
  </si>
  <si>
    <t>Pago de diciembre de 2023 se encuentra en cuentas por pagar.</t>
  </si>
  <si>
    <t xml:space="preserve">A través del CESC se divulgaron a las entidades del sector administrativo en salud seis boletines informativos para el fortalecimiento y posicionamiento del Centro Especializado en su fase de consolidación. </t>
  </si>
  <si>
    <t>Según la información de la dependencia se cumplió con la meta física y la ejecución de recursos financieros.</t>
  </si>
  <si>
    <t xml:space="preserve">Se desarrollo la estrategia comunicacional para articular componentes del Modelo. Se cumplio con la meta fisica y financiera durante el periodo </t>
  </si>
  <si>
    <t>Se cumplio parcilamente la meta fisica y financiera se desarrollo acciones de cultura de servicio con tres componentes articulados del modelo.</t>
  </si>
  <si>
    <t>Por deciciones administrativas el contrato nuevo se suscribio hasta el mes de septiembre de 2023</t>
  </si>
  <si>
    <t>Según la información de la dependencia, se cumplió con la meta física. En cuanto al avance financiero hay un cumplimiento de 33%  y mencionan que es por decisiones administrativas externas</t>
  </si>
  <si>
    <t>Se cumplio con la meta elaboración con los lideres de acciones de cultura de servicio, la ejecuccion financiera fue superior al 100% por un rezago del trimestre anterior y tambien se encuentra   pendiente ultimo pago del mes diciembre de 2023,.</t>
  </si>
  <si>
    <t>Según la información de la dependencia, se cumplió con la programación de la meta física y  se presenta sobre ejecución por rezago de trimestres anteriores. Se sugiere revisar para el proximo año la programación de los recursos de acuerdo con la experiencia de 2023.  Pago de diciembre pasa a cuentas por pagar</t>
  </si>
  <si>
    <t>Se consolidó un comparativo de las mediciones de la encuesta del servicio aplicada a servidores del Ministerio y entidades del sector  y ciudadanos. Se desarrollaron unas guias para la medición del componente 7 - medición a la implementación del Modelo en las entidades del sector administrativo en salud.</t>
  </si>
  <si>
    <t xml:space="preserve">Se realizó la consolidación de los resultados de las mediciones a la implementación del Modelo en las entidades del sector. Se cumplio con la meta fisica y financiera durante el periodo </t>
  </si>
  <si>
    <t>Se cumplio parcilamente la meta fisica y financiera se consolidaron los resultados de las mediciones al interior de las entidades del sector.</t>
  </si>
  <si>
    <t>Se cumplio con la meta evaluación de los resultados de la implementación del Modelo de Servicio al Ciudadano , la ejecucción financiera fue superior al 100% por  por un rezago del trimestre anterior y tambien se encuentra pendiente ultimo pago del mes de diciembre de 2023.</t>
  </si>
  <si>
    <t xml:space="preserve">Se elaboró una identificación documental de insumos para el diseño de la ruta de transparencia con enfoque diferencial. Se destacan especialmente elementos asociados con: Rutas de transparencia e integridad - ACTUE Colombia (presenta rutas con enfoque diferencial para estudiantes de colegios, estudiantes universitarios y servidores públicos); Ruta Colombiana de la Integridad Empresarial de la Secretaría de Transparencia de la Presidencia de la República, Ruta de la transparencia en Hábitat de la Alcaldía de Bogotá; Plan Nacional de Formación para el Control Social (especialmente el módulo de control social al derecho a  la salud -pasos para el control social-; Hoja de Ruta por la Transparencia de la Federación Colombiana de Municipios; Ruta por la transparencia de la Secretaría de Salud de la Alcaldía de Ibagué; entre otros.
De igual forma, se elaboró una matriz de priorización poblacional preliminar, identificando posibles grupos poblacionales y cruces territoriales para la posterior definición de la ruta. </t>
  </si>
  <si>
    <t xml:space="preserve">Se elaboró un esquema de consulta sobre enfoque diferencial poblacional que viene siendo diligenciado por dependencias del Ministerio. Este esquema de consulta puede ser consultado en: https://forms.gle/PCARYAC8f1n75ngH8
El resultado de este ejercicio se suma al proceso adelantado en el primer trimestre de identificación documental de insumos documentales para el diseño de la ruta de transparencia.
</t>
  </si>
  <si>
    <t>Se elaboró el documento "Recomendaciones para la puesta en marcha de un observatorio de transparencia, un indice de transparencia en el sector salud y una ruta de transparencia focalizada para el acceso a la informacion de un segmento poblacional priorizado". Este documento da razón de un conjunto de lineamientos para que el Grupo de relación Estado-ciudadanía del Ministerio de Salud y Proteción Social ponga en marcha un Observatorio de Transparencia sectorial; un índice de medición de avances de la transparencia en el sextor salud (incluyendo los diversos actores del sistema de salud) y una ruta de transparencia para la población con Orientaciones Sexuales e Identidades de Género DIversas que se materializa como piloto de ese posible índice para el caso del Ministerio.</t>
  </si>
  <si>
    <t xml:space="preserve">En el Cuarto trimestre se adoptó el documento: RECOMENDACIONES PARA LA PUESTA EN MARCHA DE UN OBSERVATORIO DE TRANSPARENCIA, UN ÍNDICE DE TRANSPARENCIA EN EL SECTOR SALUD Y UNA RUTA DE TRANSPARENCIA FOCALIZADA PARA EL ACCESO A LA INFORMACIÓN DE UN SEGMENTO POBLACIONAL PRIORIZADO. Este documento da razón de un conjunto de lineamientos para que el Grupo de relación Estado-ciudadanía del Ministerio de Salud y Proteción Social ponga en marcha un Observatorio de Transparencia sectorial; un índice de medición de avances de la transparencia en el sector salud (incluyendo los diversos actores del sistema de salud) y; una ruta de transparencia para la población con Orientaciones Sexuales e Identidades de Género DIversas. En el cuarto trimestre se consolidó la ruta a manera de piloto para la población OSIGD; adicionalmente, el Ministerio cuenta con rutas diferenciales asociadas con el Centro Especializado de Servicio al Ciudadano en la siguiente ruta: https://ciudadanos.sectorsalud.gov.co/ciudadanos/enfoque-diferencial/Paginas/Enfoque-diferencial.aspx  </t>
  </si>
  <si>
    <t>En el marco del ajuste a la estrategia de transparencia y acceso a la información del Plan Anticorrupción y de Atención al Ciudadano, se adelantaron reuniones con áreas misionales y de apoyo para establecer el alcance de las actividades allí contempladas, incluyendo la construcción de un índice de transparencia para las entidades del sector salud. Se dio inicio al proceso de identificación documental y elaboración del estado del arte en la materia, con el fin de consolidar los insumos para la elaboración del esquema del índice en cuestión.</t>
  </si>
  <si>
    <t>A partir del proceso de identificación documental y elaboración del estado del arte en la materia, adelantado en el primer trimestre con el fin de consolidar los insumos para la elaboración del esquema del índice en cuestión, se elaboró un documento borrador con la propuesta de consolidación de un observatorio de transparencia para el Ministerio de Salud. Este borrador incluye un apartado sobre una de las funciones de dicho observatorio: la creación y aplicación de un índice de transparencia para entidades del sector Salud.</t>
  </si>
  <si>
    <t xml:space="preserve">Para el trimestre no hay programación de meta física, ni programación de recursos </t>
  </si>
  <si>
    <t xml:space="preserve">Se gestionó la solicitud de una cotización con el proveedor que realizó la  modernización del CCTV en el año 2017, esto con el fin de tener caracteristicas de nuevos equipos y con ello poder dar inicio al estudio de mercado, por tal motivo no se requirio presupuesto alguno ya que estamos en la fase inicial del proceso que es la consecución de información. </t>
  </si>
  <si>
    <t>Se solicitaron cotizaciones de sistemas de seguridad y CCTV y se recibió una que se analiza para recoger las características disponibles en el mercado.</t>
  </si>
  <si>
    <t>Se elabora un documento que compila las condiciones actuales del parque automotor y los gastos asociados a su funcionamiento.</t>
  </si>
  <si>
    <t xml:space="preserve">Se genero el documento técnico que identifica los vehículos a dar de baja por parte de la entidad, el cual se radico bajo memorando No. 202342500311673, en la Subdirección de Gestión de Operaciones, quedando así en espera del proceso a seguir con la baja de los vehículos. </t>
  </si>
  <si>
    <t>Se generó el documento con la información para baja de vehículos que fue entregado a la Subdireción de Gestión de operaciones junto con la solicitud de presentar la solicitud ante el Comité de bajas de bienes de la entidad, a la fecha la Subdirección de Operaciones como secretaría técnica del Comité no lo ha programado aún.</t>
  </si>
  <si>
    <t>Según la información de la dependencia, se cumplió completamente con la meta física. No hay recursos financieros programados.</t>
  </si>
  <si>
    <t>No se tiene programación de recursos financieros ni en la meta física, en este trimestre</t>
  </si>
  <si>
    <t>No se tiene programación para el trimestre</t>
  </si>
  <si>
    <t>No tiene programación de meta física ni de recursos.</t>
  </si>
  <si>
    <t>Informes de seguimiento a la ejecución elaborados, comunicado a las áreas interesadas y publicado en la página web</t>
  </si>
  <si>
    <t>Se elaboraron 3 informes de seguimiento a la ejecución presupeustal y fueron remitidos a las áreas con iniciativa del gasto, adicioinalmente se informó al ordenador del gasto con el propósito de tomar decisiones en materia presupuestal</t>
  </si>
  <si>
    <t>Se elaboraron 3 informes de seguimiento a la ejecución presupuestal y fueron remitidos a las áreas que tienen la iniciativa del gasto, adicionalmente se informó al ordenador del Gasto con el propósito de tomar decisiones en materia presupuestal</t>
  </si>
  <si>
    <t>Según la información de la dependencia, se cumplió con la meta física. No hay programación de recursos</t>
  </si>
  <si>
    <t>Se elaboraron 3 informes de seguimiento a la ejecución presupuestal, se informó al ordenador del gasto  con el propósito de tomar desiciones en materia presupuestal y fueron publicados en la pagina web del MSPS.</t>
  </si>
  <si>
    <t>Comprobantes de contabilidad registrados y generados</t>
  </si>
  <si>
    <t xml:space="preserve">Se registraron a través del SIIF II Nación los comprobantes contables que de la información de los pasivos contingentes lo  cual permite reflejar la situación contable de la entidad de manera veráz </t>
  </si>
  <si>
    <t>Se registró a través del SIIF II Nación los comprobantes contables que registran la información de los pagos contingentes lo cual permite reflejar la situación contable de la entidad</t>
  </si>
  <si>
    <t>Se registraron a traves del SIIF Nación los comprobantes contables de la informacion correspondiente a los pasivos contingentes lo que permite reflejar la situación contable de la entidad.</t>
  </si>
  <si>
    <t>Estados Financieros de la vigencia 2022 remitido vía chip a la Contaduría y publicado en la página web del Ministerio</t>
  </si>
  <si>
    <t>Se transmitieron y publicaron los Estados Financieros de la entidad correspondiente al periodo Enero-Marzo en la página web del Ministerio con el fin de dar a conocer a los usuarios de la información la información contable de la entidad</t>
  </si>
  <si>
    <t>Se transmitieron y publicaron los Estados Financieros de la entidad correspondiente al periodo Abril mayo y junio en la página web del Ministerio con el fin de dar a conocer a los usuarios de la información la situación de la entidad.</t>
  </si>
  <si>
    <t>Se elaboraron los Estados Financieros del periodo Julio-Septiembre en la página web y remitidos vía chip a la Contaduría</t>
  </si>
  <si>
    <t>Conciliaciones realizadas y comprobantes de conciliación generados</t>
  </si>
  <si>
    <t>Se elaboraron los comprobantes de conicliación de las cifras correspondientes a transferencias lo cual permite realizar seguimiento a los recursos que se encuentran pendientes de legalizar</t>
  </si>
  <si>
    <t>Se elaboraron los comprobantes como resultado de la conciliación de las cifras correspondientes a transferencias, lo anterior, permite realizar el seguimiento a los recursos que se encuentran pendientes por legalizar.</t>
  </si>
  <si>
    <t>Se elaboraron los comprobantes como resultado de la conciliación de las cifras  lo que permite realizar el seguimiento a los recursos correspondientes a transferencias.</t>
  </si>
  <si>
    <t>Se adjudicaron 14 Créditos condonables.</t>
  </si>
  <si>
    <t>No se tuvo en cuenta dentro de la planeación el incremento tan elevado de los costos educativos.</t>
  </si>
  <si>
    <t>Incrementos elevados en los costos educativos.</t>
  </si>
  <si>
    <t>Solicitud de adición de recursos al fondo minsalud y traslado de la meta rezagada al segundo trimestre.</t>
  </si>
  <si>
    <t>Hacer mencion sobre el porcentaje del incremento real  de los costos educativos  y el incremento previsto para este año.</t>
  </si>
  <si>
    <t>No se tiene programada meta para el trimestre pero se continua con los procesos contractuales para el tercer trimestre buscando la adición de recursos para el cumplimiento de las metas anuales.</t>
  </si>
  <si>
    <t xml:space="preserve">Actividad sin Meta fisica programada para el segundo trimestre de 2023 /// Actividad sin recursos programados para el segundo trimestre de 2023 /// Por favor revisar si se requiere atender y/o reprogramar el rezago sobre la meta Fisica Pendiente de Ejecución del primer trimestre correspondiente con  (16) servidores publicos no beneficiados. </t>
  </si>
  <si>
    <t>Se cumplió con la meta física y el rezago del primer trimestre.
Se cumplió al 100% con el avance financiero.</t>
  </si>
  <si>
    <t>Segun la información suministrada por la Subdirección de Gestión de Talento Humano, el avance fisico de la meta se cuemplio en un porcentaje del 100 % al igual que el avance financiero.</t>
  </si>
  <si>
    <t>Se cumplió al 100% la meta física y financiera.</t>
  </si>
  <si>
    <t>Teniendo en cuenta la informacion suministrada por la dependencia hubo cumplimiento de la meta fisica  y  financiera.</t>
  </si>
  <si>
    <t xml:space="preserve"> No se programó meta para el trimestre. </t>
  </si>
  <si>
    <t>No se programó meta para el trimestre.</t>
  </si>
  <si>
    <t xml:space="preserve">No se cumplio con las actividades programadas en el segundo Trimestre.  </t>
  </si>
  <si>
    <t>Las causas del incumplimiento generadas por situaciones internas obedecieron a la demora en los procesos precontractuales de la SGTH.</t>
  </si>
  <si>
    <t xml:space="preserve">Las causas del incumplimiento generadas por situaciones externas se debio a que las precotizaciones de los oferentes superaron el monto del recurso establecidos, lo que genero demora requiriendo conseguir más precotizaciones para dar inicio al proceso precontractual. </t>
  </si>
  <si>
    <t>Para  subsanar el incumplimiento se solicitaron nuevas cotizaciones y finalmente se continuo con el proceso precontractual y se cumplirán las metas en el tercer trimestre aunandose a lo ya programado para dicho periodo.</t>
  </si>
  <si>
    <t>Según las observaciones realizadas por  la SUB. DE GESTIÓN DE TALENTO HUMANO no se dio cumplimiento a la meta fisica, ni a la meta financiera  programada para el segundo trimestre de 2023 /// Actividad con 0% de ejecución Física y  0 % de ejecución Financiera para el segundo trimestre de 2023 /// Por favor revisar si los recursos programados y no ejecutados en el segundo trimestre de 2023 se van a reprogramar para los trimestres (3) y (4) de 2023.</t>
  </si>
  <si>
    <t>Quedó pendiente por capacitar a 25 personas y se presentó una ejecución del 50% por cuanto esta pendiente recibir cuentas de cobro por los recursos pendientes.</t>
  </si>
  <si>
    <t>No se enviaron las cuentas de cobro respectivas.</t>
  </si>
  <si>
    <t>Se redistribuirá la meta pendiente en el cuatro trimestre.</t>
  </si>
  <si>
    <t>Se evidencia que el monitoreo del tercer semestre tuvo un avance fisico de 37.83%, y tuvo un avance financiero del 50 % , por lo anterior propusieron una acción de mejora relacionado con redistribuir la meta.</t>
  </si>
  <si>
    <t>No se programó meta para el trimestre peros se continua con los procesos contractuales para el tercer trimestre.</t>
  </si>
  <si>
    <t>Actividad sin Meta fisica programada para el segundo trimestre de 2023 /// Actividad sin recursos programados para el segundo trimestre de 2023.</t>
  </si>
  <si>
    <t>Inició ejecución contrato No. 890 del 2023 de Sergio Roberto Camacho Lee con el objeto de  y Julian Ernesto Llanos Carrillo contrato No. 887 del 2023.
La meta no alcanzó la cobertura programada debido a la fecha de suscripción de los contratos y debido a la demora en la suscripción de los contratos no se presenta avance financiero.</t>
  </si>
  <si>
    <t>Demora en la suscripción de los contratos.</t>
  </si>
  <si>
    <t>se redistribuirá la meta pendiente en el cuatro trimestre.</t>
  </si>
  <si>
    <t>Se evidencia que el monitoreo del tercer semestre tuvo un avance fisico de 37 %, sin ningún avance financiero, por lo anterior propusieron una acción de mejora relacionado con redistribuir la meta.</t>
  </si>
  <si>
    <t>Teniendo en cuenta la informacion suministrada por la dependencia hubo cumplimiento de la meta fisica  y financiera.</t>
  </si>
  <si>
    <t>No se cumplió la meta por inició del contrato 1070 de 2023 el 19 septiembre de 2023; por tanto no se presenta avance físico ni financiero.</t>
  </si>
  <si>
    <t>El contrato inicialmente se contrataría directo, sin embargo, se inició el proceso y la Universidad Militar desistió del proceso lo cual retrasó sustancialmente la contratación, luego se tuvo que volver a abrir licitación pública.</t>
  </si>
  <si>
    <t>Se evidencia que la Subdirección de Gestión de Talento Humano, en el tercer trimestre no cumplio con el avance fisico y financiero dela meta, por lo que propone una acción de mejora que es redistribuir la meta del tercer semestre.</t>
  </si>
  <si>
    <t xml:space="preserve"> chrome-extension://efaidnbmnnnibpcajpcglclefindmkaj/https://www.minsalud.gov.co/sites/rid/Lists/BibliotecaDigital/RIDE/SG/GT/plan-anual-vacantes-2023-msps.pdf </t>
  </si>
  <si>
    <t>No se hace ninguina mención a lo realizado. Al ingresar al el link copiado aparece mensaje de página bloqueada. 
La página efaidnbmnnnibpcajpcglclefindmkaj está bloqueadaChrome ha bloqueado esta página
ERR_BLOCKED_BY_CLIENT</t>
  </si>
  <si>
    <t>Meta cumplida en el primer trimestre.</t>
  </si>
  <si>
    <t>Actividad sin Meta fisica programada para el segundo trimestre de 2023 /// Actividad sin recursos programados para el segundo trimestre de 2023. /// Según las observaciones realizadas por  la SUB. DE GESTIÓN DE TALENTO HUMANO la Meta fue cumplida en el primer trimestre de 2023.</t>
  </si>
  <si>
    <t>Se observa que la Subdirección de Gestión de Talento Humano cumplio la meta en el primer trimestre.</t>
  </si>
  <si>
    <t>No se hace ninguina mención a lo realizado. Al ingresar al el link copiado aparece mensaje de página bloqueada.
La página efaidnbmnnnibpcajpcglclefindmkaj está bloqueadaChrome ha bloqueado esta página
ERR_BLOCKED_BY_CLIENT</t>
  </si>
  <si>
    <t>No se programó meta para el trimestre pero se está avanzando en la gestión para cumplir con la meta en el cuarto trimestre.</t>
  </si>
  <si>
    <t>Se observa que la Subdirección de Gestión de Talento Humano no programo meta para el tercer semestre.</t>
  </si>
  <si>
    <t xml:space="preserve"> chrome-extension://efaidnbmnnnibpcajpcglclefindmkaj/https://www.minsalud.gov.co/sites/rid/Lists/BibliotecaDigital/RIDE/SG/GT/plan-estrategico-talento-humano-2023.pdf </t>
  </si>
  <si>
    <t xml:space="preserve">No se hace ninguina mención a lo realizado. 
</t>
  </si>
  <si>
    <t>sugun la informacion suministrada por la dependencia hubo incumplimiento en la meta fisica y financiera, ya que no se realizo el pago de la vigencia expirada, correspondiente a pago de pasivos exigibles al proveedor.</t>
  </si>
  <si>
    <t>No hay programación en esta actividad para el trimestre correspondiente</t>
  </si>
  <si>
    <t>Durante este trimestre se realizó una sensibilización sobre Ley Disciplinaria y Plan Anticorrupción, el día 21 de abril de 2023 mediante virtual Team, las invitaciones se publicaron en la Revista virtual "El Saludable", en las ediciones Nos.: 966, 967, 968 y 969</t>
  </si>
  <si>
    <t xml:space="preserve">Durante este trimestre se solicitó el 22 de septiembre a la Subdirección de Gestión del Talento Humano la programación de la sensibilización sobre Ley Disciplinaria y Plan Anticorrupción, la cual el día 06 de octubre de 2023, mediante virtual Teams, las invitaciones se publicaron en la Revista virtual "El Saludable", a partir de la edición No, las invitaciones se publicaron en la revista virtual “El Saludable”, en las ediciones Nos:1078, 1079, 1080 y 1081, </t>
  </si>
  <si>
    <t>Según la información de la dependencia, se cumplió con la programación para el trimestre.</t>
  </si>
  <si>
    <t>Durante este trimestre se realizaron 4 publicaciones en la Revista virtual del Ministerio "El Saludable", sobre Ley Disciplinaria y Plan Anticorrupción Ediciones Nos. 918, 932, 940 y 946</t>
  </si>
  <si>
    <t>Según la información de la dependencia se cumpió la meta física. No hay recursos programados</t>
  </si>
  <si>
    <t>Durante este trimestre se realizaron 4 publicaciones en la Revista  virtual del Ministerio "El Saludable", sobre Ley Disciplinaria y Plan Anticorrupción, en las ediciones Nos: 964, 974, 975, 992, 1005 y 1009</t>
  </si>
  <si>
    <t>Durante este trimestre mismo se realizaron 7 publicaciones en la Revista virtual del Ministerio "El Saludable", sobre Ley Disciplinaria y Plan Anticorrupción, en las ediciones Nos: 1023, 1027, 1030, 1037, 1047, 1050 y 1075</t>
  </si>
  <si>
    <t>Durante este trimestre se realizaron  5 publicaciones en el Boletín "El Saludable",  sobre temas anticorrupción y función preventiva disciplinaria, en las ediciones No.  1078, 1090, 1092, 1104 y 1108.</t>
  </si>
  <si>
    <t>Durante este trimestre se realizó análisis del seguimiento realizado  mediante correo electrónico a las entidades adscritas al sector salud durante el trimestre anterior, la cual se llevó a cabo el día  26 de abril de 2023, de lo anterior se suscribió acta</t>
  </si>
  <si>
    <t>Para este trimestre no se tenía Programada esta actividad</t>
  </si>
  <si>
    <t>Durante este trimestre se realizó seguimiento a las actividades programadas con las entidades adscritas al sector, mediante el envío de oficios remitidos por el aplicativo de correspondencia de la entidad Orfeo, los días 27 y 30 de octubre de 2023, radicados Nos: 202345002265271, 20234500226434, 202345002265581, 202345002265401, 202345002264751, 202345002264531, 202345002264651, 202345002264961, 202345002265161, 202345002264831</t>
  </si>
  <si>
    <t>En este trimestre se gestionaron 4 quejas que se encontraba en estudio durante el trimestre anterior, las cuales dieron origen a:  2 remisiones por competencia, 1 apertura de indagación previa y 1 investigación.  Así mismo, durante el I trimestre 2023 ingresaron 37 quejas que se tramitaron con los siguientes autos:  8 autos de indagación previa, 4 autos de investigación disciplinaria, 18 autos de remisión por competencia, 5 autos inhibitorios y 2 quejas asignadas que se encuentra en estudio dentro de términos para su trámite.</t>
  </si>
  <si>
    <t>En el II trimestre se gestionaron 3 queja que se encontraba en estudio durante el trimestre anterior, las cuales dieron origen a: 2 autos Inhibitorios y 1 auto de apertura de indagación previa.  Así mismo,  durante este trimestre 2023 ingresaron 36 quejas que se tramitaron con los siguientes autos: 7 Autos de Remisión por Competencia, 8 Autos Inhibitorios, 1 Auto de acumulación, 15 Autos de apertura de Indagación Previa, 2 Autos de Investigación Disciplinaria y 3 quejas que se encuentran en estudio dentro del término para su trámite</t>
  </si>
  <si>
    <t>En el III trimestre se gestionaron 3 queja que se encontraba en estudio durante el trimestre anterior, las cuales dieron origen a 3 autos de apertura de indagación previa.  Así mismo, durante este trimestre de 2023 ingresaron 41 quejas que se tramitaron con los siguientes autos: 5 Autos de Remisión por Competencia, 4 Autos Inhibitorios, 6 Auto de acumulación, 12 Autos de apertura de Indagación Previa, 10 Autos de Investigación Disciplinaria y 4 quejas que se encuentran en estudio dentro del término para su trámite</t>
  </si>
  <si>
    <t>En el IV trimestre se gestionaron 4 queja que se encontraba en estudio durante el trimestre anterior, las cuales dieron origen a 4 autos de apertura de indagación previa.  Así mismo, durante este trimestre de 2023 ingresaron 31 quejas que se tramitaron con los siguientes autos: 7 Autos de Remisión por Competencia, 3 Autos Inhibitorios, 2 Auto de acumulación, 12 Autos de apertura de Indagación Previa, 1 Autos de Investigación Disciplinaria y 6 quejas que se encuentran en estudio dentro del término para su trámite.</t>
  </si>
  <si>
    <t>RUBRO SIIF</t>
  </si>
  <si>
    <t>OBLIGADOS SIIF CIERRE DICIEMBRE 2023</t>
  </si>
  <si>
    <t>EJECUCION PLAN DE ACCION ACUMULADO DICIEMBRE 2023</t>
  </si>
  <si>
    <t>DIFERENCIA</t>
  </si>
  <si>
    <t>Grupo_de_Comunicaciones</t>
  </si>
  <si>
    <t>Grupo_de_Cooperación_y_Relaciones_Internacionales</t>
  </si>
  <si>
    <t>Oficina_Asesora_de_Planeación_y_Estudios_Sectoriales</t>
  </si>
  <si>
    <t>Oficina_de_Tecnologías_de_la_Información_y_las_Comunicaciones</t>
  </si>
  <si>
    <t>Oficina_de_Calidad</t>
  </si>
  <si>
    <t>Oficina_de_Promoción_Social</t>
  </si>
  <si>
    <t>Oficina_de_Gestión_Territorial_Emergencias_y_Desastres</t>
  </si>
  <si>
    <t>Dirección_de_Promoción_y_Prevención</t>
  </si>
  <si>
    <t>Dirección_de_Epidemiología_y_Demografía</t>
  </si>
  <si>
    <t>Dirección_de_Prestación_de_Servicios</t>
  </si>
  <si>
    <t>Dirección_de_Medicamentos_y_Tecnologías_en_Salud</t>
  </si>
  <si>
    <t>Dirección_de_Desarrollo_del_Talento_Humano_en_Salud</t>
  </si>
  <si>
    <t>Dirección_de_Aseguramiento_en_Salud_RR_LL_y_PP</t>
  </si>
  <si>
    <t>Dirección_de_Financiamiento_Sectorial</t>
  </si>
  <si>
    <t>Dirección_de_Beneficios_Costos_y_Tarifas</t>
  </si>
  <si>
    <t>Secretaría_General</t>
  </si>
  <si>
    <t>SUBTOTAL MINISTERIO</t>
  </si>
  <si>
    <t>UAE_Fondo_Nacional_de_Estupefacientes_FNE</t>
  </si>
  <si>
    <t>MINISTERIO + FNE</t>
  </si>
  <si>
    <t>TABLAS PARA INFORME PLAN DE ACCION CORTE DICIEMBRE 2023</t>
  </si>
  <si>
    <t>1. DESPACHO DEL MINISTRO</t>
  </si>
  <si>
    <t>2. VICEMINISTERIO SALUD PÚBLICA Y PRESTACIÓN DE SERVICIOS</t>
  </si>
  <si>
    <t>3. VICEMINISTERIO PROTECCION SOCIAL</t>
  </si>
  <si>
    <t>4. SECRETARIA GENERAL</t>
  </si>
  <si>
    <t>comparación con respecto a metas anuales</t>
  </si>
  <si>
    <t>DEPENDENCIAS</t>
  </si>
  <si>
    <t>PROGRAMACIÓN ANUAL DE RECURSOS PLAN DE ACCIÓN 2023*</t>
  </si>
  <si>
    <t>PROGRAMACIÓN DE RECURSOS PLAN DE ACCIÓN ACUMULADO DIC 2023*</t>
  </si>
  <si>
    <t>EJECUCIÓN FINANCIERA ACUMULADO CORTE DIC 2023</t>
  </si>
  <si>
    <t>% EJECUCION FINANCIERA CORTE DIC 2023</t>
  </si>
  <si>
    <t>% PROMEDIO AVANCE FÍSICO CORTE DIC 2023</t>
  </si>
  <si>
    <t xml:space="preserve">Oficina de Promoción Social </t>
  </si>
  <si>
    <t>Subdirección de Gestión de Operaciones (Administración de Bienes e Insumos)</t>
  </si>
  <si>
    <t xml:space="preserve">Oficina de Calidad </t>
  </si>
  <si>
    <t xml:space="preserve">Dirección de Desarrollo del Talento Humano en Salud </t>
  </si>
  <si>
    <t xml:space="preserve">Dirección de Regulación de Beneficios, Costos y Tarifas del Aseguramiento en Salud </t>
  </si>
  <si>
    <t>Subdirección Administrativa (Gestión de Servicio al Ciudadano, Gestión de Soporte a las Tecnologias, Gestión de Contratación, Gestión Documental)</t>
  </si>
  <si>
    <t xml:space="preserve">Grupo de Cooperación y Relaciones Internacionales </t>
  </si>
  <si>
    <t xml:space="preserve">Dirección de Prestación de Servicios y Atención Primaria </t>
  </si>
  <si>
    <t xml:space="preserve">Dirección Regulación de Operación del Aseguramiento en Salud, Riesgos Laborales y Pensiones </t>
  </si>
  <si>
    <t>Subdirección Financiera</t>
  </si>
  <si>
    <t>SIN RECURSOS PROGRAMADOS</t>
  </si>
  <si>
    <t xml:space="preserve">Oficina de Tecnología de la Información y la Comunicación - TIC </t>
  </si>
  <si>
    <t xml:space="preserve">Dirección de Epidemiología y Demografía </t>
  </si>
  <si>
    <t>TOTAL</t>
  </si>
  <si>
    <t>Subdirección de Gestión del Talento Humano</t>
  </si>
  <si>
    <t>Oficina de Gestión Territorial, Emergencias y Desastres</t>
  </si>
  <si>
    <t xml:space="preserve">Dirección de Medicamentos y Tecnologías en Salud </t>
  </si>
  <si>
    <t>Control Interno Disciplinario</t>
  </si>
  <si>
    <t xml:space="preserve">Grupo de Comunicaciones </t>
  </si>
  <si>
    <t xml:space="preserve">Unidad Administrativa Especial - Fondo Nacional de Estupefacientes </t>
  </si>
  <si>
    <t xml:space="preserve">Oficina Asesora de Planeación y Estudios Sectoriales </t>
  </si>
  <si>
    <t xml:space="preserve">Dirección Jurídica </t>
  </si>
  <si>
    <t xml:space="preserve">Oficina de Control Interno </t>
  </si>
  <si>
    <t>* Incluye todos los recursos programados en el plan: Inversión-Funcionamiento-Transferencias</t>
  </si>
  <si>
    <t>1. DESPACHO DEL MINISTRO-Total General</t>
  </si>
  <si>
    <t>2. VICEMINISTERIO SALUD PÚBLICA Y PRESTACIÓN DE SERVICIOS-Total General</t>
  </si>
  <si>
    <t>3. VICEMINISTERIO PROTECCION SOCIAL-Total General</t>
  </si>
  <si>
    <t>4. SECRETARIA GENERAL-Total General</t>
  </si>
  <si>
    <t>% PROMEDIO AVANCE FÍSICO CORTE dic 2023</t>
  </si>
  <si>
    <t>PROGRAMACIÓN DE RECURSOS PLAN DE ACCIÓN ACUMULADO dic 2023*</t>
  </si>
  <si>
    <t>TOTAL GENERAL ACUMULADO DESPACHO</t>
  </si>
  <si>
    <t>GENERAL MINSALUD</t>
  </si>
  <si>
    <t>Año Fiscal:</t>
  </si>
  <si>
    <t>Vigencia:</t>
  </si>
  <si>
    <t>Actual</t>
  </si>
  <si>
    <t>Periodo:</t>
  </si>
  <si>
    <t>Enero-Diciembre</t>
  </si>
  <si>
    <t>UEJ</t>
  </si>
  <si>
    <t>NOMBRE UEJ</t>
  </si>
  <si>
    <t>TIPO</t>
  </si>
  <si>
    <t>CTA</t>
  </si>
  <si>
    <t>SUB
CTA</t>
  </si>
  <si>
    <t>OBJ</t>
  </si>
  <si>
    <t>ORD</t>
  </si>
  <si>
    <t>SOR
ORD</t>
  </si>
  <si>
    <t>ITEM</t>
  </si>
  <si>
    <t>SUB
ITEM</t>
  </si>
  <si>
    <t>SUB
ITEM 2</t>
  </si>
  <si>
    <t>FUENTE</t>
  </si>
  <si>
    <t>REC</t>
  </si>
  <si>
    <t>SIT</t>
  </si>
  <si>
    <t>DESCRIPCION</t>
  </si>
  <si>
    <t>APR. INICIAL</t>
  </si>
  <si>
    <t>APR. ADICIONADA</t>
  </si>
  <si>
    <t>APR. REDUCIDA</t>
  </si>
  <si>
    <t>APR. VIGENTE</t>
  </si>
  <si>
    <t>APR BLOQUEADA</t>
  </si>
  <si>
    <t>CDP</t>
  </si>
  <si>
    <t>APR. DISPONIBLE</t>
  </si>
  <si>
    <t>COMPROMISO</t>
  </si>
  <si>
    <t>OBLIGACION</t>
  </si>
  <si>
    <t>ORDEN PAGO</t>
  </si>
  <si>
    <t>PAGOS</t>
  </si>
  <si>
    <t>19-01-01</t>
  </si>
  <si>
    <t>MINISTERIO DE SALUD Y PROTECCION SOCIAL - GESTION GENERAL</t>
  </si>
  <si>
    <t>A-01-01-01</t>
  </si>
  <si>
    <t>A</t>
  </si>
  <si>
    <t>01</t>
  </si>
  <si>
    <t>Nación</t>
  </si>
  <si>
    <t>10</t>
  </si>
  <si>
    <t>CSF</t>
  </si>
  <si>
    <t>SALARIO</t>
  </si>
  <si>
    <t>A-01-01-02</t>
  </si>
  <si>
    <t>02</t>
  </si>
  <si>
    <t>CONTRIBUCIONES INHERENTES A LA NÓMINA</t>
  </si>
  <si>
    <t>A-01-01-03</t>
  </si>
  <si>
    <t>03</t>
  </si>
  <si>
    <t>REMUNERACIONES NO CONSTITUTIVAS DE FACTOR SALARIAL</t>
  </si>
  <si>
    <t>A-02</t>
  </si>
  <si>
    <t>ADQUISICIÓN DE BIENES  Y SERVICIOS</t>
  </si>
  <si>
    <t>A-03-02-02</t>
  </si>
  <si>
    <t>A ORGANIZACIONES INTERNACIONALES</t>
  </si>
  <si>
    <t>A-03-03-01-029</t>
  </si>
  <si>
    <t>029</t>
  </si>
  <si>
    <t>DECISIONES JUDICIALES EN CONTRA DE LA NACIÓN EN LA LIQUIDACIÓN DE ENTIDADES PÚBLICAS DEL ORDEN NACIONAL</t>
  </si>
  <si>
    <t>A-03-03-01-999</t>
  </si>
  <si>
    <t>999</t>
  </si>
  <si>
    <t>OTRAS TRANSFERENCIAS - DISTRIBUCIÓN PREVIO CONCEPTO DGPPN</t>
  </si>
  <si>
    <t>002</t>
  </si>
  <si>
    <t>APOYO A PROGRAMAS DE DESARROLLO DE LA SALUD LEY 100 DE 1993</t>
  </si>
  <si>
    <t>003</t>
  </si>
  <si>
    <t>ASISTENCIA ANCIANOS, NIÑOS ADOPTIVOS Y POBLACIÓN DESPROTEGIDA LEY 1251 DE 2002</t>
  </si>
  <si>
    <t>A-03-03-02-006</t>
  </si>
  <si>
    <t>006</t>
  </si>
  <si>
    <t>SUMINISTRO DE MEDICAMENTOS DE LEISHMANIASIS</t>
  </si>
  <si>
    <t>A-03-03-02-013</t>
  </si>
  <si>
    <t>013</t>
  </si>
  <si>
    <t>APORTES A PROGRAMAS DE PREVENCIÓN Y CONTROL DE ENFERMEDADES TRANSMITIDAS POR VECTORES</t>
  </si>
  <si>
    <t>A-03-03-04-018</t>
  </si>
  <si>
    <t>04</t>
  </si>
  <si>
    <t>018</t>
  </si>
  <si>
    <t>TRIBUNALES DE ÉTICA MÉDICA, ODONTOLOGÍA Y ENFERMERÍA</t>
  </si>
  <si>
    <t>052</t>
  </si>
  <si>
    <t>ASEGURAMIENTO, RECLAMACIONES Y SERVICIOS INTEGRALES EN SALUD, (LEY 100 DE 1993 y DECRETO 780 DE 2016)</t>
  </si>
  <si>
    <t>11</t>
  </si>
  <si>
    <t>SSF</t>
  </si>
  <si>
    <t>13</t>
  </si>
  <si>
    <t>14</t>
  </si>
  <si>
    <t>15</t>
  </si>
  <si>
    <t>16</t>
  </si>
  <si>
    <t>A-03-03-05-002</t>
  </si>
  <si>
    <t>05</t>
  </si>
  <si>
    <t>PARTICIPACIÓN PARA SALUD - DISTRIBUCIÓN PREVIO CONCEPTO DNP</t>
  </si>
  <si>
    <t>A-03-04-01-001</t>
  </si>
  <si>
    <t>001</t>
  </si>
  <si>
    <t>MESADAS PENSIONALES ENFERMOS DE LEPRA (LEY 148 DE 1961) (DE PENSIONES)</t>
  </si>
  <si>
    <t>A-03-04-01-008</t>
  </si>
  <si>
    <t>008</t>
  </si>
  <si>
    <t>CAMPAÑAS CONTROL LEPRA (LEY 148 DE 1961 Y LEY 380 DE 1997) (NO DE PENSIONES)</t>
  </si>
  <si>
    <t>A-03-04-01-009</t>
  </si>
  <si>
    <t>009</t>
  </si>
  <si>
    <t>PROGRAMA ATENCIÓN ÁREAS MARGINADAS Y POBLACIÓN DISPERSA (LEY 100 DE 1993) (NO DE PENSIONES)</t>
  </si>
  <si>
    <t>019</t>
  </si>
  <si>
    <t>ATENCION EN SALUD A POBLACION INIMPUTABLE POR TRASTORNO MENTAL (LEY 65 DE 1993) (NO DE PENSIONES)</t>
  </si>
  <si>
    <t>A-03-04-02-002</t>
  </si>
  <si>
    <t>CUOTAS PARTES PENSIONALES (DE PENSIONES)</t>
  </si>
  <si>
    <t>A-03-04-02-012</t>
  </si>
  <si>
    <t>012</t>
  </si>
  <si>
    <t>INCAPACIDADES Y LICENCIAS DE MATERNIDAD Y PATERNIDAD (NO DE PENSIONES)</t>
  </si>
  <si>
    <t>A-03-04-02-027</t>
  </si>
  <si>
    <t>027</t>
  </si>
  <si>
    <t>APORTES CONVENCIONALES A SALUD Y AUXILIO FUNERARIOS FONDO PASIVO SOCIAL EMPRESA PUERTOS DE COLOMBIA (OTRAS PRESTACIONES DE JUBILACIÓN)</t>
  </si>
  <si>
    <t>A-03-04-03-002</t>
  </si>
  <si>
    <t>PRESTACIONES CONVENCIONALES PENSIONADOS PUERTOS DE COLOMBIA (OTRAS PRESTACIONES DE JUBILACIÓN)</t>
  </si>
  <si>
    <t>A-03-04-03-003</t>
  </si>
  <si>
    <t>TRANSFERIR OBLIGACIONES LABORALES RECONOCIDAS INSOLUTAS  EMPRESAS SOCIALES DEL ESTADO CREADAS POR EL DECRETO 1750 DE 2003 (NO DE PENSIONES)</t>
  </si>
  <si>
    <t>A-03-10</t>
  </si>
  <si>
    <t>SENTENCIAS Y CONCILIACIONES</t>
  </si>
  <si>
    <t>A-03-11-01-001</t>
  </si>
  <si>
    <t>CAMPAÑA Y CONTROL ANTITUBERCULOSIS</t>
  </si>
  <si>
    <t>PLAN NACIONAL DE SALUD RURAL</t>
  </si>
  <si>
    <t>A-03-11-01-003</t>
  </si>
  <si>
    <t>PROGRAMA EMERGENCIA SANITARIA</t>
  </si>
  <si>
    <t>A-03-11-01-005</t>
  </si>
  <si>
    <t>005</t>
  </si>
  <si>
    <t xml:space="preserve">TRANSFERENCIA AL INSTITUTO NACIONAL DE CANCEROLOGÍA </t>
  </si>
  <si>
    <t>A-03-11-01-006</t>
  </si>
  <si>
    <t>TRANSFERENCIA AL SANATORIO DE CONTRATACIÓN</t>
  </si>
  <si>
    <t>A-03-11-01-007</t>
  </si>
  <si>
    <t>007</t>
  </si>
  <si>
    <t>TRANSFERENCIA AL SANATORIO DE AGUA DE DIOS</t>
  </si>
  <si>
    <t>A-03-11-01-008</t>
  </si>
  <si>
    <t>TRANSFERENCIA AL CENTRO DERMATOLÓGICO FEDERICO LLERAS ACOSTA</t>
  </si>
  <si>
    <t>A-03-11-01-009</t>
  </si>
  <si>
    <t xml:space="preserve"> APOYO A SOSTENIMIENTO A RESIDENTES QUE CURSEN PROGRAMAS DE ESPECIALIZACIÓN MÉDICO QUIRÚRGICA LEY 1917 DE 2018</t>
  </si>
  <si>
    <t>A-08-01</t>
  </si>
  <si>
    <t>08</t>
  </si>
  <si>
    <t>IMPUESTOS</t>
  </si>
  <si>
    <t>A-08-04-01</t>
  </si>
  <si>
    <t>CUOTA DE FISCALIZACIÓN Y AUDITAJE</t>
  </si>
  <si>
    <t>B-10-04-01</t>
  </si>
  <si>
    <t>B</t>
  </si>
  <si>
    <t>APORTES AL FONDO DE CONTINGENCIAS</t>
  </si>
  <si>
    <t>C</t>
  </si>
  <si>
    <t>1901</t>
  </si>
  <si>
    <t>0300</t>
  </si>
  <si>
    <t>23</t>
  </si>
  <si>
    <t>FORTALECIMIENTO DE LOS ACTORES PARA LA APROPIACIÓN DEL ENFOQUE DIFERENCIAL EN LA ATENCIÓN EN SALUD Y PROMOCIÓN SOCIAL EN SALUD  NACIONAL</t>
  </si>
  <si>
    <t>24</t>
  </si>
  <si>
    <t>APOYO PARA LA IMPLEMENTACIÓN DE LAS MEDIDAS DE ASISTENCIA Y REHABILITACIÓN A VÍCTIMAS DEL CONFLICTO ARMADO  NACIONAL</t>
  </si>
  <si>
    <t>25</t>
  </si>
  <si>
    <t>IMPLEMENTACIÓN DE LA ESTRATEGIA DE LA PARTICIPACIÓN SOCIAL EN EL SECTOR SALUD Y PROTECCIÓN SOCIAL  NACIONAL</t>
  </si>
  <si>
    <t>26</t>
  </si>
  <si>
    <t>FORTALECIMIENTO DE LA PRESTACIÓN DE LOS SERVICIOS DE SALUD EN CONDICIONES DE INTEGRALIDAD, CONTINUIDADY CALIDAD  NACIONAL</t>
  </si>
  <si>
    <t>27</t>
  </si>
  <si>
    <t>ASISTENCIA PARA INCREMENTAR LA CAPACIDAD DE RESPUESTA  DEL SECTOR SALUD HACIA LA POBLACIÓN  AFECTADA POR EMERGENCIAS Y DESASTRES  NACIONAL</t>
  </si>
  <si>
    <t>28</t>
  </si>
  <si>
    <t>IMPLEMENTACIÓN DE ACCIONES DEL PROGRAMA AMPLIADO DE INMUNIZACIONES - PAI   NACIONAL</t>
  </si>
  <si>
    <t>29</t>
  </si>
  <si>
    <t>IMPLEMENTACIÓN DE ACCIONES DE PROMOCIÓN DE LA SALUD Y PREVENCIÓN DE LA ENFERMEDAD.  NACIONAL</t>
  </si>
  <si>
    <t>31</t>
  </si>
  <si>
    <t>IMPLEMENTACIÓN DE ESTRATEGIAS DE COMUNICACIÓN PARA LA PROMOCIÓN Y DIVULGACIÓN DE LOS TEMAS RELACIONADOS CON SALUD Y PROTECCIÓN SOCIAL A NIVEL  NACIONAL</t>
  </si>
  <si>
    <t>32</t>
  </si>
  <si>
    <t>FORTALECIMIENTO  DE LA  INFORMACIÓN RELACIONADA CON LA SITUACIÓN DE SALUD DE LA POBLACIÓN A NIVEL  NACIONAL</t>
  </si>
  <si>
    <t>33</t>
  </si>
  <si>
    <t>FORTALECIMIENTO SISTEMA DE INFORMACIÓN DE SALUD Y PROTECCIÓN SOCIAL    NACIONAL</t>
  </si>
  <si>
    <t>34</t>
  </si>
  <si>
    <t>FORTALECIMIENTO DE LA RECTORÍA Y REGULACIÓN DE LAS TECNOLOGÍAS EN SALUD EN COLOMBIA.  NACIONAL</t>
  </si>
  <si>
    <t>35</t>
  </si>
  <si>
    <t>MEJORAMIENTO DE LA CALIDAD EN LA GESTIÓN DE LOS AGENTES DEL SISTEMA DE SALUD A NIVEL  NACIONAL</t>
  </si>
  <si>
    <t>36</t>
  </si>
  <si>
    <t>FORTALECIMIENTO DE LA CAPACIDAD DEL MINISTERIO DE SALUD Y PROTECCIÓN SOCIAL PARA ORIENTAR LA GESTIÓN DEL TALENTO HUMANO EN SALUD.  NACIONAL</t>
  </si>
  <si>
    <t>37</t>
  </si>
  <si>
    <t>APOYO AL PROCESO DE CERTIFICACIÓN DE DISCAPACIDAD  NACIONAL</t>
  </si>
  <si>
    <t>38</t>
  </si>
  <si>
    <t>MEJORAMIENTO DE LA CAPACIDAD INSTALADA ASOCIADA A LA PRESTACIÓN DE SERVICIOS DE SALUD NACIONAL</t>
  </si>
  <si>
    <t>39</t>
  </si>
  <si>
    <t>FORTALECIMIENTO DE LA ATENCIÓN EN SALUD DE LA POBLACIÓN MIGRANTE NO ASEGURADA NACIONAL</t>
  </si>
  <si>
    <t>1902</t>
  </si>
  <si>
    <t>7</t>
  </si>
  <si>
    <t>ACTUALIZACIÓN DEL PLAN DE BENEFICIOS EN SALUD UNIDAD DE PAGO POR CAPITACIÓN Y SU IMPACTO PRESUPUESTAL RESPECTO A LAS NECESIDADES EN SALUD DE LA POBLACIÓN  NACIONAL</t>
  </si>
  <si>
    <t>8</t>
  </si>
  <si>
    <t>IMPLEMENTACIÓN DEL SISTEMA DE GESTION FINANCIERA Y ADMINISTRATIVA DE LOS RECURSOS DEL SECTOR SALUD A NIVEL   NACIONAL</t>
  </si>
  <si>
    <t>9</t>
  </si>
  <si>
    <t>ANÁLISIS DE TECNOLOGÍAS EN SALUD QUE BENEFICIEN LA PRESTACIÓN DE LOS SERVICIOS EN SALUD.  NACIONAL</t>
  </si>
  <si>
    <t>FORTALECIMIENTO DE LA RECTORIA PARA EL MEJORAMIENTO DEL ACCESO A LOS SERVICIOS DE SALUD EN EL SISTEMA GENERAL DE SEGURIDAD SOCIAL EN SALUD -SGSSS-  NACIONAL</t>
  </si>
  <si>
    <t>1905</t>
  </si>
  <si>
    <t>1</t>
  </si>
  <si>
    <t>GENERACION DE EVALUACIONES DE TECNOLOGIA EN SALUD BASADA EN LA EVIDENCIA CIENTIFICA PARA LA TOMA DE DECISIONES A NIVEL  NACIONAL</t>
  </si>
  <si>
    <t>1999</t>
  </si>
  <si>
    <t>FORTALECIMIENTO DE LOS SISTEMAS DE GESTIÓN EN EL MINISTERIO DE SALUD Y PROTECCIÓN SOCIAL    NACIONAL</t>
  </si>
  <si>
    <t>FORTALECIMIENTO DE LOS PROCESOS PARA LA ELABORACIÓN DE ESTUDIOS, INVESTIGACIONES Y EVALUACIÓN DE LAS POLÍTICAS PÚBLICAS SECTORIALES Y DE LA GESTIÓN DE INFORMACIÓN PARA TOMA DE DECISIONES.  NACIONAL</t>
  </si>
  <si>
    <t>FORTALECIMIENTO DEL ENTORNO LABORAL EN EL MINISTERIO DE SALUD Y PROTECCIÓN SOCIAL A NIVEL  NACIONAL</t>
  </si>
  <si>
    <t>12</t>
  </si>
  <si>
    <t>FORTALECIMIENTO DE LA COOPERACIÓN Y RELACIONES INTERNACIONALES DEL SECTOR SALUD  NACIONAL</t>
  </si>
  <si>
    <t>IMPLEMENTACIÓN DEL MODELO DE SERVICIO AL CIUDADANO EN EL SECTOR SALUD A NIVEL  NACIONAL</t>
  </si>
  <si>
    <t>REMODELACIÓN DE LAS SEDES DEL MINISTERIO DE SALUD Y PROTECCIÓN SOCIAL  BOGOTÁ</t>
  </si>
  <si>
    <t>19-01-06</t>
  </si>
  <si>
    <t>MINISTERIO  DE SALUD Y PROTECCIÓN SOCIAL - UNIDAD ADMINISTRATIVA ESPECIAL FONDO NACIONAL DE ESTUPEFACIENTES</t>
  </si>
  <si>
    <t>A-01-01-04</t>
  </si>
  <si>
    <t>OTROS GASTOS DE PERSONAL - DISTRIBUCIÓN PREVIO CONCEPTO DGPPN</t>
  </si>
  <si>
    <t>A-03-03-02-007</t>
  </si>
  <si>
    <t>PREVENCIÓN DE LA FARMACODEPENDENCIA Y DE MEDICAMENTOS DE CONTROL ESPECIAL</t>
  </si>
  <si>
    <t>A-05</t>
  </si>
  <si>
    <t>GASTOS DE COMERCIALIZACIÓN Y PRODUCCIÓN</t>
  </si>
  <si>
    <t>INCREMENTO DE LA DISPONIBILIDAD DE MEDICAMENTOS MONOPOLIO DEL ESTADO PARA LOS PACIENTES EN COLOMBIA NACIONAL</t>
  </si>
  <si>
    <t>1903</t>
  </si>
  <si>
    <t>FORTALECIMIENTO DEL PROCESO DE CONTROL Y FISCALIZACIÓN REALIZADO POR EL FNE A NIVEL NACIONAL</t>
  </si>
  <si>
    <t>MEJORAMIENTO EN LA DISPONIBILIDAD Y CONTROL DE MEDICAMENTOS Y SUSTANCIAS FISCALIZADAS A NIVEL NACIONAL</t>
  </si>
  <si>
    <t>19-03-00</t>
  </si>
  <si>
    <t>INSTITUTO NACIONAL DE SALUD (INS)</t>
  </si>
  <si>
    <t>Propios</t>
  </si>
  <si>
    <t>20</t>
  </si>
  <si>
    <t>A-08-03</t>
  </si>
  <si>
    <t>TASAS Y DERECHOS ADMINISTRATIVOS</t>
  </si>
  <si>
    <t>C-1901-0300-10</t>
  </si>
  <si>
    <t>FORTALECIMIENTO DE LA VIGILANCIA, DETECCIÓN, VALORACIÓN Y RESPUESTA ANTE RIESGOS, EVENTOS, EMERGENCIAS Y EPIDEMIAS EN SALUD PÚBLICA A NIVEL  NACIONAL</t>
  </si>
  <si>
    <t>C-1901-0300-11</t>
  </si>
  <si>
    <t>FORTALECIMIENTO DE LA CAPACIDAD INSTITUCIONAL EN LA PROVISIÓN DE BIENES Y SERVICIOS DE INTERÉS PARA LA SALUD PÚBLICA  NACIONAL</t>
  </si>
  <si>
    <t>C-1901-0300-12</t>
  </si>
  <si>
    <t>RENOVACIÓN TECNOLÓGICA DE LOS LABORATORIOS DEL INS  NACIONAL</t>
  </si>
  <si>
    <t>C-1901-0300-13</t>
  </si>
  <si>
    <t>FORTALECIMIENTO  DE LA CAPACIDAD RESOLUTIVA DEL  LABORATORIO NACIONAL DE REFERENCIA Y REDES DE LABORATORIOS DE SALUD PÚBLICA.  NACIONAL</t>
  </si>
  <si>
    <t>C-1901-0300-14</t>
  </si>
  <si>
    <t>MEJORAMIENTO DE LA SITUACIÓN NUTRICIONAL DE LA POBLACIÓN  A NIVEL   NACIONAL</t>
  </si>
  <si>
    <t>C-1901-0300-15</t>
  </si>
  <si>
    <t>FORTALECIMIENTO DEL ANÁLISIS DE INFORMACIÓN EN SALUD PARA LA TOMA DE DECISIONES EN EL ÁMBITO  NACIONAL</t>
  </si>
  <si>
    <t>C-1901-0300-16</t>
  </si>
  <si>
    <t>FORTALECIMIENTO DE LA COORDINACIÓN DE LAS  REDES DE BANCOS DE SANGRE Y DE  DONACIÓN Y TRASPLANTES  NACIONAL</t>
  </si>
  <si>
    <t>C-1901-0300-17</t>
  </si>
  <si>
    <t>17</t>
  </si>
  <si>
    <t>INVESTIGACIÓN EN SALUD PÚBLICA Y BIOMEDICINA  NACIONAL</t>
  </si>
  <si>
    <t>C-1999-0300-4</t>
  </si>
  <si>
    <t>4</t>
  </si>
  <si>
    <t>FORTALECIMIENTO CONSTRUCCIÓN, ADECUACIÓN Y MANTENIMIENTO DE INFRAESTRUCTURA FÍSICA DEL INSTITUTO NACIONAL DE SALUD  NACIONAL</t>
  </si>
  <si>
    <t>C-1999-0300-5</t>
  </si>
  <si>
    <t>5</t>
  </si>
  <si>
    <t>FORTALECIMIENTO INSTITUCIONAL EN TECNOLOGÍAS DE INFORMACIÓN Y COMUNICACIONES  NACIONAL</t>
  </si>
  <si>
    <t>C-1999-0300-6</t>
  </si>
  <si>
    <t>6</t>
  </si>
  <si>
    <t>FORTALECIMIENTO ENTORNO LABORAL SALUDABLE DEL INSTITUTO NACIONAL DE SALUD   NACIONAL</t>
  </si>
  <si>
    <t>19-10-00</t>
  </si>
  <si>
    <t>SUPERINTENDENCIA NACIONAL DE SALUD</t>
  </si>
  <si>
    <t>21</t>
  </si>
  <si>
    <t>C-1902-0300-4</t>
  </si>
  <si>
    <t>OPTIMIZACIÓN DEL USO DE LOS MECANISMOS  DE CONCILIACIÓN Y FACULTAD JURISDICCIONAL EN EL SISTEMA GENERAL DE SEGURIDAD SOCIAL EN SALUD DISPUESTOS POR LA SUPERINTENDENCIA NACIONAL DE SALUD  NACIONAL</t>
  </si>
  <si>
    <t>C-1903-0300-4</t>
  </si>
  <si>
    <t>FORTALECIMIENTO DE LA INSPECCIÓN, VIGILANCIA Y CONTROL REALIZADA POR LA SUPERINTENDENCIA NACIONAL DE SALUD AL SISTEMA GENERAL DE SEGURIDAD SOCIAL EN SALUD, A NIVEL  NACIONAL</t>
  </si>
  <si>
    <t>C-1903-0300-5</t>
  </si>
  <si>
    <t>MEJORAMIENTO DEL CONOCIMIENTO  DE LOS GRUPOS DE INTERÉS DE LAS ACCIONES DE IVC DE LA SUPERSALUD Y LA NORMATIVIDAD Y DISPOSICIONES DEL SGSSS   NACIONAL</t>
  </si>
  <si>
    <t>C-1903-0300-6</t>
  </si>
  <si>
    <t>FORTALECIMIENTO DE LA ATENCIÓN, PROTECCIÓN Y PROMOCIÓN DE LA PARTICIPACIÓN DE LOS CIUDADANOS EN EL SISTEMA GENERAL DE SEGURIDAD SOCIAL EN SALUD  NACIONAL  NACIONAL</t>
  </si>
  <si>
    <t>C-1903-0300-9</t>
  </si>
  <si>
    <t>FORTALECIMIENTO DE LA PROTECCIÓN DEL USUARIO DEL SISTEMA DE SALUD, A TRAVÉS DE MECANISMOS DE INSPECCIÓN Y VIGILANCIA Y LA PROMOCIÓN DE LA PARTICIPACIÓN DE LOS CIUDADANOS  NACIONAL</t>
  </si>
  <si>
    <t>OPTIMIZACIÓN DE LA PRESTACIÓN DE SERVICIOS Y PROVISIÓN DE SOLUCIONES DE TECNOLOGÍAS DE LA INFORMACIÓN Y LA COMUNICACIONES -TIC DE LA SUPERINTENDENCIA NACIONAL DE SALUD  NACIONAL</t>
  </si>
  <si>
    <t>FORTALECIMIENTO EN LA IMPLEMENTACIÓN DE POLÍTICAS, CRITERIOS, Y DIRECTRICES JURÍDICAS DE LA SUPERINTENDENCIA NACIONAL DE SALUD  NACIONAL</t>
  </si>
  <si>
    <t>CONSOLIDACIÓN DEL SISTEMA INTEGRADO DE PLANEACIÓN Y GESTIÓN DE LA SUPERSALUD A NIVEL  NACIONAL</t>
  </si>
  <si>
    <t>DESARROLLO DE LA GESTIÓN ESTRATÉGICA DEL TALENTO HUMANO EN LA SUPERSALUD A NIVEL  NACIONAL</t>
  </si>
  <si>
    <t>FORTALECIMIENTO DE LA ADMINISTRACION DE LA GESTION DOCUMENTAL EN LA SUPERSALUD  NACIONAL</t>
  </si>
  <si>
    <t>C-1999-0300-16</t>
  </si>
  <si>
    <t>OPTIMIZACIÓN DEL APROVISIONAMIENTO, DESARROLLO DE SERVICIOS Y SOLUCIONES DE TECNOLOGÍAS DE LA INFORMACIÓN QUE SOPORTAN LAS ACCIONES DE IVC AL SGSSS  NACIONAL</t>
  </si>
  <si>
    <t>19-12-00</t>
  </si>
  <si>
    <t>INSTITUTO NACIONAL DE VIGILANCIA DE MEDICAMENTOS Y ALIMENTOS - INVIMA</t>
  </si>
  <si>
    <t>FORTALECIMIENTO DE LA ARQUITECTURA TECNOLÓGICA Y LOS PROCESOS ASOCIADOS A LA GESTIÓN DE LAS TECNOLOGÍAS DE LA INFORMACIÓN Y COMUNICACIONES  NACIONAL</t>
  </si>
  <si>
    <t>C-1903-0300-7</t>
  </si>
  <si>
    <t>FORTALECIMIENTO   DE LA INSPECCIÓN  VIGILANCIA Y CONTROL DE LOS PRODUCTOS COMPETENCIA DEL INVIMA A NIVEL   NACIONAL</t>
  </si>
  <si>
    <t>MEJORAMIENTO DE LA CAPACIDAD ANALITICA DE LOS LABORATORIOS RELACIONADA CON LOS PRODUCTOS COMPETENCIA DEL INVIMA NACIONAL</t>
  </si>
  <si>
    <t>C-1903-0300-11</t>
  </si>
  <si>
    <t>MEJORAMIENTO DE LA CAPACIDAD DE RESPUESTA EN LA INSPECCIÓN, VIGILANCIA Y CONTROL DE LOS PRODUCTOS COMPETENCIA DEL INVIMA A NIVEL   NACIONAL</t>
  </si>
  <si>
    <t>FORTALECIMIENTO INSTITUCIONAL EN LA GESTION ADMINISTRATIVA Y DE APOYO DEL INVIMA A NIVEL  NACIONAL</t>
  </si>
  <si>
    <t>C-1999-0300-7</t>
  </si>
  <si>
    <t>MEJORAMIENTO INSTITUCIONAL EN LA GESTIÓN DE LOS PROCESOS RELACIONADOS CON EL SISTEMA DE GESTIÓN INTEGRADO, DOCUMENTAL Y TALENTO HUMANO DEL INVIMA A NIVEL   NACIONAL</t>
  </si>
  <si>
    <t>C-1999-0300-8</t>
  </si>
  <si>
    <t>FORTALECIMIENTO DE LA INFRAESTRUCTURA TECNOLÓGICA Y DE COMUNICACIONES DEL INVIMA A NIVEL NACIONAL  NACIONAL</t>
  </si>
  <si>
    <t>19-13-01</t>
  </si>
  <si>
    <t>FONDO DE PREVISIÓN SOCIAL DEL CONGRESO - PENSIONES</t>
  </si>
  <si>
    <t>A-03-04-02-001</t>
  </si>
  <si>
    <t>MESADAS PENSIONALES (DE PENSIONES)</t>
  </si>
  <si>
    <t>A-03-04-02-004</t>
  </si>
  <si>
    <t>004</t>
  </si>
  <si>
    <t>BONOS PENSIONALES (DE PENSIONES)</t>
  </si>
  <si>
    <t>A-03-04-02-014</t>
  </si>
  <si>
    <t>014</t>
  </si>
  <si>
    <t>AUXILIO FUNERARIO (NO DE PENSIONES)</t>
  </si>
  <si>
    <t>A-03-04-02-017</t>
  </si>
  <si>
    <t>017</t>
  </si>
  <si>
    <t>BIENESTAR SOCIAL DEL PENSIONADO (OTRAS PRESTACIONES DE JUBILACIÓN)</t>
  </si>
  <si>
    <t>A-03-04-02-095</t>
  </si>
  <si>
    <t>095</t>
  </si>
  <si>
    <t>INDEMNIZACIÓN SUSTITUTIVA (OTRAS PRESTACIONES DE JUBILACIÓN)</t>
  </si>
  <si>
    <t>A-08-04-02</t>
  </si>
  <si>
    <t>CONTRIBUCIÓN - SUPERINTENDENCIA FINANCIERA DE COLOMBIA</t>
  </si>
  <si>
    <t>FORTALECIMIENTO DE LA GESTION DOCUMENTAL DEL FONDO DE PREVISION SOCIAL DEL CONGRESO DE LA REPUBLICA BOGOTA</t>
  </si>
  <si>
    <t>19-13-02</t>
  </si>
  <si>
    <t>FONDO DE PREVISIÓN SOCIAL DEL CONGRESO - CESANTÍAS Y VIVIENDA</t>
  </si>
  <si>
    <t>A-07-01</t>
  </si>
  <si>
    <t>07</t>
  </si>
  <si>
    <t>CESANTÍAS</t>
  </si>
  <si>
    <t>19-14-01</t>
  </si>
  <si>
    <t xml:space="preserve">FONDO PASIVO SOCIAL DE FERROCARRILES NACIONALES DE COLOMBIA - SALUD </t>
  </si>
  <si>
    <t>A-03-04-02-019</t>
  </si>
  <si>
    <t>PROMOCIÓN Y PREVENCIÓN EN SALUD (NO DE PENSIONES)</t>
  </si>
  <si>
    <t>A-03-04-02-020</t>
  </si>
  <si>
    <t>020</t>
  </si>
  <si>
    <t>SERVICIOS MÉDICOS ASISTENCIALES (NO DE PENSIONES)</t>
  </si>
  <si>
    <t>A-03-04-02-021</t>
  </si>
  <si>
    <t>021</t>
  </si>
  <si>
    <t>SERVICIOS MÉDICOS CONVENCIONALES (NO DE PENSIONES)</t>
  </si>
  <si>
    <t>A-08-04-07</t>
  </si>
  <si>
    <t>CONTRIBUCIÓN DE VIGILANCIA – SUPERINTENDENCIA NACIONAL DE SALUD</t>
  </si>
  <si>
    <t>A-08-05</t>
  </si>
  <si>
    <t>MULTAS, SANCIONES E INTERESES DE MORA</t>
  </si>
  <si>
    <t>FORTALECIMIENTO DE LA GESTIÓN ADMINISTRATIVA, TECNOLÓGICA Y OPERATIVA DEL FONDO DE PASIVO SOCIAL DE FERROCARRILES NACIONALES DE COLOMBIA  NACIONAL</t>
  </si>
  <si>
    <t>19-14-02</t>
  </si>
  <si>
    <t>FONDO PASIVO SOCIAL DE FERROCARRILES NACIONALES DE COLOMBIA - PENSIONES</t>
  </si>
  <si>
    <t>A-03-03-01-070</t>
  </si>
  <si>
    <t>070</t>
  </si>
  <si>
    <t>GASTOS DE ADMINISTRACIÓN DE PENSIONES, NÓMINA, ARCHIVO Y OTRAS ACTIVIDADES INHERENTES DECRETO 4986 DE 2007, DECRETO 2721 DE 2008 Y DECRETO 2601 DE 2009</t>
  </si>
  <si>
    <t>A-03-04-02-011</t>
  </si>
  <si>
    <t>011</t>
  </si>
  <si>
    <t>MESADAS PENSIONALES HOSPITAL SAN JUAN DE DIOS E INSTITUTO MATERNO INFANTIL</t>
  </si>
  <si>
    <t>A-08-04-04</t>
  </si>
  <si>
    <t>CONTRIBUCIÓN DE VALORIZACIÓN MUNICIPAL</t>
  </si>
  <si>
    <t>MEJORAMIENTO  DE LA GESTIÓN ADMINISTRATIVA, OPERATIVA Y TECNOLÓGICA DE LA UNIDAD DE PENSIONES DEL FONDO DE PASIVO SOCIAL DE FERROCARRILES NACIONALES DE COLOMBIA  BOGOTÁ</t>
  </si>
  <si>
    <t xml:space="preserve">Se adelantaron las siguientes actividades para la actualización  e implementación de los componentes del SOGC asociados a prestación de servicios de salud:
i) Propuesta de Decreto para la actualización de Sistema Obligatorio de Garantía de Calidad _SOGC revisada y ajustada. 
ii) Informe trimestral de la asistencia técnica brindada a las Entidades Territoriales - ET para la implementación de la regulación de habilitación de servicios de salud. Para consolidar las actividades de Asistencia Técnica y se elabora el informe correspondiente por parte de esta Dirección.
iii) Propuesta de acto administrativo de modificación de la norma de los estándares de habilitación de servicios de salud. La Resolución 3100 de 2019, ha tenido 7 modificaciones desde el año 2020 a la fecha, a saber: Resoluciones 2215 de 2020, 1317 de 2021, 1138, 1410 y 1719 de 2022; 544 y 648 de 2023, siendo la Res. 544 de 2023, la que modifica de fondo algunos criterios de calidad, con la cual se dio cumplimiento a este compromiso del plan de acción. En la perspectiva de la actualización de la norma de habilitación vigente, desde el mes de septiembre se viene trabajando en el desarrollo tecnológico de un aplicativo web como instrumento ágil y transparente para realizar la autoevaluación objetiva de los servicios de salud. Dicho aplicativo también capturará de las observaciones (inclusiones, exclusiones o modificaciones) de los grupos de interés y de valor para la actualización de la norma vigente según el procedimiento SIG PSS01V3. El avance del mes de octubre se materializó en el ordenamiento de información, validación y concertación de datos de la Res. 3100, depuración información consolidada, estructuración y relación de los datos, generación flujograma relacionado con el proceso, análisis especializado de los datos, generación parcial Diccionario de Datos, consolidación y envío de requerimientos funcionales y no funcionales, creación del diagrama Entidad – Relación, creación del diagrama de secuencia, creación del esquema base de datos y cargue de datos.
 iv) Propuesta de manual de actualización de los estándares y criterios para la habilitación de Unidades Funcionales de Cáncer de Adulto e Infantil. Sin actividades en el mes, en espera del direccionamiento que debe darse en el marco de la reforma a la salud.
v) Propuesta de la actualización de los documentos técnicos relacionados con el componente de Auditoría para el Mejoramiento de la calidad de la Atención en Salud - AMEC. En el marco del "Programa para Mejorar la Sostenibilidad del Sistema de Salud en Colombia con Enfoque Inclusivo”, adelantado entre el Banco Mundial y el Ministerio de Salud y Protección Social, se prevé la actualización de los documentos técnicos asociados al SOGCS, para lo cual se cuenta con el apoyo de talento humano del Banco Mundial. </t>
  </si>
  <si>
    <t>Financiera:
Se habian programado contratos para iniciar en el trimestre, algunos iniciaron después y otros no se llevaron a cabo</t>
  </si>
  <si>
    <t xml:space="preserve">En  desarrollo del fortalecimiento de capacidades técnico-científicas para la implementación de la telesalud y telemedicina en el marco de la atención primaria y las redes prestadores de servicios de salud en municipios con zonas rurales y rural disperso se presenta el siguiente avance:
Con Cooperación Internacional se continuaron acciones para la implementación del proyecto de telesalud en los prestadores públicos de la Guajira con la financiación   de CAF, la visita solicitada por CAF (Banco de Desarrollo de América Latina y el Caribe) con el Director del Banco  a Nazareth para la complementación del diagnóstico y planeación de la implementación será realizada en Enero 
Se recibió un proyecto de la Universidad de Cartagena con propuesta para implementar telesalud en 32 municipios PDET (Programa de Desarrollo con Enfoque Territorial) de la costa Caribe a ser  financiado con recursos de la OTIC, se revisó y se enviaron las observaciones pertinentes  
El departamento de Nariño radicó proyecto para la implementación de telesalud en las sedes públicas de 16 municipios PDET (Programa de Desarrollo con Enfoque Territorial)  del departamento. 
Teniendo en cuenta que no se cuenta con un soporte normativo para la viabilización de proyectos de telesalud a ser financiados por el MSPS se dio inicio a la formulación  de los requisitos y el procedimiento para viabilidad de proyectos de telesalud cuya fuente de financiación o cofinanciación sea el Presupuesto General de la Nación - Ministerio de Salud y Protección Social, que serían adoptados mediante acto administrativo.
Se realizó seguimiento a la solicitud realizada a OTIC para el fortalecimiento de la conectividad en la red pública de prestadores de servicios de salud y la dotación de plataforma única para la telesalud. 
En  desarrollo del proceso de estandarización con  el DNP del Proyecto TIPO “Fortalecimiento de capacidades técnico-científicas para la implementación de la telesalud y telemedicina en el marco de la atención primaria y las redes prestadores de servicios de salud en municipios con zonas rurales y rural disperso , con Cooperación Internacional Se sigue avanzando para la implementación del proyecto en los prestadores públicos de la Guajira con la financiación   de CAF, se respondió requerimiento de CAF respecto de la viabilidad y conveniencia de la implementación del proyecto en Nazareth y se escucharon  en mesa de trabajo  virtual   las propuestas ajustadas  de la UNAL (Universidad Nacional) y UDEA (Universidad de Antioquia), pendiente visita solicitada por CAF con el Director del Banco  a Nazareth para la complementación del diagnóstico y planeación de la implementación. Pendiente la contratación por CAF del consultor para la articulación entre Ministerio, implementador y CAF y dar continuidad al proceso de Cooperación Técnica
Se continua a la espera de la radicación del proyecto por parte del departamento de Nariño una vez se realicen ajustes solicitados por el asesor de red.
</t>
  </si>
  <si>
    <t xml:space="preserve">a) Se realizaorn 7 aistenicas técncias durante el periodo de Octubre a Diciembre 2024
b)se realizó el borrador de acto administrativo para la adopción del documento “ELEMENTOS ESTRUCTURALES PARA LA CONFORMACIÓN Y OPERACIÓN DE LOS CENTROS DE ATENCIÓN PRIMARIA EN SALUD – CAPS”. Actualmente se encuentra en revisión por la Dirección de Prestación de Servicios y Atención Primaria.
se participó en revisión y aportes a reglamentación de las redes integrales e integradas territoriales de salud con la consecuente relación de los CAPS en el primer nivel de atención.  
Se realizaron aportes en materia de rehabilitación a anexos del documento “ELEMENTOS ESTRUCTURALES PARA LA CONFORMACIÓN Y OPERACIÓN DE LOS CENTROS DE ATENCIÓN PRIMARIA EN SALUD – CAPS”; actualmente se encuentra el acto administrativo para adopción de estos lineamientos se encuentra en revisión por la Dirección de prestación de Servicios y Atención Primaria.
Se participó en revisión y aportes a reglamentación de las redes integrales e integradas territoriales de salud con la consecuente relación de los CAPS en el primer nivel de atención. 
Se realizaron aportes sobre APS y dotación a las diferentes sedes de los CAPS en el marco de anexos del documento “ELEMENTOS ESTRUCTURALES PARA LA CONFORMACIÓN Y OPERACIÓN DE LOS CENTROS DE ATENCIÓN PRIMARIA EN SALUD – CAPS”; actualmente se encuentra el acto administrativo para adopción de estos lineamientos en revisión por la Dirección de Prestación de Servicios y Atención Primaria. Finalmente, el proyecto de acto administrativo de creación del Comité para la trasversalización de la estrategía de APS en el sistema de salud se encuentra en revisión por asesora del Viceministerio de Salud Pública y Prestación de Servicios.
</t>
  </si>
  <si>
    <t>Realizar procesos de disposición de ajustes a diferentes Secretarias de Salud Departamentales y Distritales respecto al Plan Bienal de Inversiones Públicas en Salud.
En el Registro Especial de Prestadores de Servicios de Salud REPS, se continúa avanzando en el módulo para gestionar la autoevaluación de servicios.</t>
  </si>
  <si>
    <t>Se brindaron 80 asistencias técnicas durante el  cuarto trimestre para la implementación o  actualización del Programa Territorial de Reorganización, Rediseño y Modernización de las Redes, desarrollar capacidades en el Talento Humano en la formulación, presentación y seguimiento al Plan Bienal de Inversiones Públicas en Salud – PBIS, y en la formulación y presentación de proyectos de inversión en salud en infraestructura física y dotación de equipo biomédicos, orientadas al mejoramiento de la prestación de servicios de salud a nivel territorial e IPS públicas.</t>
  </si>
  <si>
    <t>Durante el tercer trimestre se efectuaron 29 asistencias técnicas en la ejecución y cierre de los recursos asignados a las Empresas Sociales del Estado y a las entidades territoriales para la financiación del saneamiento de pasivos, con el fin de implementar las acciones necesarias para asegurar la prestación de los servicios en las ESE</t>
  </si>
  <si>
    <t>Se asignaron recursos por $241.333.348.169 pesos a través de las Resoluciones 2278, 2289 y 2363 que cofinancian 56 proyectos en 24 departamentos, 50  de ellos de infraestructura y 5  de dotación y 1 mixto.</t>
  </si>
  <si>
    <t>La asignación de los recursos se realizó hasta el monto de las proyectos entregados por los Entes Territoriales y viabilizados  certificadas por las Entidades Territoriales</t>
  </si>
  <si>
    <t>Durante los meses de Octubre a Diciembre se efectuaron 58 asistencias técnicas para la  ejecución y cierre de la misma, de los recursos asignados las entidades territoriales mediante la Resolución 1832 de 2021 y 2683 de 2022, para la financiación de la atención de partos (vía vaginal o por cesárea) de mujeres migrantes venezolanas no aseguradas) así como para la verificación de la deuda por atención de partos, lo que dio como resultado que las entidades territoriales giraron recursos a las ESE por valor de $6.819 millones
Para la auditoria del periodo comprendido del 1 de enero al 31 de diciembre de 2023, se contrato a  La empresa Ernst &amp; Young Audit SAS.</t>
  </si>
  <si>
    <t>La asignación de los recursos se realizó hasta el monto de las deudas certificadas por las Entidades Territoriales</t>
  </si>
  <si>
    <t>Según los reportes realizados por la DPSAP, al cierre 2023 el consolidado de cumplimiento de meta física representa el 95%; en cuanto al avance financiero se alcanzó el 61,91%, explicado especialmente por temas de contratación</t>
  </si>
  <si>
    <t>Según los reportes realizados por la DPSAP, al cierre 2023 el consolidado de cumplimiento de meta física representa el 100%; en cuanto al avance financiero se alcanzó el 64,57%, explicado especialmente por temas de contratación</t>
  </si>
  <si>
    <t>Según los reportes realizados por la DPSAP, al cierre 2023 el consolidado de cumplimiento de meta física representa el 100%; en cuanto al avance financiero se alcanzó el 81,65%, explicado especialmente por temas de contratación</t>
  </si>
  <si>
    <t>Según los reportes realizados por la DPSAP, al cierre 2023 el consolidado de cumplimiento de meta física representa el 100%; en cuanto al avance financiero se alcanzó el 75,21%, explicado especialmente por temas de contratación</t>
  </si>
  <si>
    <t>Según los reportes realizados por la DPSAP, al cierre 2023 el consolidado de cumplimiento de meta física representa el 100%; en cuanto al avance financiero se alcanzó el 81,05%, explicado especialmente por temas de contratación</t>
  </si>
  <si>
    <t>Según los reportes realizados por la DPSAP, al cierre 2023 el consolidado de cumplimiento de meta física representa el 100%; en cuanto al avance financiero se alcanzó el 70,49%, explicado especialmente por temas de contratación</t>
  </si>
  <si>
    <t>Según los reportes realizados por la DPSAP, al cierre 2023 el consolidado de cumplimiento de meta física representa el 100%; sin embargo no se alcanzó la meta financiera, por tanto es importante revisar y tomar las acciones necesarias por parte de la DPSAP para la siguiente vigencia</t>
  </si>
  <si>
    <t>Según los reportes realizados por la DPSAP, al cierre 2023 el consolidado de cumplimiento de meta física representa el 100%; en cuanto al avance financiero se alcanzó el 53,04%, explicado especialmente por temas de contratación.  Es importante revisar y tomar las acciones necesarias por parte de la DPSAP para la siguiente vigencia</t>
  </si>
  <si>
    <t>Según los reportes realizados por la DPSAP, al cierre 2023 el consolidado de cumplimiento de meta física representa el 87%; en cuanto al avance financiero se alcanzó el 51,49%, explicad por el valor de los proyectos presentados y viabilizados en la vigencia 2023.  Es importante revisar y tomar las acciones necesarias por parte de la DPSAP para mejorar la ejecución en la siguiente vigencia</t>
  </si>
  <si>
    <t>Según los reportes realizados por la DPSAP, al cierre 2023 el consolidado de cumplimiento de meta física representa el 100%; en cuanto al avance financiero se alcanzó el 50%, explicad por la suscripción del contrato de la auditoria hasta el mes de diciembre de 2023- por tanto no se obligaron estos recursos</t>
  </si>
  <si>
    <t>Según los reportes por parte del Grupo de Comunicaciones en la vigencia 2023, el reporte acumulado de la meta física fue 50% y de la financiera 100%. Por tanto es necesario que la dependencia verifique la programación y cumplimiento de metas logrando consistencia entre ambos elementos</t>
  </si>
  <si>
    <t>Según los reportes por parte del Grupo de Comunicaciones en la vigencia 2023, el reporte acumulado de la meta física fue 60% y de la financiera 37,50%. Es necesario que la dependencia revise y tome las acciones que corresponda para mejorar la ejecución y cumplimiento de metas en la nueva vigencia</t>
  </si>
  <si>
    <t>Según los reportes por parte del Grupo de Comunicaciones en la vigencia 2023, no se cumplió la meta físicay el avance de la meta financiera representó el 25%. Es necesario que la dependencia revise y tome las acciones que corresponda para mejorar la ejecución y cumplimiento de metas en la nueva vigencia</t>
  </si>
  <si>
    <t>Según los reportes por parte del Grupo de Comunicaciones en la vigencia 2023, el reporte acumulado de la meta física fue 100% y de la financiera 33,33%. Por tanto es necesario que la dependencia verifique la programación y cumplimiento de metas logrando consistencia entre ambos elementos</t>
  </si>
  <si>
    <t>Según los reportes por parte del Grupo de Comunicaciones en la vigencia 2023, el reporte acumulado de la meta física fue 70,88% y de la financiera 75,13%. Es necesario que la dependencia revise y tome las acciones que corresponda para mejorar la ejecución y cumplimiento de metas en la nueva vigencia</t>
  </si>
  <si>
    <t>Según los reportes por parte del Grupo de Comunicaciones en la vigencia 2023, el reporte acumulado de la meta física fue 33,33% y no tuvo ejecución financiera.  Es necesario que la dependencia revise y tome las acciones que corresponda para mejorar la ejecución y cumplimiento de metas en la nueva vigencia</t>
  </si>
  <si>
    <t>Según los reportes por parte del Grupo de Comunicaciones en la vigencia 2023, el reporte acumulado de la meta física fue 100%% y la ejecución financiera alcanzó el 20,20%a.  Es necesario que la dependencia revise y tome las acciones que corresponda para mejorar la ejecución y cumplimiento de metas en la nueva vigencia</t>
  </si>
  <si>
    <t>Devolución de las cuentas de cobro  de  algunos contratistas, situación que no permite evidenciar el 100% de los recursos comprometidos.</t>
  </si>
  <si>
    <t>Realizar de manera oportuna la actualización con la respectiva reprogramación de recursos y metas del plan de acción. Asi como reportar  en el plan de acciones las actividades desarrolladas por la OGTED en las fechas definidas para tal fin.</t>
  </si>
  <si>
    <t xml:space="preserve">La meta anual programada en la vigencia 2022, se definió en 1 “asistencias técnicas Territoriales, IPS, ESES en temas de misión medica”, con una asignación presupuestal de 30 millones de pesos. 
La meta se cumplió a través de la suscripción de un contrato de prestación de servicios que se comprometió a través de recursos asociados a otra actividad del proyecto. Sin embargo, no se realizó ejecución de los recursos, dado que no se suscribió en un término prudente el convenio de cooperación con OPS y por ende no se garantizaba la ejecución de los recursos, destinados al suministro de elementos de identificación para la proyección médica. Vale la pena mencionar que para los 2023 dichos elementos fueron proporcionados por la Cruz Roja Internacional. 
</t>
  </si>
  <si>
    <t xml:space="preserve">
La meta asociada al proyecto de inversión para esta actividad hace referencia a 10 asistencias técnicas en temas de misión medica que se cumplieron durante la vigencia. Los recursos asociados a la actividad se programaron para incorporar a la ejecución del convenio con OPS en una línea específica para este tema. Sin embargo, dado las diferencias jurídicas presentadas entre en el MSPS y OPS, respecto a algunas cláusulas de la minuta, genero un reproceso y desgaste administrativo, al punto de iniciar un nuevo tramite en noviembre, el cual por tiempo ya no permitía garantizar la ejecución de los recursos de inversión, dado que esto no podían solicitarse con VF 2024.
</t>
  </si>
  <si>
    <t xml:space="preserve">De acuerdo a la información entregada por la dependencia se reporta que no se tenian planeadas metas fisicas ni financieras </t>
  </si>
  <si>
    <t xml:space="preserve">
No haber realizado la actualización del proyecto de inversión en el 4to trimestre del año y posteriormente la actualización o modificación del plan de acción para eliminar esta actividad.
</t>
  </si>
  <si>
    <t xml:space="preserve">Realizar de manera oportuna la actualización con la respectiva reprogramación de recursos y metas del plan de acción en coherencia con el proyecto de inversión. </t>
  </si>
  <si>
    <t>De acuerdo a la información entregada por la dependencia y el reporte presentado se observa que no se contemplo  meta fisica Ni financiera. Sin embargo se programo el pago de $150.000.000 segun infora la oficina para apoyar la implementación del plan de intervención para el mejoramiento del índice de Seguridad Hospitalaria - ISH, esto como resultado de la evaluación del ISH realizada a las ESES para mejorar aspectos directamente asociados con la gestión del riesgo, ejecución que se realiza a través de transferencia.</t>
  </si>
  <si>
    <t xml:space="preserve">De acuerdo a la información entregada por la dependencia se evidencia que existe un cumplimiento del 100%en la meta fisica. En lo relacionado al avance finaciero fue del 652%, esto debido a que se giraron recursos en el ultimo trimestre para la ejecución. </t>
  </si>
  <si>
    <t>De acuerdo a la información entregada por la dependencia se evidencia que existe un cumplimiento del 100% en la meta fisica. En lo relacionado al avance finaciero este requiere que se haga el cierrre definitivo en SIIF, dado que aun no se encuentra consolidado en su totalidad.</t>
  </si>
  <si>
    <t xml:space="preserve">De acuerdo a la información entregada por la dependencia se reporta que no se tenian planeadas metas fisicas ni financieras ; Dado que los recursos se ejecutaron en el segundo trimestre de 2023 </t>
  </si>
  <si>
    <t>Durante el cuarto trimestre se desarrollaron ejercicios de seguimiento a la implementación de la Política de participación Social en Salud en los Departamentos de Cundinamarca, Valle del Cauca,  Antioquia, Santander, Guaviare, Norte de Santander, Risaralda, Sucre, Nariño, Cauca, Putumayo, Huila, San Andrés, La Guajira,  Casanare, Meta, Cesar, Tolima,  Atlántico, Guainía, Chocó, Cordoba y Caldas;  Así mismo a los Distritos de Cali, Barranquilla y Santa Marta.</t>
  </si>
  <si>
    <t>Se desarrolló asistencia técnica en los Departamentos de Cundinamarca, Quindío,  Caquetá,  Amazonas y Guaviare con el fin de fortalecer las capacidades territoriales para la generación de acciones que garanticen la participación incidente en sus territorios.</t>
  </si>
  <si>
    <t>Se desarrollaron comisiones a los departamentos de Valle del Cauca,  Antioquia, Santander, Guaviare, Norte de Santander, Risaralda, Sucre, Nariño, Cauca, Putumayo, Huila, San Andrés, La Guajira,  Casanare, Meta, Cesar, Tolima,  Atlántico, Guainía, Chocó, Cordoba y Caldas parala ejecución de mesas de trabajo en el marco del ejercicio de seguimiento a la implementación de la Política de Participación Social en Salus.</t>
  </si>
  <si>
    <t xml:space="preserve">No se registra avance financiero porque como se indicó  a través de memorandoa radicado 202317000465653-a través del cual se solicitó ajuste al Plan de Acción,  los informe de comisiones son entregables anexos a los ejercicios de monitoreo y seguimiento, fortalecimiento de la participación y apoyo a la deliberación que se ejecutan en los territorios. </t>
  </si>
  <si>
    <t xml:space="preserve">De acuerdo a la información entregada por la dependencia se evidencia que existe un cumplimiento de la meta fisica del 100%. En lo relacionado al avance finaciero este no tuvo asignacion de recursos. </t>
  </si>
  <si>
    <t>Se avanzó en tres sesiones de sensibilización en participación social en salud dirigida a la comunidad de los antiguos espacios de capacitación y reincorporación: El oso, La Pradera, Caño Indio y La fila.  De otra parte se acompañaron las audiencias de rendición de cuentas desarrolladas por el Ministerio en las ciudades de Santa Marta, Quibdó, Leticia y Bogotá; se desarrollaron sesiones bajo la metodología de grupos focales en estas ciudades con actores institucionales y de los espacios de participación social en salud de cada departamento; como resultado de estos espacios de deliberación, se generaron piezas  audiovisuales con la identificacion de  los logros y retos en materia de participación social, las cuales se divulgaron en cadenas de televisión nacional. Tambien se desarrollaron cuñas radiales para ser divulgadas en medios con audiencia en varios municipios.</t>
  </si>
  <si>
    <t>Se da el cierre de la actividad con la descripción realizada por la dirección</t>
  </si>
  <si>
    <t>Se realizaron observaciones a OTIC para mejorar funcionalidades de la  nueva versión entregada del RID (Quedó ajustada de acuerdo a lo solicitado) y prueba de funcionalidad de migración con 1.100 documentos con los respectivos metadatos en la nueva versión del RID. (Se realizó control de calidad a los documentos y pasó satisfactoriamente). Actualización de los documentos cargados en los micrositios de Transparencia y Jurídica  junto  a la oficina de comunicaciones en la nueva versión del RID.  Se avanzó en el alistamiento de los documentos para la importación masiva de 23.000 documentos y sus metadatos en la nueva versión RID y se actualización de la tienda de términos de la nueva versión del RID con 123 términos normalizados. Se recibieron y publicaron 1124 documentos en el RID de acuerdo a las solicitudes  realizadas por las  diferentes dependencias del Ministerio y se realizaron 272.000 consultas en el buscador del RID durante el año 2023.</t>
  </si>
  <si>
    <t>El avance fisico se cumple en el 100% de acuerdo a lo programado, sin embargo se resalta que el avance financiero es del 166%, debido al desarrollo de los procesos contractuales el cual se justifica por la dirección.</t>
  </si>
  <si>
    <t>El avance fisico se cumple en el 100% de acuerdo a lo programado, sin embargo se resalta que el avance financiero tan soilo en 103%, debido al desarrollo de los procesos contractuales el cual se justifica por la dirección</t>
  </si>
  <si>
    <t>Actividad realizada con personal de planta</t>
  </si>
  <si>
    <t>El avance fisico se cumple en el 100% de acuerdo a lo programado</t>
  </si>
  <si>
    <t>Se llevaron a cabo algunas actividades por el proyecto de inversión fortalecimiento de los actores para la apropiación del enfoque diferencial en la atención en salud y promoción social en salud  nacional contenido en el BPIN 2018011000059, lo cual se sustenta por la dirección.</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</si>
  <si>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de la meta financiera  programada asociada a una obligacion del  del 108 %  .  ///  se sugiere tener en cuenta la obligación de esta línea en la vigencia 2023, al programar y gestionar la vigencia 2024 con el propósito de gestionar niveles de obligación cercanos al 100% .</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</si>
  <si>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parcial de la meta financiera  programada asociada a una obligación del 70 % ///  se sugiere tener en cuenta la obligación de esta línea en la vigencia 2023, al programar y gestionar la vigencia 2024 con el propósito de gestionar niveles de obligación cercanos al 100% .</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</si>
  <si>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parcial de la meta financiera  programada asociada a una obligación del 32 %  ///  se sugiere tener en cuenta la obligación de esta línea en la vigencia 2023, al programar y gestionar la vigencia 2024 con el propósito de gestionar niveles de obligación cercanos al 100% .</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</si>
  <si>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de la meta financiera  programada asociada a una obligación del 112 %  ///  se sugiere tener en cuenta la obligación de esta línea en la vigencia 2023, al programar y gestionar la vigencia 2024 con el propósito de gestionar niveles de obligación cercanos al 100% .</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</si>
  <si>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de la meta financiera  programada asociada a una obligación del 116 %  /// se sugiere tener en cuenta la obligación de esta línea en la vigencia 2023, al programar y gestionar la vigencia 2024 con el propósito de gestionar niveles de obligación cercanos al 100% .</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</si>
  <si>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parcial de la meta financiera  programada asociada a una obligación del 80 %  /// se sugiere tener en cuenta la obligación de esta línea en la vigencia 2023, al programar y gestionar la vigencia 2024 con el propósito de gestionar niveles de obligación cercanos al 100% .</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</si>
  <si>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parcial de la meta financiera  programada asociada a una obligación del 25 %  ///   se sugiere tener en cuenta la obligación de esta línea en la vigencia 2023, al programar y gestionar la vigencia 2024 con el propósito de gestionar niveles de obligación cercanos al 100% .</t>
  </si>
  <si>
    <t>Según lo reportado por el FNE la meta fisica se cumplió en  107,5%  para el cuarto trimestre de 2023 ///  ///   De acuerdo a la información reportada por el FNE para el cuarto trimestre de 2023 se registro un cumpliento parcial  en la obligación de un 77%  para el cuarto trimestre de 2023  ///  se sugiere tener en cuenta la obligación de esta línea en la vigencia 2023, al programar y gestionar la vigencia 2024 con el propósito de gestionar niveles de obligación cercanos al 100% .</t>
  </si>
  <si>
    <t>Según lo reportado por el FNE la meta fisica se cumplió en 120%  para el cuarto trimestre de 2023 ///  De acuerdo a la información reportada por el FNE para el cuarto trimestre de 2023 se reporta un cumplimiento parcial de la meta financiera programada asociada a una obligación del  59 %   /// se sugiere tener en cuenta la obligación de esta línea en la vigencia 2023, al programar y gestionar la vigencia 2024 con el propósito de gestionar niveles de obligación cercanos al 100% .</t>
  </si>
  <si>
    <t>Se cumplió al 100% la meta física y la financiera el saldo quedo en reserva presupuestal.</t>
  </si>
  <si>
    <t>No se cumplió con la meta física y financiera teniendo en cuenta que no se pago el valor de la vigencia expirada pago de pasivos exigibles al contratista, por que el contrato se sancionó por decisión de Secretaría General.</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</si>
  <si>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parcial de la meta financiera programada asociada a una obligación del 70 %  , se sugiere tener en cuenta la obligación de esta línea en la vigencia 2023, al programar y la vigencia 2024 con el propósito de gestionar niveles de obligación cercanos al 100% .  /// Se sugiere a la Oficina de Promoción Social identificar los factores internos, externos y su correspondiente acción de mejora que justifica el cumplimiento del 70% de la meta financiera.</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</si>
  <si>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parcial de la meta financiera programada asociada a una obligación del 15 % ,  se sugiere tener en cuenta la obligación de esta línea en la vigencia 2023, al programar y gestionar la vigencia 2024 con el propósito de gestionar niveles de obligación cercanos al 100% .  /// Se sugiere a la Oficina de Promoción Social identificar los factores internos, externos y su correspondiente acción de mejora que justifica el cumplimiento del 15% de la meta financiera.</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</si>
  <si>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de la meta financiera programada asociada a una obligación del 248 %  , se sugiere tener en cuenta la obligación de esta línea en la vigencia 2023, al programar y gestionar la vigencia 2024 con el propósito de gestionar niveles de obligación cercanos al 100% .  /// Se sugiere a la Oficina de Promoción Social identificar los factores internos, externos y su correspondiente acción de mejora que justifica el cumplimiento del 248%  de la meta financiera.</t>
  </si>
  <si>
    <t>De acuerdo a la información reportada por la dependencia para el cuarto 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de la meta financiera programada asociada a una obligación del 293 %  , se sugiere tener en cuenta la obligación de esta línea en la vigencia 2023, al programar y gestionar la vigencia 2024 con el propósito de gestionar niveles de obligación cercanos al 100% .  /// La Oficina de Promoción Social debe identificar los factores internos, externos y su correspondiente acción de mejora que justifica que justifica la obligación del 293% de la meta financiera.</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</si>
  <si>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de la meta financiera programada asociada a una obligación del 120 % , se sugiere tener en cuenta la obligación de esta línea en la vigencia 2023, al programar y gestionar la vigencia 2024 con el propósito de gestionar niveles de obligación cercanos al 100% .  ///  Se sugiere a la Oficina de Promoción Social identificar los factores internos, externos y su correspondiente acción de mejora que justifica la obligación del 120%  de la meta financiera .</t>
  </si>
  <si>
    <t>De acuerdo a la información reportada por la dependencia para el cuarto trimestre de 2023 se reporta un cumplimiento de la meta física programada asociada a una ejecución del 100 %  /// De acuerdo a la información reportada por la  Oficina de Promoción Social para el cuarto trimestre de 2023 se reporta un cumplimiento de la meta financiera programada asociada a una obligación del 100 % .</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</si>
  <si>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incumplimiento de la meta financiera programada asociada a una obligación del 0 %  ,  se sugiere tener en cuenta la obligación de esta línea en la vigencia 2023, al programar y gestionar la vigencia 2024 con el propósito de gestionar niveles de obligación cercanos al 100% .  /// Se sugiere a la Oficina de Promoción Social identificar los factores internos, externos y su correspondiente acción de mejora que justifica el incumplimiento asociado al 0% de obligación de la meta financiera.</t>
  </si>
  <si>
    <t>/// Actividad sin meta física programa para el cuarto trimestre de 2023. /// Actividad sin recursos programados para el cuarto trimestre de 2023.</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</si>
  <si>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de la meta financiera programada asociada a una obligación del 208 %  /// se sugiere tener en cuenta la obligación de esta línea en la vigencia 2023, al programar y gestionar la vigencia 2024 con el propósito de gestionar niveles de obligación cercanos al 100% .  /// Se sugiere a la Oficina de Promoción Social identificar los factores internos, externos y su correspondiente acción de mejora que justifica el cumplimiento del 208% en la obligación de la meta financiera.</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</si>
  <si>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parcial de la meta financiera programada asociada a una obligación del 29 %, se sugiere tener en cuenta la obligación de esta línea en la vigencia 2023, al programar y gestionar la vigencia 2024 con el propósito de gestionar niveles de obligación cercanos al 100%.// Se sugiere a la Oficina de Promoción Social identificar los factores internos, externos y su correspondiente acción de mejora que justifica la cumplimiento parcial del 29% en la obligación de la meta financiera en el cuarto trimestre de 2023 .</t>
  </si>
  <si>
    <t>De acuerdo a la información reportada por la dependencia para el cuarto trimestre de 2023 se reporta un cumplimiento de la meta física programada asociada a una ejecución del 100 %  De acuerdo a la información reportada por la dependencia para el cuarto trimestre de 2023 se reporta un cumplimiento parcial de la meta financiera programada asociada a una obligación del 32 %  en el cuarto trimestre de 2023, se sugiere tener en cuenta la obligación de esta línea en la vigencia 2023, al programar y gestionar la vigencia 2024 con el propósito de gestionar niveles de obligación cercanos al 100%. /// Se sugiere a la Oficina de Promoción Social identificar los factores internos, externos y su correspondiente acción de mejora que justifica el cumplimiento parcial del 32% de la obligación meta financiera para el cuarto trimestre de 2023. ///</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</si>
  <si>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parcial de la meta financiera programada asociada a una obligación del 28 % , se sugiere tener en cuenta la obligación de esta línea en la vigencia 2023, al programar y gestionar la vigencia 2024 con el propósito de gestionar niveles de obligación cercanos al 100% . ///   Se sugiere a la Oficina de Promoción Social identificar los factores internos, externos y su correspondiente acción de mejora que justifica el cumplimiento parcial del 28% de la obligación de la meta financiera en el cuarto trimestre de 2023.</t>
  </si>
  <si>
    <t>De acuerdo a la información reportada por la dependencia para el cuarto trimestre de 2023 se reporta un cumplimiento de la meta física programada asociada a una ejecución del 100 % // // La Oficina de Promoción Social debe identificar los factores internos, externos y su correspondiente acción de mejora que justifica obligación del 400% de meta financiera en el cuarto trimestre de 2023. ///   Se sugiere a la Oficina de Promoción Social identificar los factores internos, externos y su correspondiente acción de mejora que justifica el cumplimiento del 400% de la obligación de la meta financiera en el cuarto trimestre de 2023.</t>
  </si>
  <si>
    <t xml:space="preserve">De acuerdo a la información reportada por la dependencia para el cuarto trimestre de 2023 se reporta un cumplimiento de la meta física programada asociada a una ejecución del 0 %   De acuerdo a la información reportada por la dependencia para el cuarto trimestre de 2023 se reporta un cumplimiento parcial de la meta financiera programada asociada a una obligación del 23 %   /// se sugiere tener en cuenta la obligación de esta línea en la vigencia 2023, al programar y gestionar la vigencia 2024 con el propósito de gestionar niveles de obligación cercanos al 100% . ///   Se sugiere a la Oficina de Promoción Social identificar los factores internos, externos y su correspondiente acción de mejora que justifica la 0% del avance físico en el cuarto trimestre de 2023. /// Se sugiere a la Oficina de Promoción Social identificar los factores internos, externos y su correspondiente acción de mejora que justifica el cumplimiento del 23% de la obligación de la meta financiera en el cuarto trimestre de 2023. </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</si>
  <si>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parcial de la meta financiera programada asociada a una obligación del 86 % , se sugiere tener en cuenta la obligación de esta línea en la vigencia 2023, al programar y gestionar la vigencia 2024 con el propósito de gestionar niveles de obligación cercanos al 100% .  ///   Se sugiere a la Oficina de Promoción Social identificar los factores internos, externos y su correspondiente acción de mejora que justifica el cumplimiento parcial del 86% de la obligación de la meta financiera en el cuarto trimestre de 2023.</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</si>
  <si>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una obligación de la meta financiera programada asociada a un 178 % ,  se sugiere tener en cuenta la obligación de esta línea en la vigencia 2023, al programar y gestionar la vigencia 2024 con el propósito de gestionar niveles de obligación cercanos al 100% .    /// La Oficina de Promoción Social debe identificar los factores internos, externos y su correspondiente acción de mejora que justifica la obligación  del 178%  en la meta financiera en el cuarto trimestre de 2023.</t>
  </si>
  <si>
    <t xml:space="preserve"> Actividad sin meta física programa para el cuarto trimestre de 2023. /// Actividad sin recursos programados para el cuarto trimestre de 2023. </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</si>
  <si>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una obligación de la meta financiera programada asociada a un 129 %  /// se sugiere tener en cuenta la obligación de esta línea en la vigencia 2023, al programar y gestionar la vigencia 2024 con el propósito de gestionar niveles de obligación cercanos al 100% .   // La Oficina de Promoción Social debe identificar los factores internos, externos y su correspondiente acción de mejora que justifica una ejecución del 129% de obligación en la meta financiera en el cuarto trimestre de 2023 ///</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</si>
  <si>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parcial de la meta financiera programada asociada a una obligación del 74 % , se sugiere tener en cuenta la obligación de esta línea en la vigencia 2023, al programar y gestionar la vigencia 2024 con el propósito de gestionar niveles de obligación cercanos al 100% .  //// Se sugiere a la Oficina de Promoción Social identificar los factores internos, externos y su correspondiente acción de mejora que justifica el cumplimiento parcial del 74% de la obligación de la meta financiera durante el cuarto trimestre de 2023.</t>
  </si>
  <si>
    <t>De acuerdo a la información reportada por la dependencia para el cuarto trimestre de 2023 se reporta un Incumplimiento de la meta física programada asociada a una ejecución del 0 % // De acuerdo a la información reportada por la dependencia para el cuarto trimestre de 2023 se reporta un cumplimiento de la meta financiera programada asociada a una obligación del 795 %   en el cuarto trimestre de 2023/// se sugiere tener en cuenta la obligación de esta línea en la vigencia 2023, al programar y gestionar la vigencia 2024 con el propósito de gestionar niveles de obligación cercanos al 100% .</t>
  </si>
  <si>
    <t>De acuerdo a la información reportada por la dependencia para el cuarto trimestre de 2023 se reporta un incumplimiento de la meta física programada asociada a una ejecución del 0 % // De acuerdo a la información reportada por la dependencia para el cuarto trimestre de 2023 se reporta un cumplimiento de la meta financiera programada asociada a una obligación del 142 %   durante el cuarto trimestre de 2023///  se sugiere tener en cuenta la obligación de esta línea en la vigencia 2023, al programar y gestionar la vigencia 2024 con el propósito de gestionar niveles de obligación cercanos al 100% .</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</si>
  <si>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parcial de la meta financiera programada asociada a una obligación del 94 %   .</t>
  </si>
  <si>
    <t>De acuerdo a la información reportada por la dependencia para el cuarto trimestre de 2023 se reporta un cumplimiento  parcial de la meta física programada asociada a una ejecución del 50 % // De acuerdo a la información reportada por la dependencia para el cuarto trimestre de 2023 se reporta un cumplimiento parcial de la meta financiera programada asociada a una obligación del 41 % , se sugiere tener en cuenta la obligación de esta línea en la vigencia 2023, al programar y gestionar la vigencia 2024 con el propósito de gestionar niveles de obligación cercanos al 100% .  ///   Se sugiere a la Oficina de Promoción Social identificar los factores internos, externos y su correspondiente acción de mejora que justifica el cumplimiento parcial del 50% del avance de la meta física durante el cuarto trimestre de 2023. /// Se sugiere a la Oficina de Promoción Social identificar los factores internos, externos y su correspondiente acción de mejora que justifica el cumplimiento parcial del 41% de la obligación de la meta financiera ///</t>
  </si>
  <si>
    <t>De acuerdo a la información reportada por la dependencia para el cuarto trimestre de 2023 se reporta un cumplimiento de la meta física programada asociada a una ejecución del 100 % ///// Actividad sin recursos programados para el cuarto trimestre de 2023.</t>
  </si>
  <si>
    <t>De acuerdo a la información reportada por la dependencia para el cuarto trimestre de 2023 se reporta un incumplimiento de la meta física programada asociada a una ejecución del 0 %  /// De acuerdo a la información reportada por la dependencia para el cuarto trimestre de 2023 se reporta un incumplimiento de la meta financiera programada asociada a una obligación del 0 %   /// se sugiere tener en cuenta la obligación de esta línea en la vigencia 2023, al programar y gestionar la vigencia 2024 con el propósito de gestionar niveles de obligación cercanos al 100% . /// Se sugiere a la Oficina de Promoción Social identificar los factores internos, externos y su correspondiente acción de mejora que justifica el incumplimiento asociado a la ejecución del 0% del avance de la meta física. ///</t>
  </si>
  <si>
    <t xml:space="preserve">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parcial de la meta financiera programada asociada a una ejecución del  28 %  /// La Oficina de Promoción Social debe identificar los factores internos, externos y su correspondiente acción de mejora que justifica la obligación parcial del  28%  en la meta financiera . /// se sugiere tener en cuenta la obligación de esta línea en la vigencia 2023, al programar y gestionar la vigencia 2024 con el propósito de gestionar niveles de obligación cercanos al 100%.   </t>
  </si>
  <si>
    <t>De acuerdo a la información reportada por la dependencia para el cuarto trimestre de 2023 se reporta un incumplimiento de la meta física programada asociada a una ejecución del 0 %   /// Actividad sin recursos programados para el cuarto trimestre de 2023.</t>
  </si>
  <si>
    <t>De acuerdo a la información reportada por la dependencia para el cuarto trimestre de 2023 se reporta un incumplimiento de la meta física programada asociada a una ejecución del 0 % .  /// Actividad sin recursos programados para el cuarto trimestre de 2023.</t>
  </si>
  <si>
    <t>De acuerdo a la información reportada por la dependencia para el cuarto trimestre de 2023 se reporta un cumplimiento de la meta física programada asociada a una ejecución del 100 %  /// Actividad sin recursos programados para el cuarto trimestre de 2023.</t>
  </si>
  <si>
    <t>De acuerdo a la información reportada por la dependencia para el cuarto trimestre de 2023 se reporta un incumplimiento de la meta física programada asociada a una ejecución del 0 %  /// Actividad sin recursos programados para el cuarto trimestre de 2023.</t>
  </si>
  <si>
    <t xml:space="preserve">De acuerdo a la información reportada por la dependencia para el cuarto trimestre de 2023 se reporta un incumplimiento de la meta física programada asociada a una ejecución del 0 % //. /// Actividad sin recursos programados para el cuarto trimestre de 2023. </t>
  </si>
  <si>
    <t xml:space="preserve">De acuerdo a la información entregada por la dependencia se evidencia que existe un cumplimiento del 100% de la meta fisica. En lo relacionado al avance finaciero fue del 68%, esto debido ala reduccion de los plazos en los procesos contractuales. Se planteo una acción de mejora con el fin de realizar los reportes y programación de recursos a tiempo. </t>
  </si>
  <si>
    <t xml:space="preserve">De acuerdo a la información entregada por la dependencia se evidencia que existe un cumplimiento del 100% de la meta fisica. En lo relacionado al avance finaciero fue del 35%, esto debido ala reduccion de los plazos en los procesos contractuales po lo que no se ejecuto el total de los recursos. Se planteo una acción de mejora con el fin de realizar los reportes y porgramación de recursos a  tiempo. </t>
  </si>
  <si>
    <t xml:space="preserve">De acuerdo a la información entregada por la dependencia se evidencia que existe un cumplimiento del 100% en la meta fisica. En lo relacionado al avance finaciero fue del 146%, esto debido a  que los contratistas no presentaron cuentas de cobro a tiempo. </t>
  </si>
  <si>
    <t>De acuerdo a la información entregada por la dependencia se evidencia que existe un cumplimiento de la meta fisica del 100%. En lo relacionado al avance finaciero fue del 67%, esto debido a aún no se ha realizado el cierrre definitivo en SIIF, por lo que no se cuenta con el consolidado en su totalidad.</t>
  </si>
  <si>
    <t>De acuerdo a la información entregada por la dependencia se evidencia que existe un cumplimiento de la meta fisica del 100%. En lo relacionado al avance finaciero fue del 64%, esto debido a aún no se ha realizado el cierrre definitivo en SIIF, por lo que no se cuenta con el consolidado en su totalidad.</t>
  </si>
  <si>
    <t>De acuerdo a la información entregada por la dependencia se evidencia que existe un cumplimiento de la meta fisica del 100%. En lo relacionado al avance finaciero este tuvo un avance del 26 % esto debido a aún no se ha realizado el cierrre definitivo en SIIF, por lo que no se cuenta con el consolidado en su totalidad.</t>
  </si>
  <si>
    <t xml:space="preserve">La meta anual programada en la vigencia 2022 se definió en 4 informes de “Informe de asistencias técnicas realizadas a entidades territoriales e IPS´s” . Actividad que se desarrollo durante toda la vigencia 2023. Sin embargo, para el primer trimestre del año, por temas administrativos no se reporto el informe de las asistencias técnicas realizadas en dicho periodo. 
Con relación a la ejecución presupuestal, se programó el valor de $1.068.542.237 a través de los cuales se realizó la contratación de 15 profesionales, quienes prestaron asistencia técnica a las entidades territoriales y empresas sociales del estado en el componente de gestión del riesgo, emergencias y desastres.
Es importante mencionar que se realizo un ajuste presupuestal en este reporte, toda vez que se evidencio un error en el mismo para el  3 trimestre 2023.
</t>
  </si>
  <si>
    <t>Falta obligar el pago de varios contratos de prestacion de servicios correspondiente a la cuenta de diciembre.</t>
  </si>
  <si>
    <t xml:space="preserve">
Desde el mes de enero 2023 se programaron 150 millones de pesos para financiar gastos de desplazamiento para brindar asistencia técnica en el territorio en temas relacionados con la gestión del riesgo de desastres. De lo anterior, se comprometieron recursos por valor de 103 millones de pesos, quedando un saldo por liberar de 46 millones de pesos. 
De igual forma se programaron 150 millones de pesos para garantizar tiquetes aéreos, de los cuales se realizó un primer compromiso por valor 50.500 millones de pesos al contrato No. 1060 de 2022, posteriormente se comprometieron 99.500 millones de pesos a través del contrato 1450/2023.
Lo anterior evidencia un compromiso total de 253 millones de pesos de los 300 millones de pesos programados para esta actividad, que equivalen al 85% de ejecución. Así como el cumplimiento físico de la meta de los 4 informes trimestrales de las comisiones efectuadas en el año.
Es importante mencionar que se evidencio un error en el resporte presupuestal de esta actividad, en el 1,2 y 3 trimestre, motivo por el cual es necesario efectuar el ajuster en el ultimo periodo</t>
  </si>
  <si>
    <t>Para el III Trimestre del año, se presento demoras administrativas en la suscripción del contrato para tiquetes aereos, por ende, dicha situación no permitio efectuar la ejeución del 100 de recursos programados para dicha actividad.
Se evidencia un error en el reporte presupuestal de esta actividad, dado que al momento de efectuar los filtros de SIIF se tomo el reporte de obligaciones en estado "anulado"</t>
  </si>
  <si>
    <t xml:space="preserve">Esta oficina radico a través de ORFEO No. 202317000509893 de fecha 29 de diciembre 2023 los documentos requeridos para tramite de giro, pero según reporte SIIF  a corte 31 de diciembre no se alcanzo a obligar. </t>
  </si>
  <si>
    <t xml:space="preserve">La meta anual programada en la vigencia 2022, se definió en 3 “asistencias técnicas realizadas en el marco del fortalecimiento de la red nacional de Urgencia y emergencias”, con una asignación presupuestal de $201,457,763. Sin embargo, para el segundo semestre del año, cuando se efectuo la expedicion de la Ley de adicion de presupuesto, se traslado a recuersos de funcionamiento el valor de 31,983 millones de pesos, dejando la asignación en esta actividad de $200,769,221 . Lo que evidencia una diferencia de $688,542.
En este orden de ideas de los 200 millones de pesos asigandos se comprometieron 174 millones, que equivalen al 87 % de ejecución.
Para el IV trimestre, se obligaron 105 millones de pesos que corresponden a 6 contratos de prestación de servicios.
</t>
  </si>
  <si>
    <t xml:space="preserve">Para el 1 trimestre de 2023, el MinHacienda incorporo en esta actividad 33 mil millones de pesos, que fueron objeto de ajuste en el proyecto de inversion, dado la adición presupuestal generada a mediados de julio. Sin embargo, se solvento y actializo el valor real asignado en la PIIP.
</t>
  </si>
  <si>
    <t>Se registra avance financiero inferior al programado porque para la ejecución de actividades se efectuó contratación de prestación de servicios con plazo de ejecución hasta el 30 de diciembre de 2023; en consecuencia, con corte al 31 de diciembre quedó en rezago presupuestal la totalidad de las cuentas de cobro correspondientes a lo ejecutado en este mes.</t>
  </si>
  <si>
    <t>Para la siguiente vigencia programar los contratos con plazo límite anterior al cierre de vigencia, de tal forma que al cierre del año se reflejen los valores ejecutados</t>
  </si>
  <si>
    <t>De acuerdo a la información entregada por la dependencia se evidencia que existe un cumplimiento del 100%. En lo relacionado al avance finaciero fue del 68%, esto debido ala reduccion de los plazos en los procesos contractuales-</t>
  </si>
  <si>
    <t>De acuerdo a la información entregada por la dependencia se evidencia que existe un cumplimiento del 100%. En lo relacionado al avance finaciero fue del 0%,esto debido ala reduccion de los plazos en los procesos contractuales-</t>
  </si>
  <si>
    <t>De acuerdo a la información entregada por la dependencia se evidencia que existe un cumplimiento del 100%. En lo relacionado al avance finaciero este no contemplo recursos para el trimesstre.  Con relación ala avance financiero se evidencia un 36% . Esto debido ala reduccion de los plazos en los procesos contractuales.</t>
  </si>
  <si>
    <t>De acuerdo a la información entregada por la dependencia se evidencia que existe un cumplimiento del 100%. En lo relacionado al avance finaciero fue del 63%,esto debido ala reduccion de los plazos en los procesos contractuales-</t>
  </si>
  <si>
    <t>De acuerdo a la información entregada por la dependencia se evidencia que existe un cumplimiento del 100%. En lo relacionado al avance finaciero fue del 41% esto debido ala reduccion de los plazos en los procesos contractuales-</t>
  </si>
  <si>
    <t>De acuerdo a la información entregada por la dependencia se evidencia que existe un cumplimiento del 100%. En lo relacionado al avance finaciero fue del 35%,, esto debido ala reduccion de los plazos en los procesos contractuales.</t>
  </si>
  <si>
    <t>De acuerdo a la información entregada por la dependencia se evidencia que existe un cumplimiento del 100%. En lo relacionado al avance finaciero fue del 62%,esto debido ala reduccion de los plazos en los procesos contractuales-</t>
  </si>
  <si>
    <t>Debido al tramite de revisión final y gestión de cuentas los pagos se estan tramitando y no se ven reflejados en la ejecución.</t>
  </si>
  <si>
    <t>De acuerdo a la información entregada por la dependencia se evidencia que existe un cumplimiento del 100%. En lo relacionado al avance finaciero fue del 0 %,, esto debido al tramite del pago.</t>
  </si>
  <si>
    <t>De acuerdo a la información entregada por la dependencia se evidencia que existe un cumplimiento del 100%. En lo relacionado al avance finaciero fue del 0%,, esto debido a al tramite tardio de la cuenta.</t>
  </si>
  <si>
    <t xml:space="preserve">De acuerdo a la información entregada por la dependencia se evidencia que existe un cumplimiento del 100%. En lo relacionado al avance finaciero se refleja un avance del 99%para este periodo. </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</si>
  <si>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parcial de la meta financiera programada asociada a una obligación del 66 % ,  se sugiere tener en cuenta la obligación de esta línea en la vigencia 2023, al programar y gestionar la vigencia 2024 con el propósito de gestionar niveles de obligación cercanos al 100% .  /// Se sugiere a la Oficina de Promoción Social identificar los factores internos, externos y su correspondiente acción de mejora que justifica el cumplimiento del 53% de la obligación de la meta financiera.</t>
  </si>
  <si>
    <t>De acuerdo a la información reportada por la dependencia para el cuarto trimestre de 2023 se reporta un cumplimiento de la meta física programada asociada a una ejecución del 100 % ///  De acuerdo a la información reportada por la dependencia para el cuarto trimestre de 2023 se reporta un cumplimiento parcial de la meta financiera programada asociada a una obligación del 95 %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</si>
</sst>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 #,##0;\-&quot;$&quot;\ #,##0"/>
    <numFmt numFmtId="7" formatCode="&quot;$&quot;\ #,##0.00;\-&quot;$&quot;\ #,##0.00"/>
    <numFmt numFmtId="44" formatCode="_-&quot;$&quot;\ * #,##0.00_-;\-&quot;$&quot;\ * #,##0.00_-;_-&quot;$&quot;\ * &quot;-&quot;??_-;_-@_-"/>
    <numFmt numFmtId="43" formatCode="_-* #,##0.00_-;\-* #,##0.00_-;_-* &quot;-&quot;??_-;_-@_-"/>
    <numFmt numFmtId="164" formatCode="00"/>
    <numFmt numFmtId="165" formatCode="_-&quot;$&quot;* #,##0.00_-;\-&quot;$&quot;* #,##0.00_-;_-&quot;$&quot;* &quot;-&quot;??_-;_-@_-"/>
    <numFmt numFmtId="166" formatCode="0.0"/>
    <numFmt numFmtId="167" formatCode="&quot;$&quot;\ #,##0"/>
    <numFmt numFmtId="168" formatCode="&quot;$&quot;\ #,##0.00"/>
    <numFmt numFmtId="169" formatCode="0.0%"/>
    <numFmt numFmtId="170" formatCode="[$-1240A]&quot;$&quot;\ #,##0.00;\-&quot;$&quot;\ #,##0.00"/>
  </numFmts>
  <fonts count="72">
    <font>
      <sz val="11"/>
      <color theme="1"/>
      <name val="Calibri"/>
      <family val="2"/>
      <scheme val="minor"/>
    </font>
    <font>
      <sz val="11"/>
      <color theme="1"/>
      <name val="Calibri"/>
      <family val="2"/>
      <scheme val="minor"/>
    </font>
    <font>
      <sz val="11"/>
      <color rgb="FF000000"/>
      <name val="Calibri"/>
      <family val="2"/>
    </font>
    <font>
      <b/>
      <sz val="12"/>
      <color rgb="FF000000"/>
      <name val="Arial"/>
      <family val="2"/>
    </font>
    <font>
      <sz val="10"/>
      <color theme="1"/>
      <name val="Arial"/>
      <family val="2"/>
    </font>
    <font>
      <b/>
      <sz val="14"/>
      <color theme="1"/>
      <name val="Arial"/>
      <family val="2"/>
    </font>
    <font>
      <sz val="14"/>
      <color theme="1"/>
      <name val="Arial"/>
      <family val="2"/>
    </font>
    <font>
      <b/>
      <sz val="10"/>
      <name val="Arial"/>
      <family val="2"/>
    </font>
    <font>
      <b/>
      <sz val="10"/>
      <color theme="1"/>
      <name val="Arial"/>
      <family val="2"/>
    </font>
    <font>
      <sz val="12"/>
      <color theme="1"/>
      <name val="Calibri"/>
      <family val="2"/>
      <scheme val="minor"/>
    </font>
    <font>
      <sz val="9"/>
      <color theme="1"/>
      <name val="Calibri"/>
      <family val="2"/>
      <scheme val="minor"/>
    </font>
    <font>
      <sz val="9"/>
      <name val="Calibri"/>
      <family val="2"/>
      <scheme val="minor"/>
    </font>
    <font>
      <sz val="9"/>
      <name val="Arial"/>
      <family val="2"/>
    </font>
    <font>
      <sz val="8"/>
      <name val="Calibri"/>
      <family val="2"/>
      <scheme val="minor"/>
    </font>
    <font>
      <sz val="10"/>
      <name val="Arial"/>
      <family val="2"/>
    </font>
    <font>
      <sz val="10"/>
      <name val="Calibri"/>
      <family val="2"/>
      <scheme val="minor"/>
    </font>
    <font>
      <b/>
      <sz val="16"/>
      <color theme="0"/>
      <name val="Arial"/>
      <family val="2"/>
    </font>
    <font>
      <b/>
      <sz val="16"/>
      <color rgb="FF000000"/>
      <name val="Arial"/>
      <family val="2"/>
    </font>
    <font>
      <b/>
      <sz val="16"/>
      <name val="Arial"/>
      <family val="2"/>
    </font>
    <font>
      <sz val="10"/>
      <color theme="1"/>
      <name val="Calibri"/>
      <family val="2"/>
      <scheme val="minor"/>
    </font>
    <font>
      <b/>
      <sz val="14"/>
      <color theme="1"/>
      <name val="Calibri"/>
      <family val="2"/>
      <scheme val="minor"/>
    </font>
    <font>
      <sz val="14"/>
      <color theme="1"/>
      <name val="Calibri"/>
      <family val="2"/>
      <scheme val="minor"/>
    </font>
    <font>
      <b/>
      <sz val="10"/>
      <name val="Calibri"/>
      <family val="2"/>
      <scheme val="minor"/>
    </font>
    <font>
      <b/>
      <sz val="12"/>
      <name val="Calibri"/>
      <family val="2"/>
      <scheme val="minor"/>
    </font>
    <font>
      <sz val="10"/>
      <color rgb="FF000000"/>
      <name val="Calibri"/>
      <family val="2"/>
      <scheme val="minor"/>
    </font>
    <font>
      <sz val="11"/>
      <color rgb="FF444444"/>
      <name val="Calibri"/>
      <family val="2"/>
    </font>
    <font>
      <sz val="10"/>
      <color rgb="FF000000"/>
      <name val="Calibri"/>
      <family val="2"/>
    </font>
    <font>
      <sz val="8"/>
      <color rgb="FF000000"/>
      <name val="Calibri"/>
      <family val="2"/>
    </font>
    <font>
      <sz val="10"/>
      <name val="Calibri"/>
      <family val="2"/>
    </font>
    <font>
      <sz val="10"/>
      <color rgb="FF000000"/>
      <name val="Arial"/>
      <family val="2"/>
    </font>
    <font>
      <sz val="12"/>
      <color theme="1"/>
      <name val="Arial Narrow"/>
      <family val="2"/>
      <charset val="1"/>
    </font>
    <font>
      <sz val="11"/>
      <color rgb="FF444444"/>
      <name val="Calibri"/>
      <family val="2"/>
      <charset val="1"/>
    </font>
    <font>
      <sz val="11"/>
      <name val="Calibri"/>
      <family val="2"/>
    </font>
    <font>
      <sz val="10"/>
      <color rgb="FF000000"/>
      <name val="Calibri"/>
    </font>
    <font>
      <sz val="11"/>
      <color rgb="FF000000"/>
      <name val="Arial Narrow"/>
      <family val="2"/>
      <charset val="1"/>
    </font>
    <font>
      <i/>
      <sz val="11"/>
      <color rgb="FF000000"/>
      <name val="Arial Narrow"/>
      <family val="2"/>
      <charset val="1"/>
    </font>
    <font>
      <sz val="11"/>
      <color rgb="FF000000"/>
      <name val="Arial Narrow"/>
    </font>
    <font>
      <sz val="9"/>
      <color rgb="FF000000"/>
      <name val="Century Gothic"/>
      <family val="2"/>
    </font>
    <font>
      <sz val="11"/>
      <color theme="1"/>
      <name val="Calibri"/>
      <charset val="1"/>
    </font>
    <font>
      <i/>
      <sz val="10"/>
      <color rgb="FF000000"/>
      <name val="Calibri"/>
    </font>
    <font>
      <sz val="10"/>
      <color rgb="FF000000"/>
      <name val="Calibri"/>
      <charset val="1"/>
    </font>
    <font>
      <b/>
      <sz val="11"/>
      <color theme="1"/>
      <name val="Calibri"/>
      <family val="2"/>
      <scheme val="minor"/>
    </font>
    <font>
      <b/>
      <sz val="8"/>
      <color theme="1"/>
      <name val="Calibri"/>
      <family val="2"/>
      <scheme val="minor"/>
    </font>
    <font>
      <sz val="8"/>
      <color theme="1"/>
      <name val="Calibri"/>
      <family val="2"/>
      <scheme val="minor"/>
    </font>
    <font>
      <sz val="8"/>
      <color rgb="FFFF0000"/>
      <name val="Calibri"/>
      <family val="2"/>
      <scheme val="minor"/>
    </font>
    <font>
      <b/>
      <sz val="12"/>
      <color theme="1"/>
      <name val="Calibri"/>
      <family val="2"/>
      <scheme val="minor"/>
    </font>
    <font>
      <b/>
      <sz val="15"/>
      <color theme="1"/>
      <name val="Calibri"/>
      <family val="2"/>
      <scheme val="minor"/>
    </font>
    <font>
      <b/>
      <sz val="9"/>
      <color theme="1"/>
      <name val="Calibri"/>
      <family val="2"/>
      <scheme val="minor"/>
    </font>
    <font>
      <b/>
      <sz val="8"/>
      <color rgb="FF000000"/>
      <name val="Arial"/>
      <family val="2"/>
    </font>
    <font>
      <sz val="8"/>
      <color rgb="FF000000"/>
      <name val="Calibri"/>
      <family val="2"/>
      <scheme val="minor"/>
    </font>
    <font>
      <sz val="8"/>
      <color rgb="FF000000"/>
      <name val="Arial"/>
      <family val="2"/>
    </font>
    <font>
      <sz val="8"/>
      <name val="Arial"/>
      <family val="2"/>
    </font>
    <font>
      <b/>
      <sz val="9"/>
      <color rgb="FF000000"/>
      <name val="Calibri"/>
      <family val="2"/>
      <scheme val="minor"/>
    </font>
    <font>
      <sz val="8"/>
      <color theme="1"/>
      <name val="Arial"/>
      <family val="2"/>
    </font>
    <font>
      <sz val="12"/>
      <color rgb="FFFF0000"/>
      <name val="Calibri"/>
      <family val="2"/>
      <scheme val="minor"/>
    </font>
    <font>
      <sz val="9"/>
      <color rgb="FF000000"/>
      <name val="Calibri"/>
      <family val="2"/>
      <scheme val="minor"/>
    </font>
    <font>
      <b/>
      <sz val="8"/>
      <color rgb="FF000000"/>
      <name val="Calibri"/>
      <family val="2"/>
      <scheme val="minor"/>
    </font>
    <font>
      <b/>
      <sz val="20"/>
      <color theme="1"/>
      <name val="Calibri"/>
      <family val="2"/>
      <scheme val="minor"/>
    </font>
    <font>
      <b/>
      <sz val="9"/>
      <color rgb="FF000000"/>
      <name val="Times New Roman"/>
    </font>
    <font>
      <sz val="11"/>
      <name val="Calibri"/>
    </font>
    <font>
      <sz val="8"/>
      <color rgb="FF000000"/>
      <name val="Times New Roman"/>
    </font>
    <font>
      <b/>
      <sz val="8"/>
      <color rgb="FF000000"/>
      <name val="Times New Roman"/>
    </font>
    <font>
      <sz val="9"/>
      <color rgb="FF000000"/>
      <name val="Arial"/>
      <family val="2"/>
    </font>
    <font>
      <sz val="10"/>
      <color rgb="FF000000"/>
      <name val="Arial Narrow"/>
      <family val="2"/>
    </font>
    <font>
      <sz val="11"/>
      <color theme="1"/>
      <name val="Arial Nova"/>
      <family val="2"/>
    </font>
    <font>
      <sz val="10"/>
      <color theme="1"/>
      <name val="Arial Nova"/>
      <family val="2"/>
    </font>
    <font>
      <sz val="10"/>
      <name val="Arial Nova"/>
      <family val="2"/>
    </font>
    <font>
      <b/>
      <sz val="18"/>
      <color theme="0"/>
      <name val="Arial Narrow"/>
      <family val="2"/>
    </font>
    <font>
      <sz val="18"/>
      <color theme="1"/>
      <name val="Calibri"/>
      <family val="2"/>
      <scheme val="minor"/>
    </font>
    <font>
      <b/>
      <sz val="16"/>
      <color theme="0"/>
      <name val="Arial Narrow"/>
      <family val="2"/>
    </font>
    <font>
      <sz val="16"/>
      <name val="Arial Narrow"/>
      <family val="2"/>
    </font>
    <font>
      <sz val="16"/>
      <color theme="1"/>
      <name val="Calibri"/>
      <family val="2"/>
      <scheme val="minor"/>
    </font>
  </fonts>
  <fills count="27">
    <fill>
      <patternFill patternType="none"/>
    </fill>
    <fill>
      <patternFill patternType="gray125"/>
    </fill>
    <fill>
      <patternFill patternType="solid">
        <fgColor theme="2" tint="-0.249977111117893"/>
        <bgColor indexed="64"/>
      </patternFill>
    </fill>
    <fill>
      <patternFill patternType="solid">
        <fgColor rgb="FFFFFFFF"/>
        <bgColor rgb="FFFFFFFF"/>
      </patternFill>
    </fill>
    <fill>
      <patternFill patternType="solid">
        <fgColor rgb="FFEDEDED"/>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rgb="FF73B9AF"/>
        <bgColor rgb="FFFFFFFF"/>
      </patternFill>
    </fill>
    <fill>
      <patternFill patternType="solid">
        <fgColor rgb="FF73B9AF"/>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rgb="FFFFE699"/>
        <bgColor rgb="FF000000"/>
      </patternFill>
    </fill>
    <fill>
      <patternFill patternType="solid">
        <fgColor theme="7" tint="0.59999389629810485"/>
        <bgColor rgb="FF000000"/>
      </patternFill>
    </fill>
    <fill>
      <patternFill patternType="solid">
        <fgColor rgb="FFEEF68C"/>
        <bgColor indexed="64"/>
      </patternFill>
    </fill>
    <fill>
      <patternFill patternType="solid">
        <fgColor theme="7" tint="0.39997558519241921"/>
        <bgColor indexed="64"/>
      </patternFill>
    </fill>
    <fill>
      <patternFill patternType="solid">
        <fgColor rgb="FFFFFFFF"/>
        <bgColor indexed="64"/>
      </patternFill>
    </fill>
    <fill>
      <patternFill patternType="solid">
        <fgColor rgb="FF92D050"/>
        <bgColor indexed="64"/>
      </patternFill>
    </fill>
    <fill>
      <patternFill patternType="solid">
        <fgColor theme="7" tint="0.59996337778862885"/>
        <bgColor indexed="64"/>
      </patternFill>
    </fill>
    <fill>
      <patternFill patternType="solid">
        <fgColor rgb="FFFFFFFF"/>
        <bgColor rgb="FF000000"/>
      </patternFill>
    </fill>
    <fill>
      <patternFill patternType="solid">
        <fgColor rgb="FFFFFF00"/>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8"/>
        <bgColor indexed="64"/>
      </patternFill>
    </fill>
    <fill>
      <patternFill patternType="solid">
        <fgColor rgb="FF5B9BD5"/>
        <bgColor indexed="64"/>
      </patternFill>
    </fill>
    <fill>
      <patternFill patternType="solid">
        <fgColor rgb="FF00B0F0"/>
        <bgColor indexed="64"/>
      </patternFill>
    </fill>
    <fill>
      <patternFill patternType="solid">
        <fgColor theme="0" tint="-0.1499984740745262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3B9AF"/>
      </left>
      <right style="thin">
        <color theme="0"/>
      </right>
      <top style="thin">
        <color rgb="FF73B9AF"/>
      </top>
      <bottom style="thin">
        <color theme="0"/>
      </bottom>
      <diagonal/>
    </border>
    <border>
      <left style="thin">
        <color theme="0"/>
      </left>
      <right style="thin">
        <color theme="0"/>
      </right>
      <top style="thin">
        <color rgb="FF73B9AF"/>
      </top>
      <bottom style="thin">
        <color theme="0"/>
      </bottom>
      <diagonal/>
    </border>
    <border>
      <left style="thin">
        <color theme="0"/>
      </left>
      <right style="thin">
        <color rgb="FF73B9AF"/>
      </right>
      <top style="thin">
        <color rgb="FF73B9AF"/>
      </top>
      <bottom style="thin">
        <color theme="0"/>
      </bottom>
      <diagonal/>
    </border>
    <border>
      <left style="thin">
        <color rgb="FF73B9AF"/>
      </left>
      <right style="thin">
        <color theme="0"/>
      </right>
      <top style="thin">
        <color theme="0"/>
      </top>
      <bottom style="thin">
        <color rgb="FF73B9AF"/>
      </bottom>
      <diagonal/>
    </border>
    <border>
      <left style="thin">
        <color theme="0"/>
      </left>
      <right style="thin">
        <color theme="0"/>
      </right>
      <top style="thin">
        <color theme="0"/>
      </top>
      <bottom style="thin">
        <color rgb="FF73B9AF"/>
      </bottom>
      <diagonal/>
    </border>
    <border>
      <left style="thin">
        <color theme="0"/>
      </left>
      <right style="thin">
        <color rgb="FF73B9AF"/>
      </right>
      <top style="thin">
        <color theme="0"/>
      </top>
      <bottom style="thin">
        <color rgb="FF73B9AF"/>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thin">
        <color indexed="64"/>
      </top>
      <bottom style="double">
        <color indexed="64"/>
      </bottom>
      <diagonal/>
    </border>
    <border>
      <left/>
      <right/>
      <top/>
      <bottom style="double">
        <color indexed="64"/>
      </bottom>
      <diagonal/>
    </border>
    <border>
      <left/>
      <right/>
      <top style="double">
        <color indexed="64"/>
      </top>
      <bottom/>
      <diagonal/>
    </border>
    <border>
      <left style="thin">
        <color rgb="FFD3D3D3"/>
      </left>
      <right style="thin">
        <color rgb="FFD3D3D3"/>
      </right>
      <top style="thin">
        <color rgb="FFD3D3D3"/>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style="thin">
        <color rgb="FFD3D3D3"/>
      </bottom>
      <diagonal/>
    </border>
    <border>
      <left/>
      <right style="thin">
        <color rgb="FFD3D3D3"/>
      </right>
      <top style="thin">
        <color rgb="FFD3D3D3"/>
      </top>
      <bottom style="thin">
        <color rgb="FFD3D3D3"/>
      </bottom>
      <diagonal/>
    </border>
    <border>
      <left style="thin">
        <color rgb="FFD3D3D3"/>
      </left>
      <right/>
      <top style="thin">
        <color rgb="FFD3D3D3"/>
      </top>
      <bottom style="thin">
        <color rgb="FFD3D3D3"/>
      </bottom>
      <diagonal/>
    </border>
    <border>
      <left/>
      <right style="thin">
        <color rgb="FFD3D3D3"/>
      </right>
      <top style="thin">
        <color rgb="FFD3D3D3"/>
      </top>
      <bottom/>
      <diagonal/>
    </border>
    <border>
      <left style="thin">
        <color rgb="FFD3D3D3"/>
      </left>
      <right style="thin">
        <color rgb="FFD3D3D3"/>
      </right>
      <top style="thin">
        <color rgb="FFD3D3D3"/>
      </top>
      <bottom/>
      <diagonal/>
    </border>
    <border>
      <left style="thin">
        <color rgb="FFD3D3D3"/>
      </left>
      <right/>
      <top style="thin">
        <color rgb="FFD3D3D3"/>
      </top>
      <bottom/>
      <diagonal/>
    </border>
  </borders>
  <cellStyleXfs count="20">
    <xf numFmtId="0" fontId="0" fillId="0" borderId="0"/>
    <xf numFmtId="44" fontId="1" fillId="0" borderId="0" applyFont="0" applyFill="0" applyBorder="0" applyAlignment="0" applyProtection="0"/>
    <xf numFmtId="0" fontId="2" fillId="0" borderId="0"/>
    <xf numFmtId="9" fontId="1" fillId="0" borderId="0" applyFont="0" applyFill="0" applyBorder="0" applyAlignment="0" applyProtection="0"/>
    <xf numFmtId="9" fontId="9" fillId="0" borderId="0" applyFont="0" applyFill="0" applyBorder="0" applyAlignment="0" applyProtection="0"/>
    <xf numFmtId="165" fontId="9" fillId="0" borderId="0" applyFont="0" applyFill="0" applyBorder="0" applyAlignment="0" applyProtection="0"/>
    <xf numFmtId="0" fontId="9" fillId="0" borderId="0"/>
    <xf numFmtId="0" fontId="1"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4" fillId="0" borderId="0"/>
    <xf numFmtId="0" fontId="1" fillId="0" borderId="0"/>
    <xf numFmtId="0" fontId="14" fillId="0" borderId="0"/>
    <xf numFmtId="9" fontId="14" fillId="0" borderId="0" applyFont="0" applyFill="0" applyBorder="0" applyAlignment="0" applyProtection="0"/>
    <xf numFmtId="9" fontId="1" fillId="0" borderId="0" applyFont="0" applyFill="0" applyBorder="0" applyAlignment="0" applyProtection="0"/>
    <xf numFmtId="0" fontId="1" fillId="0" borderId="0"/>
  </cellStyleXfs>
  <cellXfs count="585">
    <xf numFmtId="0" fontId="0" fillId="0" borderId="0" xfId="0"/>
    <xf numFmtId="0" fontId="0" fillId="2" borderId="0" xfId="0" applyFill="1"/>
    <xf numFmtId="0" fontId="0" fillId="2" borderId="0" xfId="0" applyFill="1" applyAlignment="1">
      <alignment horizontal="center"/>
    </xf>
    <xf numFmtId="0" fontId="0" fillId="0" borderId="0" xfId="0" applyAlignment="1">
      <alignment horizontal="center"/>
    </xf>
    <xf numFmtId="0" fontId="4" fillId="0" borderId="0" xfId="0" applyFont="1"/>
    <xf numFmtId="44" fontId="4" fillId="0" borderId="0" xfId="1" applyFont="1"/>
    <xf numFmtId="0" fontId="5" fillId="0" borderId="0" xfId="0" applyFont="1" applyAlignment="1">
      <alignment horizontal="right" vertical="center"/>
    </xf>
    <xf numFmtId="0" fontId="6" fillId="0" borderId="0" xfId="0" applyFont="1"/>
    <xf numFmtId="44" fontId="6" fillId="0" borderId="0" xfId="1" applyFont="1"/>
    <xf numFmtId="44" fontId="7" fillId="5" borderId="1" xfId="1" applyFont="1" applyFill="1" applyBorder="1" applyAlignment="1">
      <alignment horizontal="center" vertical="center" wrapText="1"/>
    </xf>
    <xf numFmtId="0" fontId="4" fillId="0" borderId="0" xfId="0" applyFont="1" applyAlignment="1">
      <alignment horizontal="center"/>
    </xf>
    <xf numFmtId="0" fontId="6" fillId="0" borderId="0" xfId="0" applyFont="1" applyAlignment="1">
      <alignment horizontal="center"/>
    </xf>
    <xf numFmtId="0" fontId="14" fillId="0" borderId="1" xfId="5" applyNumberFormat="1" applyFont="1" applyFill="1" applyBorder="1" applyAlignment="1" applyProtection="1">
      <alignment horizontal="center" vertical="center" wrapText="1"/>
      <protection locked="0"/>
    </xf>
    <xf numFmtId="9" fontId="14" fillId="0" borderId="1" xfId="5" applyNumberFormat="1" applyFont="1" applyFill="1" applyBorder="1" applyAlignment="1" applyProtection="1">
      <alignment horizontal="center" vertical="center" wrapText="1"/>
      <protection locked="0"/>
    </xf>
    <xf numFmtId="0" fontId="6" fillId="0" borderId="2" xfId="0" applyFont="1" applyBorder="1" applyAlignment="1">
      <alignment horizontal="center"/>
    </xf>
    <xf numFmtId="0" fontId="19" fillId="0" borderId="0" xfId="0" applyFont="1"/>
    <xf numFmtId="0" fontId="20" fillId="0" borderId="0" xfId="0" applyFont="1" applyAlignment="1">
      <alignment horizontal="right"/>
    </xf>
    <xf numFmtId="0" fontId="21" fillId="0" borderId="14" xfId="0" applyFont="1" applyBorder="1"/>
    <xf numFmtId="0" fontId="21" fillId="0" borderId="0" xfId="0" applyFont="1"/>
    <xf numFmtId="0" fontId="22" fillId="4" borderId="3" xfId="0" applyFont="1" applyFill="1" applyBorder="1" applyAlignment="1">
      <alignment horizontal="center" vertical="center" wrapText="1"/>
    </xf>
    <xf numFmtId="0" fontId="22" fillId="10" borderId="44" xfId="0" applyFont="1" applyFill="1" applyBorder="1" applyAlignment="1">
      <alignment horizontal="center" vertical="center" wrapText="1"/>
    </xf>
    <xf numFmtId="0" fontId="22" fillId="11" borderId="44" xfId="0" applyFont="1" applyFill="1" applyBorder="1" applyAlignment="1">
      <alignment horizontal="center" vertical="center" wrapText="1"/>
    </xf>
    <xf numFmtId="9" fontId="15" fillId="0" borderId="1" xfId="5" applyNumberFormat="1" applyFont="1" applyFill="1" applyBorder="1" applyAlignment="1" applyProtection="1">
      <alignment horizontal="center" vertical="center" wrapText="1"/>
    </xf>
    <xf numFmtId="9" fontId="15" fillId="0" borderId="23" xfId="5" applyNumberFormat="1" applyFont="1" applyFill="1" applyBorder="1" applyAlignment="1" applyProtection="1">
      <alignment horizontal="center" vertical="center" wrapText="1"/>
    </xf>
    <xf numFmtId="9" fontId="15" fillId="0" borderId="1" xfId="5" applyNumberFormat="1" applyFont="1" applyFill="1" applyBorder="1" applyAlignment="1" applyProtection="1">
      <alignment horizontal="center" vertical="center" wrapText="1"/>
      <protection locked="0"/>
    </xf>
    <xf numFmtId="165" fontId="22" fillId="10" borderId="21" xfId="5" applyFont="1" applyFill="1" applyBorder="1" applyAlignment="1" applyProtection="1">
      <alignment horizontal="center" vertical="center" wrapText="1"/>
    </xf>
    <xf numFmtId="165" fontId="22" fillId="10" borderId="3" xfId="5" applyFont="1" applyFill="1" applyBorder="1" applyAlignment="1" applyProtection="1">
      <alignment horizontal="center" vertical="center" wrapText="1"/>
    </xf>
    <xf numFmtId="165" fontId="22" fillId="10" borderId="29" xfId="5" applyFont="1" applyFill="1" applyBorder="1" applyAlignment="1" applyProtection="1">
      <alignment horizontal="center" vertical="center" wrapText="1"/>
    </xf>
    <xf numFmtId="165" fontId="22" fillId="11" borderId="33" xfId="5" applyFont="1" applyFill="1" applyBorder="1" applyAlignment="1" applyProtection="1">
      <alignment horizontal="center" vertical="center" wrapText="1"/>
    </xf>
    <xf numFmtId="165" fontId="22" fillId="11" borderId="3" xfId="5" applyFont="1" applyFill="1" applyBorder="1" applyAlignment="1" applyProtection="1">
      <alignment horizontal="center" vertical="center" wrapText="1"/>
    </xf>
    <xf numFmtId="165" fontId="22" fillId="11" borderId="34" xfId="5" applyFont="1" applyFill="1" applyBorder="1" applyAlignment="1" applyProtection="1">
      <alignment horizontal="center" vertical="center" wrapText="1"/>
    </xf>
    <xf numFmtId="165" fontId="22" fillId="11" borderId="29" xfId="5" applyFont="1" applyFill="1" applyBorder="1" applyAlignment="1" applyProtection="1">
      <alignment horizontal="center" vertical="center" wrapText="1"/>
    </xf>
    <xf numFmtId="0" fontId="22" fillId="14" borderId="44" xfId="0" applyFont="1" applyFill="1" applyBorder="1" applyAlignment="1">
      <alignment horizontal="center" vertical="center" wrapText="1"/>
    </xf>
    <xf numFmtId="165" fontId="22" fillId="14" borderId="3" xfId="5" applyFont="1" applyFill="1" applyBorder="1" applyAlignment="1" applyProtection="1">
      <alignment horizontal="center" vertical="center" wrapText="1"/>
    </xf>
    <xf numFmtId="165" fontId="22" fillId="14" borderId="29" xfId="5" applyFont="1" applyFill="1" applyBorder="1" applyAlignment="1" applyProtection="1">
      <alignment horizontal="center" vertical="center" wrapText="1"/>
    </xf>
    <xf numFmtId="165" fontId="22" fillId="15" borderId="21" xfId="5" applyFont="1" applyFill="1" applyBorder="1" applyAlignment="1" applyProtection="1">
      <alignment horizontal="center" vertical="center" wrapText="1"/>
    </xf>
    <xf numFmtId="165" fontId="22" fillId="15" borderId="3" xfId="5" applyFont="1" applyFill="1" applyBorder="1" applyAlignment="1" applyProtection="1">
      <alignment horizontal="center" vertical="center" wrapText="1"/>
    </xf>
    <xf numFmtId="165" fontId="22" fillId="15" borderId="29" xfId="5" applyFont="1" applyFill="1" applyBorder="1" applyAlignment="1" applyProtection="1">
      <alignment horizontal="center" vertical="center" wrapText="1"/>
    </xf>
    <xf numFmtId="165" fontId="22" fillId="14" borderId="21" xfId="5" applyFont="1" applyFill="1" applyBorder="1" applyAlignment="1" applyProtection="1">
      <alignment horizontal="center" vertical="center" wrapText="1"/>
    </xf>
    <xf numFmtId="0" fontId="19" fillId="0" borderId="1" xfId="0" applyFont="1" applyBorder="1"/>
    <xf numFmtId="0" fontId="15" fillId="0" borderId="1" xfId="5" applyNumberFormat="1" applyFont="1" applyFill="1" applyBorder="1" applyAlignment="1" applyProtection="1">
      <alignment horizontal="center" vertical="center" wrapText="1"/>
    </xf>
    <xf numFmtId="0" fontId="15" fillId="0" borderId="23" xfId="5" applyNumberFormat="1" applyFont="1" applyFill="1" applyBorder="1" applyAlignment="1" applyProtection="1">
      <alignment horizontal="center" vertical="center" wrapText="1"/>
    </xf>
    <xf numFmtId="0" fontId="15" fillId="6" borderId="1" xfId="1" applyNumberFormat="1" applyFont="1" applyFill="1" applyBorder="1" applyAlignment="1" applyProtection="1">
      <alignment horizontal="center" vertical="center" wrapText="1"/>
    </xf>
    <xf numFmtId="0" fontId="15" fillId="6" borderId="23" xfId="1" applyNumberFormat="1" applyFont="1" applyFill="1" applyBorder="1" applyAlignment="1" applyProtection="1">
      <alignment horizontal="center" vertical="center" wrapText="1"/>
    </xf>
    <xf numFmtId="1" fontId="15" fillId="6" borderId="1" xfId="1" applyNumberFormat="1" applyFont="1" applyFill="1" applyBorder="1" applyAlignment="1" applyProtection="1">
      <alignment horizontal="center" vertical="center" wrapText="1"/>
      <protection locked="0"/>
    </xf>
    <xf numFmtId="9" fontId="15" fillId="6" borderId="1" xfId="3" applyFont="1" applyFill="1" applyBorder="1" applyAlignment="1" applyProtection="1">
      <alignment horizontal="center" vertical="center" wrapText="1"/>
    </xf>
    <xf numFmtId="9" fontId="15" fillId="6" borderId="23" xfId="3" applyFont="1" applyFill="1" applyBorder="1" applyAlignment="1" applyProtection="1">
      <alignment horizontal="center" vertical="center" wrapText="1"/>
    </xf>
    <xf numFmtId="9" fontId="15" fillId="6" borderId="1" xfId="3" applyFont="1" applyFill="1" applyBorder="1" applyAlignment="1" applyProtection="1">
      <alignment horizontal="center" vertical="center" wrapText="1"/>
      <protection locked="0"/>
    </xf>
    <xf numFmtId="0" fontId="15" fillId="6" borderId="1" xfId="1" applyNumberFormat="1" applyFont="1" applyFill="1" applyBorder="1" applyAlignment="1" applyProtection="1">
      <alignment horizontal="center" vertical="center" wrapText="1"/>
      <protection locked="0"/>
    </xf>
    <xf numFmtId="9" fontId="15" fillId="0" borderId="1" xfId="3" applyFont="1" applyFill="1" applyBorder="1" applyAlignment="1" applyProtection="1">
      <alignment horizontal="center" vertical="center" wrapText="1"/>
    </xf>
    <xf numFmtId="9" fontId="15" fillId="0" borderId="23" xfId="3" applyFont="1" applyFill="1" applyBorder="1" applyAlignment="1" applyProtection="1">
      <alignment horizontal="center" vertical="center" wrapText="1"/>
    </xf>
    <xf numFmtId="9" fontId="15" fillId="0" borderId="1" xfId="3" applyFont="1" applyFill="1" applyBorder="1" applyAlignment="1" applyProtection="1">
      <alignment horizontal="center" vertical="center" wrapText="1"/>
      <protection locked="0"/>
    </xf>
    <xf numFmtId="0" fontId="15" fillId="0" borderId="1" xfId="1" applyNumberFormat="1" applyFont="1" applyFill="1" applyBorder="1" applyAlignment="1" applyProtection="1">
      <alignment horizontal="center" vertical="center" wrapText="1"/>
    </xf>
    <xf numFmtId="0" fontId="15" fillId="0" borderId="23" xfId="1" applyNumberFormat="1" applyFont="1" applyFill="1" applyBorder="1" applyAlignment="1" applyProtection="1">
      <alignment horizontal="center" vertical="center" wrapText="1"/>
    </xf>
    <xf numFmtId="0" fontId="15" fillId="0" borderId="1" xfId="1" applyNumberFormat="1" applyFont="1" applyFill="1" applyBorder="1" applyAlignment="1" applyProtection="1">
      <alignment horizontal="center" vertical="center" wrapText="1"/>
      <protection locked="0"/>
    </xf>
    <xf numFmtId="5" fontId="15" fillId="0" borderId="1" xfId="1" applyNumberFormat="1" applyFont="1" applyFill="1" applyBorder="1" applyAlignment="1" applyProtection="1">
      <alignment horizontal="center" vertical="center" wrapText="1"/>
    </xf>
    <xf numFmtId="5" fontId="15" fillId="0" borderId="23" xfId="1" applyNumberFormat="1" applyFont="1" applyFill="1" applyBorder="1" applyAlignment="1" applyProtection="1">
      <alignment horizontal="center" vertical="center" wrapText="1"/>
    </xf>
    <xf numFmtId="5" fontId="15" fillId="0" borderId="1" xfId="1" applyNumberFormat="1" applyFont="1" applyFill="1" applyBorder="1" applyAlignment="1" applyProtection="1">
      <alignment horizontal="center" vertical="center" wrapText="1"/>
      <protection locked="0"/>
    </xf>
    <xf numFmtId="1" fontId="15" fillId="6" borderId="1" xfId="1" applyNumberFormat="1" applyFont="1" applyFill="1" applyBorder="1" applyAlignment="1" applyProtection="1">
      <alignment horizontal="center" vertical="center" wrapText="1"/>
    </xf>
    <xf numFmtId="1" fontId="15" fillId="6" borderId="23" xfId="1" applyNumberFormat="1" applyFont="1" applyFill="1" applyBorder="1" applyAlignment="1" applyProtection="1">
      <alignment horizontal="center" vertical="center" wrapText="1"/>
    </xf>
    <xf numFmtId="9" fontId="15" fillId="6" borderId="1" xfId="1" applyNumberFormat="1" applyFont="1" applyFill="1" applyBorder="1" applyAlignment="1" applyProtection="1">
      <alignment horizontal="center" vertical="center" wrapText="1"/>
    </xf>
    <xf numFmtId="9" fontId="15" fillId="6" borderId="23" xfId="1" applyNumberFormat="1" applyFont="1" applyFill="1" applyBorder="1" applyAlignment="1" applyProtection="1">
      <alignment horizontal="center" vertical="center" wrapText="1"/>
    </xf>
    <xf numFmtId="9" fontId="15" fillId="6" borderId="1" xfId="1" applyNumberFormat="1" applyFont="1" applyFill="1" applyBorder="1" applyAlignment="1" applyProtection="1">
      <alignment horizontal="center" vertical="center" wrapText="1"/>
      <protection locked="0"/>
    </xf>
    <xf numFmtId="9" fontId="15" fillId="7" borderId="1" xfId="4" applyFont="1" applyFill="1" applyBorder="1" applyAlignment="1" applyProtection="1">
      <alignment horizontal="center" vertical="center" wrapText="1"/>
    </xf>
    <xf numFmtId="9" fontId="15" fillId="7" borderId="23" xfId="4" applyFont="1" applyFill="1" applyBorder="1" applyAlignment="1" applyProtection="1">
      <alignment horizontal="center" vertical="center" wrapText="1"/>
    </xf>
    <xf numFmtId="9" fontId="15" fillId="7" borderId="1" xfId="4" applyFont="1" applyFill="1" applyBorder="1" applyAlignment="1" applyProtection="1">
      <alignment horizontal="center" vertical="center" wrapText="1"/>
      <protection locked="0"/>
    </xf>
    <xf numFmtId="1" fontId="15" fillId="7" borderId="1" xfId="5" applyNumberFormat="1" applyFont="1" applyFill="1" applyBorder="1" applyAlignment="1" applyProtection="1">
      <alignment horizontal="center" vertical="center" wrapText="1"/>
    </xf>
    <xf numFmtId="1" fontId="15" fillId="7" borderId="23" xfId="5" applyNumberFormat="1" applyFont="1" applyFill="1" applyBorder="1" applyAlignment="1" applyProtection="1">
      <alignment horizontal="center" vertical="center" wrapText="1"/>
    </xf>
    <xf numFmtId="1" fontId="15" fillId="7" borderId="1" xfId="5" applyNumberFormat="1" applyFont="1" applyFill="1" applyBorder="1" applyAlignment="1" applyProtection="1">
      <alignment horizontal="center" vertical="center" wrapText="1"/>
      <protection locked="0"/>
    </xf>
    <xf numFmtId="9" fontId="15" fillId="7" borderId="1" xfId="5" applyNumberFormat="1" applyFont="1" applyFill="1" applyBorder="1" applyAlignment="1" applyProtection="1">
      <alignment horizontal="center" vertical="center" wrapText="1"/>
    </xf>
    <xf numFmtId="9" fontId="15" fillId="7" borderId="23" xfId="5" applyNumberFormat="1" applyFont="1" applyFill="1" applyBorder="1" applyAlignment="1" applyProtection="1">
      <alignment horizontal="center" vertical="center" wrapText="1"/>
    </xf>
    <xf numFmtId="0" fontId="15" fillId="7" borderId="1" xfId="5" applyNumberFormat="1" applyFont="1" applyFill="1" applyBorder="1" applyAlignment="1" applyProtection="1">
      <alignment horizontal="center" vertical="center" wrapText="1"/>
    </xf>
    <xf numFmtId="0" fontId="15" fillId="7" borderId="23" xfId="5" applyNumberFormat="1" applyFont="1" applyFill="1" applyBorder="1" applyAlignment="1" applyProtection="1">
      <alignment horizontal="center" vertical="center" wrapText="1"/>
    </xf>
    <xf numFmtId="9" fontId="15" fillId="0" borderId="1" xfId="1" applyNumberFormat="1" applyFont="1" applyFill="1" applyBorder="1" applyAlignment="1" applyProtection="1">
      <alignment horizontal="center" vertical="center" wrapText="1"/>
    </xf>
    <xf numFmtId="9" fontId="15" fillId="0" borderId="23" xfId="1" applyNumberFormat="1" applyFont="1" applyFill="1" applyBorder="1" applyAlignment="1" applyProtection="1">
      <alignment horizontal="center" vertical="center" wrapText="1"/>
    </xf>
    <xf numFmtId="1" fontId="15" fillId="0" borderId="1" xfId="1" applyNumberFormat="1" applyFont="1" applyFill="1" applyBorder="1" applyAlignment="1" applyProtection="1">
      <alignment horizontal="center" vertical="center" wrapText="1"/>
    </xf>
    <xf numFmtId="1" fontId="15" fillId="0" borderId="23" xfId="1" applyNumberFormat="1" applyFont="1" applyFill="1" applyBorder="1" applyAlignment="1" applyProtection="1">
      <alignment horizontal="center" vertical="center" wrapText="1"/>
    </xf>
    <xf numFmtId="167" fontId="19" fillId="6" borderId="1" xfId="0" applyNumberFormat="1" applyFont="1" applyFill="1" applyBorder="1" applyAlignment="1" applyProtection="1">
      <alignment horizontal="center" vertical="center" wrapText="1"/>
      <protection locked="0"/>
    </xf>
    <xf numFmtId="0" fontId="19" fillId="6" borderId="1" xfId="0" applyFont="1" applyFill="1" applyBorder="1" applyAlignment="1" applyProtection="1">
      <alignment horizontal="justify" vertical="center" wrapText="1"/>
      <protection locked="0"/>
    </xf>
    <xf numFmtId="1" fontId="15" fillId="6" borderId="1" xfId="3" applyNumberFormat="1" applyFont="1" applyFill="1" applyBorder="1" applyAlignment="1" applyProtection="1">
      <alignment horizontal="center" vertical="center" wrapText="1"/>
    </xf>
    <xf numFmtId="1" fontId="15" fillId="6" borderId="23" xfId="3" applyNumberFormat="1" applyFont="1" applyFill="1" applyBorder="1" applyAlignment="1" applyProtection="1">
      <alignment horizontal="center" vertical="center" wrapText="1"/>
    </xf>
    <xf numFmtId="1" fontId="15" fillId="0" borderId="1" xfId="1" applyNumberFormat="1" applyFont="1" applyFill="1" applyBorder="1" applyAlignment="1" applyProtection="1">
      <alignment horizontal="center" vertical="center" wrapText="1"/>
      <protection locked="0"/>
    </xf>
    <xf numFmtId="167" fontId="19" fillId="0" borderId="1" xfId="0" applyNumberFormat="1" applyFont="1" applyBorder="1" applyAlignment="1" applyProtection="1">
      <alignment horizontal="center" vertical="center" wrapText="1"/>
      <protection locked="0"/>
    </xf>
    <xf numFmtId="0" fontId="15" fillId="6" borderId="1" xfId="5" applyNumberFormat="1" applyFont="1" applyFill="1" applyBorder="1" applyAlignment="1" applyProtection="1">
      <alignment horizontal="center" vertical="center" wrapText="1"/>
    </xf>
    <xf numFmtId="0" fontId="15" fillId="6" borderId="23" xfId="5" applyNumberFormat="1" applyFont="1" applyFill="1" applyBorder="1" applyAlignment="1" applyProtection="1">
      <alignment horizontal="center" vertical="center" wrapText="1"/>
    </xf>
    <xf numFmtId="9" fontId="15" fillId="6" borderId="1" xfId="5" applyNumberFormat="1" applyFont="1" applyFill="1" applyBorder="1" applyAlignment="1" applyProtection="1">
      <alignment horizontal="center" vertical="center" wrapText="1"/>
    </xf>
    <xf numFmtId="9" fontId="15" fillId="6" borderId="23" xfId="5" applyNumberFormat="1" applyFont="1" applyFill="1" applyBorder="1" applyAlignment="1" applyProtection="1">
      <alignment horizontal="center" vertical="center" wrapText="1"/>
    </xf>
    <xf numFmtId="44" fontId="15" fillId="0" borderId="1" xfId="1" applyFont="1" applyFill="1" applyBorder="1" applyAlignment="1" applyProtection="1">
      <alignment horizontal="justify" vertical="center" wrapText="1"/>
    </xf>
    <xf numFmtId="7" fontId="15" fillId="0" borderId="1" xfId="1" applyNumberFormat="1" applyFont="1" applyFill="1" applyBorder="1" applyAlignment="1" applyProtection="1">
      <alignment horizontal="center" vertical="center" wrapText="1"/>
    </xf>
    <xf numFmtId="7" fontId="15" fillId="6" borderId="1" xfId="1" applyNumberFormat="1" applyFont="1" applyFill="1" applyBorder="1" applyAlignment="1" applyProtection="1">
      <alignment horizontal="center" vertical="center" wrapText="1"/>
    </xf>
    <xf numFmtId="5" fontId="15" fillId="6" borderId="1" xfId="1" applyNumberFormat="1" applyFont="1" applyFill="1" applyBorder="1" applyAlignment="1" applyProtection="1">
      <alignment horizontal="center" vertical="center" wrapText="1"/>
    </xf>
    <xf numFmtId="44" fontId="15" fillId="6" borderId="1" xfId="1" applyFont="1" applyFill="1" applyBorder="1" applyAlignment="1" applyProtection="1">
      <alignment horizontal="justify" vertical="center" wrapText="1"/>
    </xf>
    <xf numFmtId="9" fontId="24" fillId="7" borderId="1" xfId="4" applyFont="1" applyFill="1" applyBorder="1" applyAlignment="1" applyProtection="1">
      <alignment horizontal="center" vertical="center" wrapText="1"/>
    </xf>
    <xf numFmtId="165" fontId="15" fillId="7" borderId="1" xfId="5" applyFont="1" applyFill="1" applyBorder="1" applyAlignment="1" applyProtection="1">
      <alignment horizontal="justify" vertical="center" wrapText="1"/>
    </xf>
    <xf numFmtId="1" fontId="15" fillId="7" borderId="1" xfId="5" applyNumberFormat="1" applyFont="1" applyFill="1" applyBorder="1" applyAlignment="1" applyProtection="1">
      <alignment horizontal="justify" vertical="center" wrapText="1"/>
    </xf>
    <xf numFmtId="1" fontId="15" fillId="7" borderId="1" xfId="4" applyNumberFormat="1" applyFont="1" applyFill="1" applyBorder="1" applyAlignment="1" applyProtection="1">
      <alignment horizontal="center" vertical="center" wrapText="1"/>
    </xf>
    <xf numFmtId="9" fontId="19" fillId="0" borderId="1" xfId="5" applyNumberFormat="1" applyFont="1" applyFill="1" applyBorder="1" applyAlignment="1" applyProtection="1">
      <alignment horizontal="center" vertical="center" wrapText="1"/>
    </xf>
    <xf numFmtId="9" fontId="15" fillId="0" borderId="4" xfId="1" applyNumberFormat="1" applyFont="1" applyFill="1" applyBorder="1" applyAlignment="1" applyProtection="1">
      <alignment horizontal="center" vertical="center" wrapText="1"/>
    </xf>
    <xf numFmtId="5" fontId="19" fillId="0" borderId="1" xfId="5" applyNumberFormat="1" applyFont="1" applyFill="1" applyBorder="1" applyAlignment="1" applyProtection="1">
      <alignment horizontal="center" vertical="center" wrapText="1"/>
    </xf>
    <xf numFmtId="1" fontId="19" fillId="0" borderId="1" xfId="5" applyNumberFormat="1" applyFont="1" applyFill="1" applyBorder="1" applyAlignment="1" applyProtection="1">
      <alignment horizontal="center" vertical="center" wrapText="1"/>
    </xf>
    <xf numFmtId="1" fontId="15" fillId="0" borderId="4" xfId="1" applyNumberFormat="1" applyFont="1" applyFill="1" applyBorder="1" applyAlignment="1" applyProtection="1">
      <alignment horizontal="center" vertical="center" wrapText="1"/>
    </xf>
    <xf numFmtId="166" fontId="19" fillId="0" borderId="1" xfId="5" applyNumberFormat="1" applyFont="1" applyFill="1" applyBorder="1" applyAlignment="1" applyProtection="1">
      <alignment horizontal="center" vertical="center" wrapText="1"/>
    </xf>
    <xf numFmtId="9" fontId="19" fillId="0" borderId="1" xfId="4" applyFont="1" applyFill="1" applyBorder="1" applyAlignment="1" applyProtection="1">
      <alignment horizontal="center" vertical="center" wrapText="1"/>
    </xf>
    <xf numFmtId="1" fontId="15" fillId="0" borderId="1" xfId="5" applyNumberFormat="1" applyFont="1" applyFill="1" applyBorder="1" applyAlignment="1" applyProtection="1">
      <alignment horizontal="center" vertical="center" wrapText="1"/>
    </xf>
    <xf numFmtId="9" fontId="19" fillId="0" borderId="1" xfId="5" applyNumberFormat="1" applyFont="1" applyFill="1" applyBorder="1" applyAlignment="1" applyProtection="1">
      <alignment horizontal="center" vertical="center" wrapText="1"/>
      <protection locked="0"/>
    </xf>
    <xf numFmtId="1" fontId="19" fillId="0" borderId="1" xfId="5" applyNumberFormat="1" applyFont="1" applyFill="1" applyBorder="1" applyAlignment="1" applyProtection="1">
      <alignment horizontal="center" vertical="center" wrapText="1"/>
      <protection locked="0"/>
    </xf>
    <xf numFmtId="0" fontId="19" fillId="0" borderId="1" xfId="0" applyFont="1" applyBorder="1" applyAlignment="1" applyProtection="1">
      <alignment horizontal="justify" vertical="center" wrapText="1"/>
      <protection locked="0"/>
    </xf>
    <xf numFmtId="0" fontId="26" fillId="0" borderId="1" xfId="0" applyFont="1" applyBorder="1" applyAlignment="1" applyProtection="1">
      <alignment horizontal="justify" vertical="center" wrapText="1"/>
      <protection locked="0"/>
    </xf>
    <xf numFmtId="0" fontId="26" fillId="0" borderId="4" xfId="0" applyFont="1" applyBorder="1" applyAlignment="1" applyProtection="1">
      <alignment horizontal="justify" vertical="center" wrapText="1"/>
      <protection locked="0"/>
    </xf>
    <xf numFmtId="0" fontId="26" fillId="12" borderId="1" xfId="0" applyFont="1" applyFill="1" applyBorder="1" applyAlignment="1" applyProtection="1">
      <alignment horizontal="justify" vertical="center" wrapText="1"/>
      <protection locked="0"/>
    </xf>
    <xf numFmtId="0" fontId="26" fillId="12" borderId="4" xfId="0" applyFont="1" applyFill="1" applyBorder="1" applyAlignment="1" applyProtection="1">
      <alignment horizontal="justify" vertical="center" wrapText="1"/>
      <protection locked="0"/>
    </xf>
    <xf numFmtId="0" fontId="25" fillId="0" borderId="1" xfId="0" applyFont="1" applyBorder="1" applyAlignment="1" applyProtection="1">
      <alignment horizontal="justify" vertical="center" wrapText="1"/>
      <protection locked="0"/>
    </xf>
    <xf numFmtId="0" fontId="26" fillId="12" borderId="5" xfId="0" applyFont="1" applyFill="1" applyBorder="1" applyAlignment="1" applyProtection="1">
      <alignment horizontal="justify" vertical="center" wrapText="1"/>
      <protection locked="0"/>
    </xf>
    <xf numFmtId="0" fontId="26" fillId="12" borderId="38" xfId="0" applyFont="1" applyFill="1" applyBorder="1" applyAlignment="1" applyProtection="1">
      <alignment horizontal="justify" vertical="center" wrapText="1"/>
      <protection locked="0"/>
    </xf>
    <xf numFmtId="0" fontId="26" fillId="0" borderId="5" xfId="0" applyFont="1" applyBorder="1" applyAlignment="1" applyProtection="1">
      <alignment horizontal="justify" vertical="center" wrapText="1"/>
      <protection locked="0"/>
    </xf>
    <xf numFmtId="0" fontId="22" fillId="17" borderId="44" xfId="0" applyFont="1" applyFill="1" applyBorder="1" applyAlignment="1">
      <alignment horizontal="center" vertical="center" wrapText="1"/>
    </xf>
    <xf numFmtId="165" fontId="22" fillId="17" borderId="21" xfId="5" applyFont="1" applyFill="1" applyBorder="1" applyAlignment="1" applyProtection="1">
      <alignment horizontal="center" vertical="center" wrapText="1"/>
    </xf>
    <xf numFmtId="165" fontId="22" fillId="17" borderId="3" xfId="5" applyFont="1" applyFill="1" applyBorder="1" applyAlignment="1" applyProtection="1">
      <alignment horizontal="center" vertical="center" wrapText="1"/>
    </xf>
    <xf numFmtId="165" fontId="22" fillId="17" borderId="29" xfId="5" applyFont="1" applyFill="1" applyBorder="1" applyAlignment="1" applyProtection="1">
      <alignment horizontal="center" vertical="center" wrapText="1"/>
    </xf>
    <xf numFmtId="0" fontId="14" fillId="6" borderId="1" xfId="5" applyNumberFormat="1" applyFont="1" applyFill="1" applyBorder="1" applyAlignment="1" applyProtection="1">
      <alignment horizontal="center" vertical="center" wrapText="1"/>
      <protection locked="0"/>
    </xf>
    <xf numFmtId="9" fontId="14" fillId="6" borderId="1" xfId="5" applyNumberFormat="1" applyFont="1" applyFill="1" applyBorder="1" applyAlignment="1" applyProtection="1">
      <alignment horizontal="center" vertical="center" wrapText="1"/>
      <protection locked="0"/>
    </xf>
    <xf numFmtId="167" fontId="26" fillId="0" borderId="4" xfId="0" applyNumberFormat="1" applyFont="1" applyBorder="1" applyAlignment="1" applyProtection="1">
      <alignment horizontal="center" vertical="center" wrapText="1"/>
      <protection locked="0"/>
    </xf>
    <xf numFmtId="167" fontId="26" fillId="0" borderId="5" xfId="0" applyNumberFormat="1" applyFont="1" applyBorder="1" applyAlignment="1" applyProtection="1">
      <alignment horizontal="center" vertical="center" wrapText="1"/>
      <protection locked="0"/>
    </xf>
    <xf numFmtId="167" fontId="26" fillId="0" borderId="1" xfId="0" applyNumberFormat="1" applyFont="1" applyBorder="1" applyAlignment="1" applyProtection="1">
      <alignment horizontal="center" vertical="center" wrapText="1"/>
      <protection locked="0"/>
    </xf>
    <xf numFmtId="167" fontId="26" fillId="12" borderId="1" xfId="0" applyNumberFormat="1" applyFont="1" applyFill="1" applyBorder="1" applyAlignment="1" applyProtection="1">
      <alignment horizontal="center" vertical="center" wrapText="1"/>
      <protection locked="0"/>
    </xf>
    <xf numFmtId="167" fontId="26" fillId="0" borderId="38" xfId="0" applyNumberFormat="1" applyFont="1" applyBorder="1" applyAlignment="1" applyProtection="1">
      <alignment horizontal="center" vertical="center" wrapText="1"/>
      <protection locked="0"/>
    </xf>
    <xf numFmtId="167" fontId="26" fillId="12" borderId="4" xfId="0" applyNumberFormat="1" applyFont="1" applyFill="1" applyBorder="1" applyAlignment="1" applyProtection="1">
      <alignment horizontal="center" vertical="center" wrapText="1"/>
      <protection locked="0"/>
    </xf>
    <xf numFmtId="167" fontId="26" fillId="12" borderId="5" xfId="0" applyNumberFormat="1" applyFont="1" applyFill="1" applyBorder="1" applyAlignment="1" applyProtection="1">
      <alignment horizontal="center" vertical="center" wrapText="1"/>
      <protection locked="0"/>
    </xf>
    <xf numFmtId="167" fontId="26" fillId="12" borderId="38" xfId="0" applyNumberFormat="1" applyFont="1" applyFill="1" applyBorder="1" applyAlignment="1" applyProtection="1">
      <alignment horizontal="center" vertical="center" wrapText="1"/>
      <protection locked="0"/>
    </xf>
    <xf numFmtId="167" fontId="25" fillId="0" borderId="1" xfId="0" applyNumberFormat="1" applyFont="1" applyBorder="1" applyAlignment="1" applyProtection="1">
      <alignment horizontal="center" vertical="center" wrapText="1"/>
      <protection locked="0"/>
    </xf>
    <xf numFmtId="0" fontId="15" fillId="0" borderId="1" xfId="0" applyFont="1" applyBorder="1" applyAlignment="1">
      <alignment horizontal="justify" vertical="center" wrapText="1"/>
    </xf>
    <xf numFmtId="0" fontId="15" fillId="0" borderId="1" xfId="0" applyFont="1" applyBorder="1" applyAlignment="1">
      <alignment horizontal="center" vertical="center" wrapText="1"/>
    </xf>
    <xf numFmtId="167" fontId="15" fillId="0" borderId="1" xfId="0" applyNumberFormat="1" applyFont="1" applyBorder="1" applyAlignment="1">
      <alignment horizontal="center" vertical="center" wrapText="1"/>
    </xf>
    <xf numFmtId="0" fontId="19" fillId="0" borderId="1" xfId="0" applyFont="1" applyBorder="1" applyAlignment="1">
      <alignment horizontal="justify" vertical="center" wrapText="1"/>
    </xf>
    <xf numFmtId="167" fontId="19" fillId="0" borderId="1" xfId="0" applyNumberFormat="1" applyFont="1" applyBorder="1" applyAlignment="1">
      <alignment horizontal="center" vertical="center" wrapText="1"/>
    </xf>
    <xf numFmtId="10" fontId="19" fillId="0" borderId="1" xfId="0" applyNumberFormat="1" applyFont="1" applyBorder="1" applyAlignment="1">
      <alignment horizontal="center" vertical="center" wrapText="1"/>
    </xf>
    <xf numFmtId="10" fontId="19" fillId="0" borderId="1" xfId="0" applyNumberFormat="1" applyFont="1" applyBorder="1" applyAlignment="1">
      <alignment horizontal="center" vertical="center"/>
    </xf>
    <xf numFmtId="44" fontId="19" fillId="0" borderId="1" xfId="0" applyNumberFormat="1" applyFont="1" applyBorder="1" applyAlignment="1">
      <alignment horizontal="justify" vertical="center" wrapText="1"/>
    </xf>
    <xf numFmtId="7" fontId="19" fillId="0" borderId="1" xfId="0" applyNumberFormat="1" applyFont="1" applyBorder="1" applyAlignment="1">
      <alignment horizontal="center" vertical="center" wrapText="1"/>
    </xf>
    <xf numFmtId="49" fontId="24" fillId="0" borderId="1" xfId="0" applyNumberFormat="1" applyFont="1" applyBorder="1" applyAlignment="1">
      <alignment horizontal="justify" vertical="center" wrapText="1"/>
    </xf>
    <xf numFmtId="49" fontId="19" fillId="0" borderId="1" xfId="0" applyNumberFormat="1" applyFont="1" applyBorder="1" applyAlignment="1">
      <alignment horizontal="justify" vertical="center" wrapText="1"/>
    </xf>
    <xf numFmtId="49" fontId="19" fillId="0" borderId="5" xfId="0" applyNumberFormat="1" applyFont="1" applyBorder="1" applyAlignment="1">
      <alignment horizontal="justify" vertical="center" wrapText="1"/>
    </xf>
    <xf numFmtId="9" fontId="19" fillId="0" borderId="1" xfId="0" applyNumberFormat="1" applyFont="1" applyBorder="1" applyAlignment="1">
      <alignment horizontal="center" vertical="center" wrapText="1"/>
    </xf>
    <xf numFmtId="0" fontId="19" fillId="0" borderId="5" xfId="0" applyFont="1" applyBorder="1" applyAlignment="1">
      <alignment horizontal="justify" vertical="center" wrapText="1"/>
    </xf>
    <xf numFmtId="0" fontId="26" fillId="0" borderId="4" xfId="0" applyFont="1" applyBorder="1" applyAlignment="1">
      <alignment horizontal="justify" vertical="center" wrapText="1"/>
    </xf>
    <xf numFmtId="0" fontId="15" fillId="6" borderId="1" xfId="0" applyFont="1" applyFill="1" applyBorder="1" applyAlignment="1">
      <alignment horizontal="justify" vertical="center" wrapText="1"/>
    </xf>
    <xf numFmtId="0" fontId="15" fillId="6" borderId="1" xfId="0" applyFont="1" applyFill="1" applyBorder="1" applyAlignment="1">
      <alignment horizontal="center" vertical="center" wrapText="1"/>
    </xf>
    <xf numFmtId="167" fontId="15" fillId="6" borderId="1" xfId="0" applyNumberFormat="1" applyFont="1" applyFill="1" applyBorder="1" applyAlignment="1">
      <alignment horizontal="center" vertical="center" wrapText="1"/>
    </xf>
    <xf numFmtId="0" fontId="19" fillId="6" borderId="1" xfId="0" applyFont="1" applyFill="1" applyBorder="1" applyAlignment="1">
      <alignment horizontal="justify" vertical="center" wrapText="1"/>
    </xf>
    <xf numFmtId="167" fontId="19" fillId="6" borderId="1" xfId="0" applyNumberFormat="1" applyFont="1" applyFill="1" applyBorder="1" applyAlignment="1">
      <alignment horizontal="center" vertical="center" wrapText="1"/>
    </xf>
    <xf numFmtId="10" fontId="19" fillId="6" borderId="1" xfId="0" applyNumberFormat="1" applyFont="1" applyFill="1" applyBorder="1" applyAlignment="1">
      <alignment horizontal="center" vertical="center" wrapText="1"/>
    </xf>
    <xf numFmtId="10" fontId="19" fillId="6" borderId="1" xfId="0" applyNumberFormat="1" applyFont="1" applyFill="1" applyBorder="1" applyAlignment="1">
      <alignment horizontal="center" vertical="center"/>
    </xf>
    <xf numFmtId="0" fontId="19" fillId="6" borderId="5" xfId="0" applyFont="1" applyFill="1" applyBorder="1" applyAlignment="1">
      <alignment horizontal="justify" vertical="center" wrapText="1"/>
    </xf>
    <xf numFmtId="44" fontId="19" fillId="6" borderId="1" xfId="0" applyNumberFormat="1" applyFont="1" applyFill="1" applyBorder="1" applyAlignment="1">
      <alignment horizontal="justify" vertical="center" wrapText="1"/>
    </xf>
    <xf numFmtId="7" fontId="19" fillId="6" borderId="1" xfId="0" applyNumberFormat="1" applyFont="1" applyFill="1" applyBorder="1" applyAlignment="1">
      <alignment horizontal="center" vertical="center" wrapText="1"/>
    </xf>
    <xf numFmtId="49" fontId="24" fillId="12" borderId="1" xfId="0" applyNumberFormat="1" applyFont="1" applyFill="1" applyBorder="1" applyAlignment="1">
      <alignment horizontal="justify" vertical="center" wrapText="1"/>
    </xf>
    <xf numFmtId="49" fontId="24" fillId="12" borderId="5" xfId="0" applyNumberFormat="1" applyFont="1" applyFill="1" applyBorder="1" applyAlignment="1">
      <alignment horizontal="justify" vertical="center" wrapText="1"/>
    </xf>
    <xf numFmtId="9" fontId="19" fillId="6" borderId="1" xfId="0" applyNumberFormat="1" applyFont="1" applyFill="1" applyBorder="1" applyAlignment="1">
      <alignment horizontal="center" vertical="center" wrapText="1"/>
    </xf>
    <xf numFmtId="49" fontId="24" fillId="12" borderId="38" xfId="0" applyNumberFormat="1" applyFont="1" applyFill="1" applyBorder="1" applyAlignment="1">
      <alignment horizontal="justify" vertical="center" wrapText="1"/>
    </xf>
    <xf numFmtId="49" fontId="24" fillId="12" borderId="7" xfId="0" applyNumberFormat="1" applyFont="1" applyFill="1" applyBorder="1" applyAlignment="1">
      <alignment horizontal="justify" vertical="center" wrapText="1"/>
    </xf>
    <xf numFmtId="49" fontId="24" fillId="0" borderId="5" xfId="0" applyNumberFormat="1" applyFont="1" applyBorder="1" applyAlignment="1">
      <alignment horizontal="justify" vertical="center" wrapText="1"/>
    </xf>
    <xf numFmtId="0" fontId="26" fillId="0" borderId="5" xfId="0" applyFont="1" applyBorder="1" applyAlignment="1">
      <alignment horizontal="justify" vertical="center" wrapText="1"/>
    </xf>
    <xf numFmtId="49" fontId="24" fillId="0" borderId="38" xfId="0" applyNumberFormat="1" applyFont="1" applyBorder="1" applyAlignment="1">
      <alignment horizontal="justify" vertical="center" wrapText="1"/>
    </xf>
    <xf numFmtId="0" fontId="26" fillId="0" borderId="1" xfId="0" applyFont="1" applyBorder="1" applyAlignment="1">
      <alignment horizontal="justify" vertical="center" wrapText="1"/>
    </xf>
    <xf numFmtId="1" fontId="15" fillId="0" borderId="1" xfId="3" applyNumberFormat="1" applyFont="1" applyFill="1" applyBorder="1" applyAlignment="1" applyProtection="1">
      <alignment horizontal="center" vertical="center" wrapText="1"/>
    </xf>
    <xf numFmtId="49" fontId="19" fillId="6" borderId="1" xfId="0" applyNumberFormat="1" applyFont="1" applyFill="1" applyBorder="1" applyAlignment="1">
      <alignment horizontal="justify" vertical="center" wrapText="1"/>
    </xf>
    <xf numFmtId="49" fontId="19" fillId="6" borderId="5" xfId="0" applyNumberFormat="1" applyFont="1" applyFill="1" applyBorder="1" applyAlignment="1">
      <alignment horizontal="justify" vertical="center" wrapText="1"/>
    </xf>
    <xf numFmtId="9" fontId="28" fillId="12" borderId="1" xfId="1" applyNumberFormat="1" applyFont="1" applyFill="1" applyBorder="1" applyAlignment="1" applyProtection="1">
      <alignment horizontal="center" vertical="center" wrapText="1"/>
    </xf>
    <xf numFmtId="0" fontId="26" fillId="12" borderId="1" xfId="0" applyFont="1" applyFill="1" applyBorder="1" applyAlignment="1">
      <alignment horizontal="justify" vertical="center" wrapText="1"/>
    </xf>
    <xf numFmtId="0" fontId="26" fillId="12" borderId="4" xfId="0" applyFont="1" applyFill="1" applyBorder="1" applyAlignment="1">
      <alignment horizontal="justify" vertical="center" wrapText="1"/>
    </xf>
    <xf numFmtId="3" fontId="2" fillId="0" borderId="0" xfId="0" applyNumberFormat="1" applyFont="1" applyAlignment="1">
      <alignment horizontal="justify" vertical="center" wrapText="1"/>
    </xf>
    <xf numFmtId="0" fontId="31" fillId="16" borderId="1" xfId="0" applyFont="1" applyFill="1" applyBorder="1" applyAlignment="1">
      <alignment horizontal="justify" vertical="center" wrapText="1"/>
    </xf>
    <xf numFmtId="167" fontId="2" fillId="0" borderId="0" xfId="0" applyNumberFormat="1" applyFont="1" applyAlignment="1">
      <alignment horizontal="center" vertical="center"/>
    </xf>
    <xf numFmtId="0" fontId="31" fillId="0" borderId="1" xfId="0" applyFont="1" applyBorder="1" applyAlignment="1">
      <alignment horizontal="justify" vertical="center" wrapText="1"/>
    </xf>
    <xf numFmtId="0" fontId="25" fillId="0" borderId="1" xfId="0" applyFont="1" applyBorder="1" applyAlignment="1">
      <alignment horizontal="justify" vertical="center" wrapText="1"/>
    </xf>
    <xf numFmtId="0" fontId="14" fillId="0" borderId="1" xfId="1" applyNumberFormat="1" applyFont="1" applyFill="1" applyBorder="1" applyAlignment="1" applyProtection="1">
      <alignment horizontal="center" vertical="center" wrapText="1"/>
    </xf>
    <xf numFmtId="0" fontId="26" fillId="0" borderId="38" xfId="0" applyFont="1" applyBorder="1" applyAlignment="1">
      <alignment horizontal="justify" vertical="center" wrapText="1"/>
    </xf>
    <xf numFmtId="167" fontId="24" fillId="13" borderId="4" xfId="0" applyNumberFormat="1" applyFont="1" applyFill="1" applyBorder="1" applyAlignment="1">
      <alignment horizontal="center" vertical="center" wrapText="1"/>
    </xf>
    <xf numFmtId="167" fontId="26" fillId="12" borderId="1" xfId="0" applyNumberFormat="1" applyFont="1" applyFill="1" applyBorder="1" applyAlignment="1">
      <alignment horizontal="center" vertical="center"/>
    </xf>
    <xf numFmtId="49" fontId="24" fillId="12" borderId="4" xfId="0" applyNumberFormat="1" applyFont="1" applyFill="1" applyBorder="1" applyAlignment="1">
      <alignment horizontal="justify" vertical="center" wrapText="1"/>
    </xf>
    <xf numFmtId="49" fontId="24" fillId="12" borderId="39" xfId="0" applyNumberFormat="1" applyFont="1" applyFill="1" applyBorder="1" applyAlignment="1">
      <alignment horizontal="justify" vertical="center" wrapText="1"/>
    </xf>
    <xf numFmtId="167" fontId="26" fillId="12" borderId="4" xfId="0" applyNumberFormat="1" applyFont="1" applyFill="1" applyBorder="1" applyAlignment="1">
      <alignment horizontal="center" vertical="center"/>
    </xf>
    <xf numFmtId="0" fontId="27" fillId="12" borderId="5" xfId="0" applyFont="1" applyFill="1" applyBorder="1" applyAlignment="1">
      <alignment horizontal="justify" vertical="center" wrapText="1"/>
    </xf>
    <xf numFmtId="167" fontId="26" fillId="6" borderId="1" xfId="0" applyNumberFormat="1" applyFont="1" applyFill="1" applyBorder="1" applyAlignment="1">
      <alignment horizontal="center" vertical="center"/>
    </xf>
    <xf numFmtId="167" fontId="24" fillId="0" borderId="0" xfId="0" applyNumberFormat="1" applyFont="1" applyAlignment="1">
      <alignment horizontal="center" vertical="center"/>
    </xf>
    <xf numFmtId="1" fontId="15" fillId="7" borderId="1" xfId="0" applyNumberFormat="1" applyFont="1" applyFill="1" applyBorder="1" applyAlignment="1">
      <alignment horizontal="center" vertical="center" wrapText="1"/>
    </xf>
    <xf numFmtId="49" fontId="24" fillId="0" borderId="7" xfId="0" applyNumberFormat="1" applyFont="1" applyBorder="1" applyAlignment="1">
      <alignment horizontal="justify" vertical="center" wrapText="1"/>
    </xf>
    <xf numFmtId="0" fontId="15" fillId="7" borderId="1" xfId="0" applyFont="1" applyFill="1" applyBorder="1" applyAlignment="1">
      <alignment horizontal="justify" vertical="center" wrapText="1"/>
    </xf>
    <xf numFmtId="0" fontId="15" fillId="7" borderId="1" xfId="0" applyFont="1" applyFill="1" applyBorder="1" applyAlignment="1">
      <alignment horizontal="center" vertical="center" wrapText="1"/>
    </xf>
    <xf numFmtId="0" fontId="15" fillId="7" borderId="23" xfId="0" applyFont="1" applyFill="1" applyBorder="1" applyAlignment="1">
      <alignment horizontal="center" vertical="center" wrapText="1"/>
    </xf>
    <xf numFmtId="167" fontId="24" fillId="0" borderId="1" xfId="0" applyNumberFormat="1" applyFont="1" applyBorder="1" applyAlignment="1">
      <alignment horizontal="center" vertical="center" wrapText="1"/>
    </xf>
    <xf numFmtId="167" fontId="24" fillId="0" borderId="4" xfId="0" applyNumberFormat="1" applyFont="1" applyBorder="1" applyAlignment="1">
      <alignment horizontal="center" vertical="center" wrapText="1"/>
    </xf>
    <xf numFmtId="49" fontId="24" fillId="0" borderId="4" xfId="0" applyNumberFormat="1" applyFont="1" applyBorder="1" applyAlignment="1">
      <alignment horizontal="justify" vertical="center" wrapText="1"/>
    </xf>
    <xf numFmtId="49" fontId="24" fillId="0" borderId="39" xfId="0" applyNumberFormat="1" applyFont="1" applyBorder="1" applyAlignment="1">
      <alignment horizontal="justify" vertical="center" wrapText="1"/>
    </xf>
    <xf numFmtId="0" fontId="19" fillId="0" borderId="5" xfId="0" applyFont="1" applyBorder="1" applyAlignment="1">
      <alignment horizontal="justify" vertical="top" wrapText="1"/>
    </xf>
    <xf numFmtId="0" fontId="30" fillId="0" borderId="1" xfId="0" applyFont="1" applyBorder="1" applyAlignment="1">
      <alignment horizontal="justify" vertical="center" wrapText="1"/>
    </xf>
    <xf numFmtId="0" fontId="15" fillId="18" borderId="1" xfId="0" applyFont="1" applyFill="1" applyBorder="1" applyAlignment="1">
      <alignment horizontal="justify" vertical="center" wrapText="1"/>
    </xf>
    <xf numFmtId="0" fontId="29" fillId="12" borderId="4" xfId="0" applyFont="1" applyFill="1" applyBorder="1" applyAlignment="1">
      <alignment horizontal="justify" vertical="center" wrapText="1"/>
    </xf>
    <xf numFmtId="0" fontId="14" fillId="0" borderId="1" xfId="5" applyNumberFormat="1" applyFont="1" applyFill="1" applyBorder="1" applyAlignment="1" applyProtection="1">
      <alignment horizontal="center" vertical="center" wrapText="1"/>
    </xf>
    <xf numFmtId="9" fontId="4" fillId="0" borderId="1" xfId="0" applyNumberFormat="1" applyFont="1" applyBorder="1" applyAlignment="1">
      <alignment horizontal="center" vertical="center"/>
    </xf>
    <xf numFmtId="9" fontId="19" fillId="0" borderId="1" xfId="0" applyNumberFormat="1" applyFont="1" applyBorder="1" applyAlignment="1">
      <alignment horizontal="center" vertical="center"/>
    </xf>
    <xf numFmtId="9" fontId="19" fillId="0" borderId="23" xfId="0" applyNumberFormat="1" applyFont="1" applyBorder="1" applyAlignment="1">
      <alignment horizontal="center" vertical="center"/>
    </xf>
    <xf numFmtId="9" fontId="14" fillId="0" borderId="1" xfId="5" applyNumberFormat="1" applyFont="1" applyFill="1" applyBorder="1" applyAlignment="1" applyProtection="1">
      <alignment horizontal="center" vertical="center" wrapText="1"/>
    </xf>
    <xf numFmtId="13" fontId="15" fillId="0" borderId="1" xfId="5" applyNumberFormat="1" applyFont="1" applyFill="1" applyBorder="1" applyAlignment="1" applyProtection="1">
      <alignment horizontal="center" vertical="center" wrapText="1"/>
    </xf>
    <xf numFmtId="10" fontId="19" fillId="0" borderId="3" xfId="0" applyNumberFormat="1" applyFont="1" applyBorder="1" applyAlignment="1">
      <alignment horizontal="center" vertical="center" wrapText="1"/>
    </xf>
    <xf numFmtId="167" fontId="19" fillId="0" borderId="3" xfId="0" applyNumberFormat="1" applyFont="1" applyBorder="1" applyAlignment="1">
      <alignment horizontal="center" vertical="center" wrapText="1"/>
    </xf>
    <xf numFmtId="10" fontId="19" fillId="0" borderId="3" xfId="0" applyNumberFormat="1" applyFont="1" applyBorder="1" applyAlignment="1">
      <alignment horizontal="center" vertical="center"/>
    </xf>
    <xf numFmtId="0" fontId="19" fillId="0" borderId="3" xfId="0" applyFont="1" applyBorder="1" applyAlignment="1">
      <alignment horizontal="justify" vertical="center" wrapText="1"/>
    </xf>
    <xf numFmtId="0" fontId="19" fillId="0" borderId="0" xfId="0" applyFont="1" applyAlignment="1">
      <alignment horizontal="justify" vertical="center" wrapText="1"/>
    </xf>
    <xf numFmtId="0" fontId="14" fillId="6" borderId="1" xfId="5" applyNumberFormat="1" applyFont="1" applyFill="1" applyBorder="1" applyAlignment="1" applyProtection="1">
      <alignment horizontal="center" vertical="center" wrapText="1"/>
    </xf>
    <xf numFmtId="9" fontId="14" fillId="6" borderId="1" xfId="5" applyNumberFormat="1" applyFont="1" applyFill="1" applyBorder="1" applyAlignment="1" applyProtection="1">
      <alignment horizontal="center" vertical="center" wrapText="1"/>
    </xf>
    <xf numFmtId="3" fontId="15" fillId="0" borderId="1" xfId="1" applyNumberFormat="1" applyFont="1" applyFill="1" applyBorder="1" applyAlignment="1" applyProtection="1">
      <alignment horizontal="center" vertical="center" wrapText="1"/>
    </xf>
    <xf numFmtId="0" fontId="26" fillId="12" borderId="5" xfId="0" applyFont="1" applyFill="1" applyBorder="1" applyAlignment="1">
      <alignment horizontal="justify" vertical="center" wrapText="1"/>
    </xf>
    <xf numFmtId="0" fontId="26" fillId="12" borderId="38" xfId="0" applyFont="1" applyFill="1" applyBorder="1" applyAlignment="1">
      <alignment horizontal="justify" vertical="center" wrapText="1"/>
    </xf>
    <xf numFmtId="0" fontId="25" fillId="6" borderId="1" xfId="0" applyFont="1" applyFill="1" applyBorder="1" applyAlignment="1">
      <alignment horizontal="justify" vertical="center" wrapText="1"/>
    </xf>
    <xf numFmtId="0" fontId="32" fillId="0" borderId="1" xfId="0" applyFont="1" applyBorder="1" applyAlignment="1">
      <alignment horizontal="justify" vertical="center" wrapText="1"/>
    </xf>
    <xf numFmtId="9" fontId="15" fillId="7" borderId="1" xfId="5" applyNumberFormat="1" applyFont="1" applyFill="1" applyBorder="1" applyAlignment="1" applyProtection="1">
      <alignment horizontal="center" vertical="center" wrapText="1"/>
      <protection locked="0"/>
    </xf>
    <xf numFmtId="0" fontId="15" fillId="7" borderId="1" xfId="5" applyNumberFormat="1" applyFont="1" applyFill="1" applyBorder="1" applyAlignment="1" applyProtection="1">
      <alignment horizontal="center" vertical="center" wrapText="1"/>
      <protection locked="0"/>
    </xf>
    <xf numFmtId="0" fontId="15" fillId="7" borderId="1" xfId="0" applyFont="1" applyFill="1" applyBorder="1" applyAlignment="1" applyProtection="1">
      <alignment horizontal="center" vertical="center" wrapText="1"/>
      <protection locked="0"/>
    </xf>
    <xf numFmtId="1" fontId="15" fillId="6" borderId="1" xfId="3" applyNumberFormat="1" applyFont="1" applyFill="1" applyBorder="1" applyAlignment="1" applyProtection="1">
      <alignment horizontal="center" vertical="center" wrapText="1"/>
      <protection locked="0"/>
    </xf>
    <xf numFmtId="9" fontId="4" fillId="0" borderId="1" xfId="0" applyNumberFormat="1" applyFont="1" applyBorder="1" applyAlignment="1" applyProtection="1">
      <alignment horizontal="center" vertical="center"/>
      <protection locked="0"/>
    </xf>
    <xf numFmtId="1" fontId="14" fillId="0" borderId="1" xfId="1" applyNumberFormat="1" applyFont="1" applyFill="1" applyBorder="1" applyAlignment="1" applyProtection="1">
      <alignment horizontal="center" vertical="center" wrapText="1"/>
    </xf>
    <xf numFmtId="0" fontId="10"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xf>
    <xf numFmtId="7" fontId="11" fillId="0" borderId="1" xfId="1" applyNumberFormat="1" applyFont="1" applyFill="1" applyBorder="1" applyAlignment="1" applyProtection="1">
      <alignment horizontal="center" vertical="center" wrapText="1"/>
    </xf>
    <xf numFmtId="0" fontId="11" fillId="0" borderId="1" xfId="5" applyNumberFormat="1" applyFont="1" applyFill="1" applyBorder="1" applyAlignment="1" applyProtection="1">
      <alignment horizontal="center" vertical="center" wrapText="1"/>
    </xf>
    <xf numFmtId="1" fontId="11" fillId="0" borderId="1" xfId="5" applyNumberFormat="1" applyFont="1" applyFill="1" applyBorder="1" applyAlignment="1" applyProtection="1">
      <alignment horizontal="center" vertical="center" wrapText="1"/>
    </xf>
    <xf numFmtId="165" fontId="11" fillId="0" borderId="1" xfId="5" applyFont="1" applyFill="1" applyBorder="1" applyAlignment="1" applyProtection="1">
      <alignment horizontal="justify" vertical="center" wrapText="1"/>
    </xf>
    <xf numFmtId="0" fontId="11" fillId="0" borderId="1" xfId="1" applyNumberFormat="1" applyFont="1" applyFill="1" applyBorder="1" applyAlignment="1" applyProtection="1">
      <alignment horizontal="center" vertical="center" wrapText="1"/>
    </xf>
    <xf numFmtId="44" fontId="11" fillId="0" borderId="1" xfId="1" applyFont="1" applyFill="1" applyBorder="1" applyAlignment="1" applyProtection="1">
      <alignment horizontal="justify" vertical="center" wrapText="1"/>
    </xf>
    <xf numFmtId="0" fontId="11" fillId="0" borderId="1" xfId="0" applyFont="1" applyBorder="1" applyAlignment="1">
      <alignment horizontal="justify" vertical="center" wrapText="1"/>
    </xf>
    <xf numFmtId="0" fontId="10" fillId="6" borderId="1" xfId="0" applyFont="1" applyFill="1" applyBorder="1" applyAlignment="1">
      <alignment horizontal="justify" vertical="center" wrapText="1"/>
    </xf>
    <xf numFmtId="0" fontId="10" fillId="6" borderId="1" xfId="0" applyFont="1" applyFill="1" applyBorder="1" applyAlignment="1">
      <alignment horizontal="center" vertical="center" wrapText="1"/>
    </xf>
    <xf numFmtId="0" fontId="11" fillId="6" borderId="1" xfId="0" applyFont="1" applyFill="1" applyBorder="1" applyAlignment="1">
      <alignment horizontal="justify" vertical="center" wrapText="1"/>
    </xf>
    <xf numFmtId="0" fontId="11" fillId="6" borderId="1" xfId="0" applyFont="1" applyFill="1" applyBorder="1" applyAlignment="1">
      <alignment horizontal="center" vertical="center" wrapText="1"/>
    </xf>
    <xf numFmtId="0" fontId="10" fillId="6" borderId="1" xfId="0" applyFont="1" applyFill="1" applyBorder="1" applyAlignment="1">
      <alignment horizontal="center"/>
    </xf>
    <xf numFmtId="7" fontId="11" fillId="6" borderId="1" xfId="1" applyNumberFormat="1" applyFont="1" applyFill="1" applyBorder="1" applyAlignment="1" applyProtection="1">
      <alignment horizontal="center" vertical="center" wrapText="1"/>
    </xf>
    <xf numFmtId="0" fontId="11" fillId="6" borderId="1" xfId="1" applyNumberFormat="1" applyFont="1" applyFill="1" applyBorder="1" applyAlignment="1" applyProtection="1">
      <alignment horizontal="center" vertical="center" wrapText="1"/>
    </xf>
    <xf numFmtId="9" fontId="11" fillId="6" borderId="1" xfId="3" applyFont="1" applyFill="1" applyBorder="1" applyAlignment="1" applyProtection="1">
      <alignment horizontal="center" vertical="center" wrapText="1"/>
    </xf>
    <xf numFmtId="0" fontId="11" fillId="6" borderId="1" xfId="3" applyNumberFormat="1" applyFont="1" applyFill="1" applyBorder="1" applyAlignment="1" applyProtection="1">
      <alignment horizontal="center" vertical="center" wrapText="1"/>
    </xf>
    <xf numFmtId="0" fontId="11" fillId="0" borderId="1" xfId="0" applyFont="1" applyBorder="1" applyAlignment="1">
      <alignment horizontal="center" vertical="center" wrapText="1"/>
    </xf>
    <xf numFmtId="9" fontId="11" fillId="0" borderId="1" xfId="3" applyFont="1" applyFill="1" applyBorder="1" applyAlignment="1" applyProtection="1">
      <alignment horizontal="center" vertical="center" wrapText="1"/>
    </xf>
    <xf numFmtId="0" fontId="11" fillId="0" borderId="1" xfId="3" applyNumberFormat="1" applyFont="1" applyFill="1" applyBorder="1" applyAlignment="1" applyProtection="1">
      <alignment horizontal="center" vertical="center" wrapText="1"/>
    </xf>
    <xf numFmtId="5" fontId="11" fillId="0" borderId="1" xfId="1" applyNumberFormat="1" applyFont="1" applyFill="1" applyBorder="1" applyAlignment="1" applyProtection="1">
      <alignment horizontal="center" vertical="center" wrapText="1"/>
    </xf>
    <xf numFmtId="1" fontId="11" fillId="6" borderId="1" xfId="1" applyNumberFormat="1" applyFont="1" applyFill="1" applyBorder="1" applyAlignment="1" applyProtection="1">
      <alignment horizontal="center" vertical="center" wrapText="1"/>
    </xf>
    <xf numFmtId="1" fontId="11" fillId="6" borderId="1" xfId="3" applyNumberFormat="1" applyFont="1" applyFill="1" applyBorder="1" applyAlignment="1" applyProtection="1">
      <alignment horizontal="center" vertical="center" wrapText="1"/>
    </xf>
    <xf numFmtId="5" fontId="11" fillId="6" borderId="1" xfId="1" applyNumberFormat="1" applyFont="1" applyFill="1" applyBorder="1" applyAlignment="1" applyProtection="1">
      <alignment horizontal="center" vertical="center" wrapText="1"/>
    </xf>
    <xf numFmtId="9" fontId="11" fillId="6" borderId="1" xfId="1" applyNumberFormat="1" applyFont="1" applyFill="1" applyBorder="1" applyAlignment="1" applyProtection="1">
      <alignment horizontal="center" vertical="center" wrapText="1"/>
    </xf>
    <xf numFmtId="44" fontId="11" fillId="6" borderId="1" xfId="1" applyFont="1" applyFill="1" applyBorder="1" applyAlignment="1" applyProtection="1">
      <alignment horizontal="center" vertical="center" wrapText="1"/>
    </xf>
    <xf numFmtId="0" fontId="11" fillId="6" borderId="1" xfId="0" applyFont="1" applyFill="1" applyBorder="1" applyAlignment="1">
      <alignment horizontal="center" wrapText="1"/>
    </xf>
    <xf numFmtId="44" fontId="11" fillId="6" borderId="1" xfId="1" applyFont="1" applyFill="1" applyBorder="1" applyAlignment="1" applyProtection="1">
      <alignment horizontal="justify" vertical="center" wrapText="1"/>
    </xf>
    <xf numFmtId="0" fontId="10" fillId="6" borderId="1" xfId="0" applyFont="1" applyFill="1" applyBorder="1" applyAlignment="1">
      <alignment horizontal="center" wrapText="1"/>
    </xf>
    <xf numFmtId="0" fontId="12" fillId="0" borderId="1" xfId="1" applyNumberFormat="1" applyFont="1" applyFill="1" applyBorder="1" applyAlignment="1" applyProtection="1">
      <alignment horizontal="center" vertical="center" wrapText="1"/>
    </xf>
    <xf numFmtId="1" fontId="12" fillId="0" borderId="1" xfId="1" applyNumberFormat="1" applyFont="1" applyFill="1" applyBorder="1" applyAlignment="1" applyProtection="1">
      <alignment horizontal="center" vertical="center" wrapText="1"/>
    </xf>
    <xf numFmtId="44" fontId="12" fillId="0" borderId="1" xfId="1" applyFont="1" applyFill="1" applyBorder="1" applyAlignment="1" applyProtection="1">
      <alignment horizontal="justify" vertical="center" wrapText="1"/>
    </xf>
    <xf numFmtId="1" fontId="12" fillId="0" borderId="1" xfId="1" applyNumberFormat="1" applyFont="1" applyFill="1" applyBorder="1" applyAlignment="1" applyProtection="1">
      <alignment horizontal="justify" vertical="center" wrapText="1"/>
    </xf>
    <xf numFmtId="0" fontId="4" fillId="6" borderId="1" xfId="0" applyFont="1" applyFill="1" applyBorder="1" applyAlignment="1">
      <alignment horizontal="center" vertical="center"/>
    </xf>
    <xf numFmtId="9" fontId="11" fillId="7" borderId="1" xfId="4" applyFont="1" applyFill="1" applyBorder="1" applyAlignment="1" applyProtection="1">
      <alignment horizontal="center" vertical="center" wrapText="1"/>
    </xf>
    <xf numFmtId="1" fontId="11" fillId="7" borderId="1" xfId="5" applyNumberFormat="1" applyFont="1" applyFill="1" applyBorder="1" applyAlignment="1" applyProtection="1">
      <alignment horizontal="justify" vertical="center" wrapText="1"/>
    </xf>
    <xf numFmtId="165" fontId="11" fillId="7" borderId="1" xfId="5" applyFont="1" applyFill="1" applyBorder="1" applyAlignment="1" applyProtection="1">
      <alignment horizontal="justify" vertical="center" wrapText="1"/>
    </xf>
    <xf numFmtId="1" fontId="11" fillId="7" borderId="1" xfId="5" applyNumberFormat="1" applyFont="1" applyFill="1" applyBorder="1" applyAlignment="1" applyProtection="1">
      <alignment horizontal="center" vertical="center" wrapText="1"/>
    </xf>
    <xf numFmtId="0" fontId="11" fillId="7" borderId="1" xfId="0" applyFont="1" applyFill="1" applyBorder="1" applyAlignment="1">
      <alignment horizontal="center" vertical="center" wrapText="1"/>
    </xf>
    <xf numFmtId="1" fontId="11" fillId="7" borderId="1" xfId="0" applyNumberFormat="1" applyFont="1" applyFill="1" applyBorder="1" applyAlignment="1">
      <alignment horizontal="center" vertical="center" wrapText="1"/>
    </xf>
    <xf numFmtId="9" fontId="11" fillId="7" borderId="1" xfId="5" applyNumberFormat="1" applyFont="1" applyFill="1" applyBorder="1" applyAlignment="1" applyProtection="1">
      <alignment horizontal="center" vertical="center" wrapText="1"/>
    </xf>
    <xf numFmtId="0" fontId="11" fillId="7" borderId="1" xfId="0" applyFont="1" applyFill="1" applyBorder="1" applyAlignment="1">
      <alignment horizontal="justify" vertical="center" wrapText="1"/>
    </xf>
    <xf numFmtId="1" fontId="11" fillId="7" borderId="1" xfId="4" applyNumberFormat="1" applyFont="1" applyFill="1" applyBorder="1" applyAlignment="1" applyProtection="1">
      <alignment horizontal="center" vertical="center" wrapText="1"/>
    </xf>
    <xf numFmtId="3" fontId="11" fillId="7" borderId="1" xfId="0" applyNumberFormat="1" applyFont="1" applyFill="1" applyBorder="1" applyAlignment="1">
      <alignment horizontal="center" vertical="center" wrapText="1"/>
    </xf>
    <xf numFmtId="0" fontId="11" fillId="7" borderId="1" xfId="5" applyNumberFormat="1" applyFont="1" applyFill="1" applyBorder="1" applyAlignment="1" applyProtection="1">
      <alignment horizontal="center" vertical="center" wrapText="1"/>
    </xf>
    <xf numFmtId="0" fontId="0" fillId="6" borderId="0" xfId="0" applyFill="1"/>
    <xf numFmtId="9" fontId="11" fillId="0" borderId="1" xfId="1" applyNumberFormat="1" applyFont="1" applyFill="1" applyBorder="1" applyAlignment="1" applyProtection="1">
      <alignment horizontal="center" vertical="center" wrapText="1"/>
    </xf>
    <xf numFmtId="7" fontId="10" fillId="0" borderId="1" xfId="5" applyNumberFormat="1" applyFont="1" applyFill="1" applyBorder="1" applyAlignment="1" applyProtection="1">
      <alignment horizontal="center" vertical="center" wrapText="1"/>
    </xf>
    <xf numFmtId="9" fontId="10" fillId="0" borderId="1" xfId="5" applyNumberFormat="1" applyFont="1" applyFill="1" applyBorder="1" applyAlignment="1" applyProtection="1">
      <alignment horizontal="center" vertical="center" wrapText="1"/>
    </xf>
    <xf numFmtId="5" fontId="10" fillId="0" borderId="1" xfId="5" applyNumberFormat="1" applyFont="1" applyFill="1" applyBorder="1" applyAlignment="1" applyProtection="1">
      <alignment horizontal="center" vertical="center" wrapText="1"/>
    </xf>
    <xf numFmtId="9" fontId="10" fillId="0" borderId="1" xfId="4" applyFont="1" applyFill="1" applyBorder="1" applyAlignment="1" applyProtection="1">
      <alignment horizontal="center" vertical="center" wrapText="1"/>
    </xf>
    <xf numFmtId="1" fontId="10" fillId="0" borderId="1" xfId="5" applyNumberFormat="1" applyFont="1" applyFill="1" applyBorder="1" applyAlignment="1" applyProtection="1">
      <alignment horizontal="center" vertical="center" wrapText="1"/>
    </xf>
    <xf numFmtId="1" fontId="10" fillId="0" borderId="1" xfId="4" applyNumberFormat="1" applyFont="1" applyFill="1" applyBorder="1" applyAlignment="1" applyProtection="1">
      <alignment horizontal="center" vertical="center" wrapText="1"/>
    </xf>
    <xf numFmtId="166" fontId="10" fillId="0" borderId="1" xfId="5" applyNumberFormat="1" applyFont="1" applyFill="1" applyBorder="1" applyAlignment="1" applyProtection="1">
      <alignment horizontal="center" vertical="center" wrapText="1"/>
    </xf>
    <xf numFmtId="0" fontId="10" fillId="0" borderId="1" xfId="0" applyFont="1" applyBorder="1" applyAlignment="1">
      <alignment horizontal="left" vertical="center" wrapText="1"/>
    </xf>
    <xf numFmtId="0" fontId="12" fillId="6" borderId="1" xfId="5" applyNumberFormat="1" applyFont="1" applyFill="1" applyBorder="1" applyAlignment="1" applyProtection="1">
      <alignment horizontal="center" vertical="center" wrapText="1"/>
    </xf>
    <xf numFmtId="9" fontId="12" fillId="6" borderId="1" xfId="5" applyNumberFormat="1" applyFont="1" applyFill="1" applyBorder="1" applyAlignment="1" applyProtection="1">
      <alignment horizontal="center" vertical="center" wrapText="1"/>
    </xf>
    <xf numFmtId="0" fontId="11" fillId="0" borderId="1" xfId="0" applyFont="1" applyBorder="1" applyAlignment="1">
      <alignment horizontal="center" wrapText="1"/>
    </xf>
    <xf numFmtId="1" fontId="11" fillId="0" borderId="1" xfId="1" applyNumberFormat="1" applyFont="1" applyFill="1" applyBorder="1" applyAlignment="1" applyProtection="1">
      <alignment horizontal="center" vertical="center" wrapText="1"/>
    </xf>
    <xf numFmtId="1" fontId="11" fillId="0" borderId="1" xfId="3" applyNumberFormat="1" applyFont="1" applyFill="1" applyBorder="1" applyAlignment="1" applyProtection="1">
      <alignment horizontal="center" vertical="center" wrapText="1"/>
    </xf>
    <xf numFmtId="44" fontId="11" fillId="0" borderId="1" xfId="1" applyFont="1" applyFill="1" applyBorder="1" applyAlignment="1" applyProtection="1">
      <alignment horizontal="center" vertical="center" wrapText="1"/>
    </xf>
    <xf numFmtId="0" fontId="28" fillId="0" borderId="1" xfId="0" applyFont="1" applyBorder="1" applyAlignment="1">
      <alignment horizontal="justify" vertical="center" wrapText="1"/>
    </xf>
    <xf numFmtId="167" fontId="28" fillId="0" borderId="1" xfId="0" applyNumberFormat="1" applyFont="1" applyBorder="1" applyAlignment="1">
      <alignment horizontal="center" vertical="center" wrapText="1"/>
    </xf>
    <xf numFmtId="10" fontId="28" fillId="0" borderId="1" xfId="0" applyNumberFormat="1" applyFont="1" applyBorder="1" applyAlignment="1">
      <alignment horizontal="center" vertical="center" wrapText="1"/>
    </xf>
    <xf numFmtId="167" fontId="28" fillId="0" borderId="1" xfId="0" applyNumberFormat="1" applyFont="1" applyBorder="1" applyAlignment="1" applyProtection="1">
      <alignment horizontal="center" vertical="center" wrapText="1"/>
      <protection locked="0"/>
    </xf>
    <xf numFmtId="9" fontId="28" fillId="0" borderId="1" xfId="0" applyNumberFormat="1" applyFont="1" applyBorder="1" applyAlignment="1">
      <alignment horizontal="center" vertical="center" wrapText="1"/>
    </xf>
    <xf numFmtId="0" fontId="28" fillId="0" borderId="1" xfId="0" applyFont="1" applyBorder="1" applyAlignment="1" applyProtection="1">
      <alignment horizontal="justify" vertical="center" wrapText="1"/>
      <protection locked="0"/>
    </xf>
    <xf numFmtId="0" fontId="28" fillId="0" borderId="4" xfId="0" applyFont="1" applyBorder="1" applyAlignment="1">
      <alignment horizontal="justify" vertical="center" wrapText="1"/>
    </xf>
    <xf numFmtId="167" fontId="28" fillId="0" borderId="4" xfId="0" applyNumberFormat="1" applyFont="1" applyBorder="1" applyAlignment="1" applyProtection="1">
      <alignment horizontal="center" vertical="center" wrapText="1"/>
      <protection locked="0"/>
    </xf>
    <xf numFmtId="0" fontId="28" fillId="0" borderId="4" xfId="0" applyFont="1" applyBorder="1" applyAlignment="1" applyProtection="1">
      <alignment horizontal="justify" vertical="center" wrapText="1"/>
      <protection locked="0"/>
    </xf>
    <xf numFmtId="0" fontId="28" fillId="6" borderId="1" xfId="0" applyFont="1" applyFill="1" applyBorder="1" applyAlignment="1">
      <alignment horizontal="justify" vertical="center" wrapText="1"/>
    </xf>
    <xf numFmtId="167" fontId="28" fillId="6" borderId="1" xfId="0" applyNumberFormat="1" applyFont="1" applyFill="1" applyBorder="1" applyAlignment="1">
      <alignment horizontal="center" vertical="center" wrapText="1"/>
    </xf>
    <xf numFmtId="10" fontId="28" fillId="6" borderId="1" xfId="0" applyNumberFormat="1" applyFont="1" applyFill="1" applyBorder="1" applyAlignment="1">
      <alignment horizontal="center" vertical="center" wrapText="1"/>
    </xf>
    <xf numFmtId="9" fontId="28" fillId="6" borderId="1" xfId="0" applyNumberFormat="1" applyFont="1" applyFill="1" applyBorder="1" applyAlignment="1">
      <alignment horizontal="center" vertical="center" wrapText="1"/>
    </xf>
    <xf numFmtId="1" fontId="28" fillId="12" borderId="4" xfId="1" applyNumberFormat="1" applyFont="1" applyFill="1" applyBorder="1" applyAlignment="1" applyProtection="1">
      <alignment horizontal="center" vertical="center" wrapText="1"/>
    </xf>
    <xf numFmtId="9" fontId="28" fillId="12" borderId="4" xfId="1" applyNumberFormat="1" applyFont="1" applyFill="1" applyBorder="1" applyAlignment="1" applyProtection="1">
      <alignment horizontal="center" vertical="center" wrapText="1"/>
    </xf>
    <xf numFmtId="0" fontId="2" fillId="0" borderId="1" xfId="0" applyFont="1" applyBorder="1" applyAlignment="1">
      <alignment horizontal="justify" vertical="center" wrapText="1"/>
    </xf>
    <xf numFmtId="0" fontId="26" fillId="0" borderId="7" xfId="0" applyFont="1" applyBorder="1" applyAlignment="1">
      <alignment horizontal="justify" vertical="center" wrapText="1"/>
    </xf>
    <xf numFmtId="0" fontId="26" fillId="0" borderId="39" xfId="0" applyFont="1" applyBorder="1" applyAlignment="1">
      <alignment horizontal="justify" vertical="center" wrapText="1"/>
    </xf>
    <xf numFmtId="9" fontId="14" fillId="12" borderId="1" xfId="3" applyFont="1" applyFill="1" applyBorder="1" applyAlignment="1" applyProtection="1">
      <alignment horizontal="center" vertical="center" wrapText="1"/>
    </xf>
    <xf numFmtId="167" fontId="14" fillId="12" borderId="1" xfId="0" applyNumberFormat="1" applyFont="1" applyFill="1" applyBorder="1" applyAlignment="1">
      <alignment horizontal="center" vertical="center" wrapText="1"/>
    </xf>
    <xf numFmtId="0" fontId="14" fillId="12" borderId="1" xfId="0" applyFont="1" applyFill="1" applyBorder="1" applyAlignment="1">
      <alignment horizontal="justify" vertical="center" wrapText="1"/>
    </xf>
    <xf numFmtId="0" fontId="7" fillId="12" borderId="1" xfId="0" applyFont="1" applyFill="1" applyBorder="1" applyAlignment="1">
      <alignment horizontal="justify" vertical="center" wrapText="1"/>
    </xf>
    <xf numFmtId="0" fontId="7" fillId="12" borderId="7" xfId="0" applyFont="1" applyFill="1" applyBorder="1" applyAlignment="1">
      <alignment horizontal="justify" vertical="center" wrapText="1"/>
    </xf>
    <xf numFmtId="9" fontId="14" fillId="12" borderId="4" xfId="3" applyFont="1" applyFill="1" applyBorder="1" applyAlignment="1" applyProtection="1">
      <alignment horizontal="center" vertical="center" wrapText="1"/>
    </xf>
    <xf numFmtId="167" fontId="14" fillId="12" borderId="4" xfId="0" applyNumberFormat="1" applyFont="1" applyFill="1" applyBorder="1" applyAlignment="1">
      <alignment horizontal="center" vertical="center" wrapText="1"/>
    </xf>
    <xf numFmtId="0" fontId="14" fillId="12" borderId="4" xfId="0" applyFont="1" applyFill="1" applyBorder="1" applyAlignment="1">
      <alignment horizontal="justify" vertical="center" wrapText="1"/>
    </xf>
    <xf numFmtId="0" fontId="7" fillId="12" borderId="4" xfId="0" applyFont="1" applyFill="1" applyBorder="1" applyAlignment="1">
      <alignment horizontal="justify" vertical="center" wrapText="1"/>
    </xf>
    <xf numFmtId="0" fontId="7" fillId="12" borderId="39" xfId="0" applyFont="1" applyFill="1" applyBorder="1" applyAlignment="1">
      <alignment horizontal="justify" vertical="center" wrapText="1"/>
    </xf>
    <xf numFmtId="0" fontId="14" fillId="12" borderId="4" xfId="1" applyNumberFormat="1" applyFont="1" applyFill="1" applyBorder="1" applyAlignment="1" applyProtection="1">
      <alignment horizontal="center" vertical="center" wrapText="1"/>
    </xf>
    <xf numFmtId="0" fontId="14" fillId="12" borderId="39" xfId="0" applyFont="1" applyFill="1" applyBorder="1" applyAlignment="1">
      <alignment horizontal="justify" vertical="center" wrapText="1"/>
    </xf>
    <xf numFmtId="9" fontId="14" fillId="12" borderId="4" xfId="1" applyNumberFormat="1" applyFont="1" applyFill="1" applyBorder="1" applyAlignment="1" applyProtection="1">
      <alignment horizontal="center" vertical="center" wrapText="1"/>
    </xf>
    <xf numFmtId="0" fontId="33" fillId="0" borderId="1" xfId="0" applyFont="1" applyBorder="1" applyAlignment="1" applyProtection="1">
      <alignment horizontal="justify" vertical="center" wrapText="1"/>
      <protection locked="0"/>
    </xf>
    <xf numFmtId="0" fontId="34" fillId="0" borderId="4" xfId="0" applyFont="1" applyBorder="1" applyAlignment="1" applyProtection="1">
      <alignment horizontal="justify" vertical="center" wrapText="1"/>
      <protection locked="0"/>
    </xf>
    <xf numFmtId="0" fontId="35" fillId="0" borderId="4" xfId="0" applyFont="1" applyBorder="1" applyAlignment="1" applyProtection="1">
      <alignment horizontal="justify" vertical="center" wrapText="1"/>
      <protection locked="0"/>
    </xf>
    <xf numFmtId="0" fontId="36" fillId="0" borderId="4" xfId="0" applyFont="1" applyBorder="1" applyAlignment="1" applyProtection="1">
      <alignment horizontal="justify" vertical="center" wrapText="1"/>
      <protection locked="0"/>
    </xf>
    <xf numFmtId="167" fontId="19" fillId="6" borderId="1" xfId="0" applyNumberFormat="1" applyFont="1" applyFill="1" applyBorder="1" applyAlignment="1" applyProtection="1">
      <alignment horizontal="justify" vertical="center" wrapText="1"/>
      <protection locked="0"/>
    </xf>
    <xf numFmtId="0" fontId="33" fillId="12" borderId="1" xfId="0" applyFont="1" applyFill="1" applyBorder="1" applyAlignment="1" applyProtection="1">
      <alignment horizontal="justify" vertical="center" wrapText="1"/>
      <protection locked="0"/>
    </xf>
    <xf numFmtId="0" fontId="33" fillId="12" borderId="4" xfId="0" applyFont="1" applyFill="1" applyBorder="1" applyAlignment="1" applyProtection="1">
      <alignment horizontal="justify" vertical="center" wrapText="1"/>
      <protection locked="0"/>
    </xf>
    <xf numFmtId="0" fontId="33" fillId="12" borderId="7" xfId="0" applyFont="1" applyFill="1" applyBorder="1" applyAlignment="1" applyProtection="1">
      <alignment horizontal="justify" vertical="center" wrapText="1"/>
      <protection locked="0"/>
    </xf>
    <xf numFmtId="0" fontId="33" fillId="12" borderId="39" xfId="0" applyFont="1" applyFill="1" applyBorder="1" applyAlignment="1" applyProtection="1">
      <alignment horizontal="justify" vertical="center" wrapText="1"/>
      <protection locked="0"/>
    </xf>
    <xf numFmtId="0" fontId="15" fillId="0" borderId="1" xfId="1" applyNumberFormat="1" applyFont="1" applyBorder="1" applyAlignment="1" applyProtection="1">
      <alignment horizontal="center" vertical="center" wrapText="1"/>
      <protection locked="0"/>
    </xf>
    <xf numFmtId="9" fontId="15" fillId="0" borderId="1" xfId="3" applyFont="1" applyBorder="1" applyAlignment="1" applyProtection="1">
      <alignment horizontal="center" vertical="center" wrapText="1"/>
      <protection locked="0"/>
    </xf>
    <xf numFmtId="0" fontId="15" fillId="0" borderId="1" xfId="5" applyNumberFormat="1" applyFont="1" applyBorder="1" applyAlignment="1" applyProtection="1">
      <alignment horizontal="center" vertical="center" wrapText="1"/>
      <protection locked="0"/>
    </xf>
    <xf numFmtId="167" fontId="33" fillId="12" borderId="1" xfId="0" applyNumberFormat="1" applyFont="1" applyFill="1" applyBorder="1" applyAlignment="1" applyProtection="1">
      <alignment horizontal="center" vertical="center" wrapText="1"/>
      <protection locked="0"/>
    </xf>
    <xf numFmtId="167" fontId="33" fillId="12" borderId="4" xfId="0" applyNumberFormat="1" applyFont="1" applyFill="1" applyBorder="1" applyAlignment="1" applyProtection="1">
      <alignment horizontal="center" vertical="center" wrapText="1"/>
      <protection locked="0"/>
    </xf>
    <xf numFmtId="0" fontId="26" fillId="0" borderId="39" xfId="0" applyFont="1" applyBorder="1" applyAlignment="1" applyProtection="1">
      <alignment horizontal="justify" vertical="center" wrapText="1"/>
      <protection locked="0"/>
    </xf>
    <xf numFmtId="0" fontId="26" fillId="0" borderId="7" xfId="0" applyFont="1" applyBorder="1" applyAlignment="1" applyProtection="1">
      <alignment horizontal="justify" vertical="center" wrapText="1"/>
      <protection locked="0"/>
    </xf>
    <xf numFmtId="0" fontId="14" fillId="0" borderId="48" xfId="0" applyFont="1" applyBorder="1" applyAlignment="1" applyProtection="1">
      <alignment horizontal="justify" vertical="center" wrapText="1"/>
      <protection locked="0"/>
    </xf>
    <xf numFmtId="167" fontId="2" fillId="0" borderId="0" xfId="0" applyNumberFormat="1" applyFont="1" applyAlignment="1" applyProtection="1">
      <alignment horizontal="center" vertical="center"/>
      <protection locked="0"/>
    </xf>
    <xf numFmtId="167" fontId="37" fillId="0" borderId="4" xfId="0" applyNumberFormat="1" applyFont="1" applyBorder="1" applyAlignment="1" applyProtection="1">
      <alignment horizontal="center" vertical="center" wrapText="1"/>
      <protection locked="0"/>
    </xf>
    <xf numFmtId="9" fontId="2" fillId="0" borderId="0" xfId="1" applyNumberFormat="1" applyFont="1" applyFill="1" applyBorder="1" applyAlignment="1" applyProtection="1">
      <alignment horizontal="center" vertical="center"/>
      <protection locked="0"/>
    </xf>
    <xf numFmtId="9" fontId="2" fillId="0" borderId="0" xfId="5" applyNumberFormat="1" applyFont="1" applyFill="1" applyBorder="1" applyAlignment="1" applyProtection="1">
      <alignment horizontal="center" vertical="center"/>
      <protection locked="0"/>
    </xf>
    <xf numFmtId="1" fontId="26" fillId="0" borderId="1" xfId="5" applyNumberFormat="1" applyFont="1" applyFill="1" applyBorder="1" applyAlignment="1" applyProtection="1">
      <alignment horizontal="center" vertical="center" wrapText="1"/>
      <protection locked="0"/>
    </xf>
    <xf numFmtId="1" fontId="26" fillId="0" borderId="4" xfId="5" applyNumberFormat="1" applyFont="1" applyFill="1" applyBorder="1" applyAlignment="1" applyProtection="1">
      <alignment horizontal="center" vertical="center" wrapText="1"/>
      <protection locked="0"/>
    </xf>
    <xf numFmtId="1" fontId="26" fillId="0" borderId="4" xfId="0" applyNumberFormat="1" applyFont="1" applyBorder="1" applyAlignment="1" applyProtection="1">
      <alignment horizontal="justify" vertical="center" wrapText="1"/>
      <protection locked="0"/>
    </xf>
    <xf numFmtId="0" fontId="38" fillId="0" borderId="1" xfId="0" applyFont="1" applyBorder="1" applyAlignment="1" applyProtection="1">
      <alignment horizontal="justify" vertical="center" wrapText="1"/>
      <protection locked="0"/>
    </xf>
    <xf numFmtId="0" fontId="19" fillId="0" borderId="4" xfId="0" applyFont="1" applyBorder="1" applyAlignment="1" applyProtection="1">
      <alignment horizontal="justify" vertical="center" wrapText="1"/>
      <protection locked="0"/>
    </xf>
    <xf numFmtId="0" fontId="26" fillId="12" borderId="7" xfId="0" applyFont="1" applyFill="1" applyBorder="1" applyAlignment="1" applyProtection="1">
      <alignment horizontal="justify" vertical="center" wrapText="1"/>
      <protection locked="0"/>
    </xf>
    <xf numFmtId="0" fontId="26" fillId="12" borderId="39" xfId="0" applyFont="1" applyFill="1" applyBorder="1" applyAlignment="1" applyProtection="1">
      <alignment horizontal="justify" vertical="center" wrapText="1"/>
      <protection locked="0"/>
    </xf>
    <xf numFmtId="0" fontId="33" fillId="0" borderId="4" xfId="0" applyFont="1" applyBorder="1" applyAlignment="1" applyProtection="1">
      <alignment horizontal="justify" vertical="center" wrapText="1"/>
      <protection locked="0"/>
    </xf>
    <xf numFmtId="0" fontId="33" fillId="0" borderId="7" xfId="0" applyFont="1" applyBorder="1" applyAlignment="1" applyProtection="1">
      <alignment horizontal="justify" vertical="center" wrapText="1"/>
      <protection locked="0"/>
    </xf>
    <xf numFmtId="0" fontId="40" fillId="12" borderId="38" xfId="0" applyFont="1" applyFill="1" applyBorder="1" applyAlignment="1" applyProtection="1">
      <alignment horizontal="justify" vertical="center" wrapText="1"/>
      <protection locked="0"/>
    </xf>
    <xf numFmtId="0" fontId="42" fillId="11" borderId="1" xfId="0" applyFont="1" applyFill="1" applyBorder="1" applyAlignment="1">
      <alignment horizontal="center" vertical="center" wrapText="1"/>
    </xf>
    <xf numFmtId="0" fontId="42" fillId="11" borderId="3" xfId="0" applyFont="1" applyFill="1" applyBorder="1" applyAlignment="1">
      <alignment horizontal="center" vertical="center" wrapText="1"/>
    </xf>
    <xf numFmtId="0" fontId="42" fillId="17" borderId="3" xfId="0" applyFont="1" applyFill="1" applyBorder="1" applyAlignment="1">
      <alignment horizontal="center" vertical="center" wrapText="1"/>
    </xf>
    <xf numFmtId="0" fontId="43" fillId="0" borderId="1" xfId="0" applyFont="1" applyBorder="1"/>
    <xf numFmtId="0" fontId="43" fillId="0" borderId="1" xfId="0" applyFont="1" applyBorder="1" applyAlignment="1">
      <alignment horizontal="center"/>
    </xf>
    <xf numFmtId="168" fontId="43" fillId="0" borderId="1" xfId="0" applyNumberFormat="1" applyFont="1" applyBorder="1" applyAlignment="1">
      <alignment horizontal="center"/>
    </xf>
    <xf numFmtId="168" fontId="44" fillId="21" borderId="1" xfId="0" applyNumberFormat="1" applyFont="1" applyFill="1" applyBorder="1" applyAlignment="1">
      <alignment horizontal="center"/>
    </xf>
    <xf numFmtId="168" fontId="13" fillId="21" borderId="1" xfId="0" applyNumberFormat="1" applyFont="1" applyFill="1" applyBorder="1" applyAlignment="1">
      <alignment horizontal="center"/>
    </xf>
    <xf numFmtId="167" fontId="43" fillId="0" borderId="1" xfId="0" applyNumberFormat="1" applyFont="1" applyBorder="1" applyAlignment="1">
      <alignment horizontal="center"/>
    </xf>
    <xf numFmtId="0" fontId="13" fillId="0" borderId="1" xfId="0" applyFont="1" applyBorder="1"/>
    <xf numFmtId="0" fontId="13" fillId="0" borderId="1" xfId="0" applyFont="1" applyBorder="1" applyAlignment="1">
      <alignment horizontal="center"/>
    </xf>
    <xf numFmtId="168" fontId="45" fillId="22" borderId="1" xfId="0" applyNumberFormat="1" applyFont="1" applyFill="1" applyBorder="1" applyAlignment="1">
      <alignment horizontal="center"/>
    </xf>
    <xf numFmtId="0" fontId="45" fillId="20" borderId="0" xfId="0" applyFont="1" applyFill="1" applyAlignment="1">
      <alignment horizontal="center"/>
    </xf>
    <xf numFmtId="0" fontId="48" fillId="24" borderId="1" xfId="0" applyFont="1" applyFill="1" applyBorder="1" applyAlignment="1">
      <alignment horizontal="center" vertical="center" wrapText="1"/>
    </xf>
    <xf numFmtId="0" fontId="48" fillId="10" borderId="1" xfId="0" applyFont="1" applyFill="1" applyBorder="1" applyAlignment="1">
      <alignment horizontal="center" vertical="center" wrapText="1"/>
    </xf>
    <xf numFmtId="0" fontId="49" fillId="0" borderId="1" xfId="0" applyFont="1" applyBorder="1" applyAlignment="1">
      <alignment horizontal="justify" vertical="center" wrapText="1"/>
    </xf>
    <xf numFmtId="5" fontId="43" fillId="25" borderId="1" xfId="0" applyNumberFormat="1" applyFont="1" applyFill="1" applyBorder="1" applyAlignment="1">
      <alignment horizontal="center" vertical="center" wrapText="1"/>
    </xf>
    <xf numFmtId="5" fontId="44" fillId="0" borderId="1" xfId="0" applyNumberFormat="1" applyFont="1" applyBorder="1" applyAlignment="1">
      <alignment horizontal="center" vertical="center" wrapText="1"/>
    </xf>
    <xf numFmtId="10" fontId="43" fillId="25" borderId="1" xfId="0" applyNumberFormat="1" applyFont="1" applyFill="1" applyBorder="1" applyAlignment="1">
      <alignment horizontal="center" vertical="center" wrapText="1"/>
    </xf>
    <xf numFmtId="10" fontId="43" fillId="10" borderId="1" xfId="0" applyNumberFormat="1" applyFont="1" applyFill="1" applyBorder="1" applyAlignment="1">
      <alignment horizontal="center" vertical="center" wrapText="1"/>
    </xf>
    <xf numFmtId="0" fontId="50" fillId="0" borderId="1" xfId="0" applyFont="1" applyBorder="1" applyAlignment="1">
      <alignment horizontal="justify" vertical="center" wrapText="1"/>
    </xf>
    <xf numFmtId="0" fontId="51" fillId="0" borderId="49" xfId="0" applyFont="1" applyBorder="1" applyAlignment="1">
      <alignment horizontal="justify" vertical="center" wrapText="1"/>
    </xf>
    <xf numFmtId="5" fontId="43" fillId="25" borderId="49" xfId="0" applyNumberFormat="1" applyFont="1" applyFill="1" applyBorder="1" applyAlignment="1">
      <alignment horizontal="center" vertical="center" wrapText="1"/>
    </xf>
    <xf numFmtId="10" fontId="43" fillId="25" borderId="49" xfId="0" applyNumberFormat="1" applyFont="1" applyFill="1" applyBorder="1" applyAlignment="1">
      <alignment horizontal="center" vertical="center" wrapText="1"/>
    </xf>
    <xf numFmtId="10" fontId="43" fillId="10" borderId="49" xfId="0" applyNumberFormat="1" applyFont="1" applyFill="1" applyBorder="1" applyAlignment="1">
      <alignment horizontal="center" vertical="center" wrapText="1"/>
    </xf>
    <xf numFmtId="5" fontId="43" fillId="0" borderId="1" xfId="0" applyNumberFormat="1" applyFont="1" applyBorder="1" applyAlignment="1">
      <alignment horizontal="center" vertical="center" wrapText="1"/>
    </xf>
    <xf numFmtId="5" fontId="43" fillId="10" borderId="1" xfId="0" applyNumberFormat="1" applyFont="1" applyFill="1" applyBorder="1" applyAlignment="1">
      <alignment horizontal="center" vertical="center" wrapText="1"/>
    </xf>
    <xf numFmtId="0" fontId="52" fillId="26" borderId="50" xfId="0" applyFont="1" applyFill="1" applyBorder="1" applyAlignment="1">
      <alignment horizontal="center" vertical="center" wrapText="1"/>
    </xf>
    <xf numFmtId="5" fontId="52" fillId="26" borderId="50" xfId="0" applyNumberFormat="1" applyFont="1" applyFill="1" applyBorder="1" applyAlignment="1">
      <alignment horizontal="center" vertical="center" wrapText="1"/>
    </xf>
    <xf numFmtId="5" fontId="47" fillId="26" borderId="51" xfId="0" applyNumberFormat="1" applyFont="1" applyFill="1" applyBorder="1" applyAlignment="1">
      <alignment horizontal="center" vertical="center" wrapText="1"/>
    </xf>
    <xf numFmtId="10" fontId="47" fillId="26" borderId="51" xfId="0" applyNumberFormat="1" applyFont="1" applyFill="1" applyBorder="1" applyAlignment="1">
      <alignment horizontal="center" vertical="center" wrapText="1"/>
    </xf>
    <xf numFmtId="0" fontId="51" fillId="0" borderId="1" xfId="0" applyFont="1" applyBorder="1" applyAlignment="1">
      <alignment horizontal="justify" vertical="center" wrapText="1"/>
    </xf>
    <xf numFmtId="0" fontId="53" fillId="0" borderId="49" xfId="0" applyFont="1" applyBorder="1" applyAlignment="1">
      <alignment vertical="center" wrapText="1"/>
    </xf>
    <xf numFmtId="5" fontId="43" fillId="0" borderId="49" xfId="0" applyNumberFormat="1" applyFont="1" applyBorder="1" applyAlignment="1">
      <alignment horizontal="center" vertical="center" wrapText="1"/>
    </xf>
    <xf numFmtId="0" fontId="49" fillId="0" borderId="49" xfId="0" applyFont="1" applyBorder="1" applyAlignment="1">
      <alignment horizontal="justify" vertical="center" wrapText="1"/>
    </xf>
    <xf numFmtId="0" fontId="54" fillId="0" borderId="0" xfId="0" applyFont="1"/>
    <xf numFmtId="10" fontId="47" fillId="26" borderId="52" xfId="0" applyNumberFormat="1" applyFont="1" applyFill="1" applyBorder="1" applyAlignment="1">
      <alignment horizontal="center" vertical="center" wrapText="1"/>
    </xf>
    <xf numFmtId="0" fontId="49" fillId="0" borderId="53" xfId="0" applyFont="1" applyBorder="1" applyAlignment="1">
      <alignment horizontal="justify" vertical="center" wrapText="1"/>
    </xf>
    <xf numFmtId="5" fontId="43" fillId="10" borderId="5" xfId="0" applyNumberFormat="1" applyFont="1" applyFill="1" applyBorder="1" applyAlignment="1">
      <alignment horizontal="center" vertical="center" wrapText="1"/>
    </xf>
    <xf numFmtId="10" fontId="42" fillId="0" borderId="0" xfId="0" applyNumberFormat="1" applyFont="1" applyAlignment="1">
      <alignment horizontal="center" vertical="center" wrapText="1"/>
    </xf>
    <xf numFmtId="10" fontId="47" fillId="26" borderId="54" xfId="0" applyNumberFormat="1" applyFont="1" applyFill="1" applyBorder="1" applyAlignment="1">
      <alignment horizontal="center" vertical="center" wrapText="1"/>
    </xf>
    <xf numFmtId="9" fontId="47" fillId="0" borderId="0" xfId="0" applyNumberFormat="1" applyFont="1" applyAlignment="1">
      <alignment horizontal="center" vertical="center" wrapText="1"/>
    </xf>
    <xf numFmtId="5" fontId="47" fillId="0" borderId="0" xfId="0" applyNumberFormat="1" applyFont="1" applyAlignment="1">
      <alignment horizontal="center" vertical="center" wrapText="1"/>
    </xf>
    <xf numFmtId="10" fontId="47" fillId="0" borderId="0" xfId="0" applyNumberFormat="1" applyFont="1" applyAlignment="1">
      <alignment horizontal="center" vertical="center" wrapText="1"/>
    </xf>
    <xf numFmtId="9" fontId="43" fillId="0" borderId="0" xfId="0" applyNumberFormat="1" applyFont="1" applyAlignment="1">
      <alignment horizontal="center" vertical="center" wrapText="1"/>
    </xf>
    <xf numFmtId="0" fontId="56" fillId="0" borderId="0" xfId="0" applyFont="1" applyAlignment="1">
      <alignment horizontal="center" vertical="center" wrapText="1"/>
    </xf>
    <xf numFmtId="5" fontId="43" fillId="0" borderId="0" xfId="0" applyNumberFormat="1" applyFont="1" applyAlignment="1">
      <alignment horizontal="center" vertical="center" wrapText="1"/>
    </xf>
    <xf numFmtId="0" fontId="48" fillId="0" borderId="0" xfId="0" applyFont="1" applyAlignment="1">
      <alignment horizontal="center" vertical="center" wrapText="1"/>
    </xf>
    <xf numFmtId="0" fontId="47" fillId="0" borderId="1" xfId="0" applyFont="1" applyBorder="1" applyAlignment="1">
      <alignment horizontal="center" vertical="center" wrapText="1"/>
    </xf>
    <xf numFmtId="5" fontId="42" fillId="25" borderId="1" xfId="0" applyNumberFormat="1" applyFont="1" applyFill="1" applyBorder="1" applyAlignment="1">
      <alignment horizontal="center" vertical="center" wrapText="1"/>
    </xf>
    <xf numFmtId="10" fontId="42" fillId="25" borderId="1" xfId="0" applyNumberFormat="1" applyFont="1" applyFill="1" applyBorder="1" applyAlignment="1">
      <alignment horizontal="center" vertical="center" wrapText="1"/>
    </xf>
    <xf numFmtId="5" fontId="42" fillId="0" borderId="1" xfId="0" applyNumberFormat="1" applyFont="1" applyBorder="1" applyAlignment="1">
      <alignment horizontal="center" vertical="center" wrapText="1"/>
    </xf>
    <xf numFmtId="10" fontId="42" fillId="0" borderId="1" xfId="0" applyNumberFormat="1" applyFont="1" applyBorder="1" applyAlignment="1">
      <alignment horizontal="center" vertical="center" wrapText="1"/>
    </xf>
    <xf numFmtId="169" fontId="42" fillId="0" borderId="1" xfId="0" applyNumberFormat="1" applyFont="1" applyBorder="1" applyAlignment="1">
      <alignment horizontal="center" vertical="center" wrapText="1"/>
    </xf>
    <xf numFmtId="0" fontId="57" fillId="20" borderId="1" xfId="0" applyFont="1" applyFill="1" applyBorder="1" applyAlignment="1">
      <alignment horizontal="center" vertical="center" wrapText="1"/>
    </xf>
    <xf numFmtId="168" fontId="0" fillId="0" borderId="0" xfId="0" applyNumberFormat="1"/>
    <xf numFmtId="0" fontId="58" fillId="0" borderId="56" xfId="0" applyFont="1" applyBorder="1" applyAlignment="1">
      <alignment horizontal="center" vertical="center" wrapText="1" readingOrder="1"/>
    </xf>
    <xf numFmtId="0" fontId="58" fillId="0" borderId="0" xfId="0" applyFont="1" applyAlignment="1">
      <alignment horizontal="center" vertical="center" wrapText="1" readingOrder="1"/>
    </xf>
    <xf numFmtId="0" fontId="59" fillId="0" borderId="0" xfId="0" applyFont="1"/>
    <xf numFmtId="0" fontId="58" fillId="0" borderId="57" xfId="0" applyFont="1" applyBorder="1" applyAlignment="1">
      <alignment horizontal="center" vertical="center" wrapText="1" readingOrder="1"/>
    </xf>
    <xf numFmtId="0" fontId="58" fillId="0" borderId="58" xfId="0" applyFont="1" applyBorder="1" applyAlignment="1">
      <alignment horizontal="center" vertical="center" wrapText="1" readingOrder="1"/>
    </xf>
    <xf numFmtId="0" fontId="58" fillId="0" borderId="59"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56" xfId="0" applyFont="1" applyBorder="1" applyAlignment="1">
      <alignment horizontal="left" vertical="center" wrapText="1" readingOrder="1"/>
    </xf>
    <xf numFmtId="0" fontId="60" fillId="0" borderId="56" xfId="0" applyFont="1" applyBorder="1" applyAlignment="1">
      <alignment vertical="center" wrapText="1" readingOrder="1"/>
    </xf>
    <xf numFmtId="0" fontId="60" fillId="0" borderId="56" xfId="0" applyFont="1" applyBorder="1" applyAlignment="1">
      <alignment horizontal="center" vertical="center" wrapText="1" readingOrder="1"/>
    </xf>
    <xf numFmtId="170" fontId="60" fillId="0" borderId="56" xfId="0" applyNumberFormat="1" applyFont="1" applyBorder="1" applyAlignment="1">
      <alignment horizontal="right" vertical="center" wrapText="1" readingOrder="1"/>
    </xf>
    <xf numFmtId="170" fontId="60" fillId="0" borderId="61" xfId="0" applyNumberFormat="1" applyFont="1" applyBorder="1" applyAlignment="1">
      <alignment horizontal="right" vertical="center" wrapText="1" readingOrder="1"/>
    </xf>
    <xf numFmtId="0" fontId="60" fillId="0" borderId="62" xfId="0" applyFont="1" applyBorder="1" applyAlignment="1">
      <alignment horizontal="center" vertical="center" wrapText="1" readingOrder="1"/>
    </xf>
    <xf numFmtId="0" fontId="60" fillId="0" borderId="63" xfId="0" applyFont="1" applyBorder="1" applyAlignment="1">
      <alignment horizontal="left" vertical="center" wrapText="1" readingOrder="1"/>
    </xf>
    <xf numFmtId="0" fontId="60" fillId="0" borderId="63" xfId="0" applyFont="1" applyBorder="1" applyAlignment="1">
      <alignment vertical="center" wrapText="1" readingOrder="1"/>
    </xf>
    <xf numFmtId="0" fontId="60" fillId="0" borderId="63" xfId="0" applyFont="1" applyBorder="1" applyAlignment="1">
      <alignment horizontal="center" vertical="center" wrapText="1" readingOrder="1"/>
    </xf>
    <xf numFmtId="170" fontId="60" fillId="0" borderId="63" xfId="0" applyNumberFormat="1" applyFont="1" applyBorder="1" applyAlignment="1">
      <alignment horizontal="right" vertical="center" wrapText="1" readingOrder="1"/>
    </xf>
    <xf numFmtId="170" fontId="60" fillId="0" borderId="64" xfId="0" applyNumberFormat="1" applyFont="1" applyBorder="1" applyAlignment="1">
      <alignment horizontal="right" vertical="center" wrapText="1" readingOrder="1"/>
    </xf>
    <xf numFmtId="0" fontId="58" fillId="0" borderId="56" xfId="0" applyFont="1" applyBorder="1" applyAlignment="1">
      <alignment horizontal="left" vertical="center" wrapText="1" readingOrder="1"/>
    </xf>
    <xf numFmtId="0" fontId="61" fillId="0" borderId="56" xfId="0" applyFont="1" applyBorder="1" applyAlignment="1">
      <alignment horizontal="right" vertical="center" wrapText="1" readingOrder="1"/>
    </xf>
    <xf numFmtId="0" fontId="62" fillId="6" borderId="1" xfId="0" applyFont="1" applyFill="1" applyBorder="1" applyAlignment="1" applyProtection="1">
      <alignment horizontal="justify" vertical="center" wrapText="1"/>
      <protection locked="0"/>
    </xf>
    <xf numFmtId="0" fontId="63" fillId="6" borderId="1" xfId="0" applyFont="1" applyFill="1" applyBorder="1" applyAlignment="1" applyProtection="1">
      <alignment horizontal="justify" vertical="center" wrapText="1"/>
      <protection locked="0"/>
    </xf>
    <xf numFmtId="0" fontId="65" fillId="0" borderId="1" xfId="0" applyFont="1" applyBorder="1" applyAlignment="1">
      <alignment horizontal="center" vertical="center"/>
    </xf>
    <xf numFmtId="0" fontId="66" fillId="0" borderId="1" xfId="1" applyNumberFormat="1" applyFont="1" applyFill="1" applyBorder="1" applyAlignment="1" applyProtection="1">
      <alignment horizontal="center" vertical="center" wrapText="1"/>
      <protection locked="0"/>
    </xf>
    <xf numFmtId="0" fontId="2" fillId="0" borderId="4" xfId="0" applyFont="1" applyBorder="1" applyAlignment="1" applyProtection="1">
      <alignment horizontal="justify" vertical="center" wrapText="1"/>
      <protection locked="0"/>
    </xf>
    <xf numFmtId="0" fontId="19" fillId="0" borderId="1" xfId="0" applyFont="1" applyBorder="1" applyAlignment="1">
      <alignment horizontal="center"/>
    </xf>
    <xf numFmtId="168" fontId="19" fillId="0" borderId="1" xfId="0" applyNumberFormat="1" applyFont="1" applyBorder="1" applyAlignment="1">
      <alignment horizontal="center"/>
    </xf>
    <xf numFmtId="5" fontId="0" fillId="0" borderId="0" xfId="0" applyNumberFormat="1"/>
    <xf numFmtId="7" fontId="0" fillId="0" borderId="0" xfId="0" applyNumberFormat="1"/>
    <xf numFmtId="0" fontId="2" fillId="19" borderId="1" xfId="0" applyFont="1" applyFill="1" applyBorder="1" applyAlignment="1" applyProtection="1">
      <alignment horizontal="justify" vertical="center" wrapText="1"/>
      <protection locked="0"/>
    </xf>
    <xf numFmtId="0" fontId="2" fillId="0" borderId="1" xfId="0" applyFont="1" applyBorder="1" applyAlignment="1" applyProtection="1">
      <alignment horizontal="justify" vertical="center" wrapText="1"/>
      <protection locked="0"/>
    </xf>
    <xf numFmtId="0" fontId="2" fillId="19" borderId="4" xfId="0" applyFont="1" applyFill="1" applyBorder="1" applyAlignment="1" applyProtection="1">
      <alignment horizontal="justify" vertical="center" wrapText="1"/>
      <protection locked="0"/>
    </xf>
    <xf numFmtId="0" fontId="2" fillId="0" borderId="4" xfId="0" applyFont="1" applyBorder="1" applyAlignment="1" applyProtection="1">
      <alignment horizontal="justify" vertical="center"/>
      <protection locked="0"/>
    </xf>
    <xf numFmtId="0" fontId="2" fillId="19" borderId="4" xfId="0" applyFont="1" applyFill="1" applyBorder="1" applyAlignment="1" applyProtection="1">
      <alignment horizontal="justify" vertical="center"/>
      <protection locked="0"/>
    </xf>
    <xf numFmtId="0" fontId="64" fillId="0" borderId="1" xfId="0" applyFont="1" applyBorder="1" applyAlignment="1">
      <alignment vertical="center"/>
    </xf>
    <xf numFmtId="0" fontId="64" fillId="0" borderId="1" xfId="0" applyFont="1" applyBorder="1" applyAlignment="1" applyProtection="1">
      <alignment horizontal="justify" vertical="center" wrapText="1"/>
      <protection locked="0"/>
    </xf>
    <xf numFmtId="0" fontId="64" fillId="7" borderId="1" xfId="0" applyFont="1" applyFill="1" applyBorder="1" applyAlignment="1">
      <alignment wrapText="1"/>
    </xf>
    <xf numFmtId="0" fontId="64" fillId="7" borderId="1" xfId="0" applyFont="1" applyFill="1" applyBorder="1" applyAlignment="1">
      <alignment vertical="center" wrapText="1"/>
    </xf>
    <xf numFmtId="10" fontId="15" fillId="0" borderId="1" xfId="3" applyNumberFormat="1" applyFont="1" applyFill="1" applyBorder="1" applyAlignment="1" applyProtection="1">
      <alignment horizontal="center" vertical="center" wrapText="1"/>
      <protection locked="0"/>
    </xf>
    <xf numFmtId="164" fontId="18" fillId="0" borderId="12" xfId="2" applyNumberFormat="1" applyFont="1" applyBorder="1" applyAlignment="1">
      <alignment horizontal="center" vertical="center"/>
    </xf>
    <xf numFmtId="164" fontId="18" fillId="0" borderId="13" xfId="2" applyNumberFormat="1" applyFont="1" applyBorder="1" applyAlignment="1">
      <alignment horizontal="center" vertical="center"/>
    </xf>
    <xf numFmtId="0" fontId="16" fillId="8" borderId="11" xfId="2" applyFont="1" applyFill="1" applyBorder="1" applyAlignment="1">
      <alignment horizontal="center" vertical="center" wrapText="1"/>
    </xf>
    <xf numFmtId="0" fontId="16" fillId="8" borderId="12" xfId="2" applyFont="1" applyFill="1" applyBorder="1" applyAlignment="1">
      <alignment horizontal="center" vertical="center" wrapText="1"/>
    </xf>
    <xf numFmtId="0" fontId="17" fillId="3" borderId="12" xfId="2" applyFont="1" applyFill="1" applyBorder="1" applyAlignment="1">
      <alignment horizontal="center" vertical="center" wrapText="1"/>
    </xf>
    <xf numFmtId="0" fontId="7" fillId="5" borderId="1" xfId="0" applyFont="1" applyFill="1" applyBorder="1" applyAlignment="1">
      <alignment horizontal="center" vertical="center" wrapText="1"/>
    </xf>
    <xf numFmtId="44" fontId="7" fillId="5" borderId="1" xfId="1"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3" fillId="0" borderId="7" xfId="2" applyFont="1" applyBorder="1" applyAlignment="1">
      <alignment horizontal="center" vertical="center" wrapText="1"/>
    </xf>
    <xf numFmtId="0" fontId="16" fillId="8" borderId="8" xfId="2" applyFont="1" applyFill="1" applyBorder="1" applyAlignment="1">
      <alignment horizontal="center" vertical="center" wrapText="1"/>
    </xf>
    <xf numFmtId="0" fontId="16" fillId="8" borderId="9" xfId="2" applyFont="1" applyFill="1" applyBorder="1" applyAlignment="1">
      <alignment horizontal="center" vertical="center" wrapText="1"/>
    </xf>
    <xf numFmtId="0" fontId="16" fillId="8" borderId="10" xfId="2" applyFont="1" applyFill="1" applyBorder="1" applyAlignment="1">
      <alignment horizontal="center" vertical="center" wrapText="1"/>
    </xf>
    <xf numFmtId="0" fontId="7" fillId="4" borderId="1" xfId="0" applyFont="1" applyFill="1" applyBorder="1" applyAlignment="1">
      <alignment horizontal="center" vertical="center" wrapText="1"/>
    </xf>
    <xf numFmtId="0" fontId="8" fillId="5" borderId="1" xfId="0" applyFont="1" applyFill="1" applyBorder="1" applyAlignment="1">
      <alignment horizontal="center" vertical="center"/>
    </xf>
    <xf numFmtId="0" fontId="22" fillId="15" borderId="19" xfId="0" applyFont="1" applyFill="1" applyBorder="1" applyAlignment="1">
      <alignment horizontal="center" vertical="center" wrapText="1"/>
    </xf>
    <xf numFmtId="0" fontId="22" fillId="15" borderId="18" xfId="0" applyFont="1" applyFill="1" applyBorder="1" applyAlignment="1">
      <alignment horizontal="center" vertical="center" wrapText="1"/>
    </xf>
    <xf numFmtId="0" fontId="22" fillId="15" borderId="20" xfId="0" applyFont="1" applyFill="1" applyBorder="1" applyAlignment="1">
      <alignment horizontal="center" vertical="center" wrapText="1"/>
    </xf>
    <xf numFmtId="0" fontId="22" fillId="15" borderId="46" xfId="0" applyFont="1" applyFill="1" applyBorder="1" applyAlignment="1">
      <alignment horizontal="center" vertical="center" wrapText="1"/>
    </xf>
    <xf numFmtId="0" fontId="22" fillId="15" borderId="14" xfId="0" applyFont="1" applyFill="1" applyBorder="1" applyAlignment="1">
      <alignment horizontal="center" vertical="center" wrapText="1"/>
    </xf>
    <xf numFmtId="0" fontId="22" fillId="15" borderId="47" xfId="0" applyFont="1" applyFill="1" applyBorder="1" applyAlignment="1">
      <alignment horizontal="center" vertical="center" wrapText="1"/>
    </xf>
    <xf numFmtId="165" fontId="22" fillId="15" borderId="31" xfId="5" applyFont="1" applyFill="1" applyBorder="1" applyAlignment="1" applyProtection="1">
      <alignment horizontal="center" vertical="center" wrapText="1"/>
    </xf>
    <xf numFmtId="165" fontId="22" fillId="15" borderId="4" xfId="5" applyFont="1" applyFill="1" applyBorder="1" applyAlignment="1" applyProtection="1">
      <alignment horizontal="center" vertical="center" wrapText="1"/>
    </xf>
    <xf numFmtId="165" fontId="22" fillId="15" borderId="32" xfId="5" applyFont="1" applyFill="1" applyBorder="1" applyAlignment="1" applyProtection="1">
      <alignment horizontal="center" vertical="center" wrapText="1"/>
    </xf>
    <xf numFmtId="165" fontId="22" fillId="14" borderId="24" xfId="5" applyFont="1" applyFill="1" applyBorder="1" applyAlignment="1" applyProtection="1">
      <alignment horizontal="center" vertical="center" wrapText="1"/>
    </xf>
    <xf numFmtId="165" fontId="22" fillId="14" borderId="2" xfId="5" applyFont="1" applyFill="1" applyBorder="1" applyAlignment="1" applyProtection="1">
      <alignment horizontal="center" vertical="center" wrapText="1"/>
    </xf>
    <xf numFmtId="165" fontId="22" fillId="14" borderId="39" xfId="5" applyFont="1" applyFill="1" applyBorder="1" applyAlignment="1" applyProtection="1">
      <alignment horizontal="center" vertical="center" wrapText="1"/>
    </xf>
    <xf numFmtId="0" fontId="23" fillId="14" borderId="18" xfId="0" applyFont="1" applyFill="1" applyBorder="1" applyAlignment="1">
      <alignment horizontal="center" vertical="center" wrapText="1"/>
    </xf>
    <xf numFmtId="0" fontId="23" fillId="14" borderId="20" xfId="0" applyFont="1" applyFill="1" applyBorder="1" applyAlignment="1">
      <alignment horizontal="center" vertical="center" wrapText="1"/>
    </xf>
    <xf numFmtId="0" fontId="22" fillId="14" borderId="43" xfId="0" applyFont="1" applyFill="1" applyBorder="1" applyAlignment="1">
      <alignment horizontal="center" vertical="center" wrapText="1"/>
    </xf>
    <xf numFmtId="0" fontId="22" fillId="14" borderId="44" xfId="0" applyFont="1" applyFill="1" applyBorder="1" applyAlignment="1">
      <alignment horizontal="center" vertical="center" wrapText="1"/>
    </xf>
    <xf numFmtId="0" fontId="22" fillId="14" borderId="45" xfId="0" applyFont="1" applyFill="1" applyBorder="1" applyAlignment="1">
      <alignment horizontal="center" vertical="center" wrapText="1"/>
    </xf>
    <xf numFmtId="165" fontId="22" fillId="14" borderId="26" xfId="5" applyFont="1" applyFill="1" applyBorder="1" applyAlignment="1" applyProtection="1">
      <alignment horizontal="center" vertical="center" wrapText="1"/>
    </xf>
    <xf numFmtId="165" fontId="22" fillId="14" borderId="27" xfId="5" applyFont="1" applyFill="1" applyBorder="1" applyAlignment="1" applyProtection="1">
      <alignment horizontal="center" vertical="center" wrapText="1"/>
    </xf>
    <xf numFmtId="165" fontId="22" fillId="14" borderId="30" xfId="5" applyFont="1" applyFill="1" applyBorder="1" applyAlignment="1" applyProtection="1">
      <alignment horizontal="center" vertical="center" wrapText="1"/>
    </xf>
    <xf numFmtId="165" fontId="22" fillId="14" borderId="4" xfId="5" applyFont="1" applyFill="1" applyBorder="1" applyAlignment="1" applyProtection="1">
      <alignment horizontal="center" vertical="center" wrapText="1"/>
    </xf>
    <xf numFmtId="165" fontId="22" fillId="14" borderId="32" xfId="5" applyFont="1" applyFill="1" applyBorder="1" applyAlignment="1" applyProtection="1">
      <alignment horizontal="center" vertical="center" wrapText="1"/>
    </xf>
    <xf numFmtId="165" fontId="22" fillId="14" borderId="38" xfId="5" applyFont="1" applyFill="1" applyBorder="1" applyAlignment="1" applyProtection="1">
      <alignment horizontal="center" vertical="center" wrapText="1"/>
    </xf>
    <xf numFmtId="165" fontId="22" fillId="14" borderId="25" xfId="5" applyFont="1" applyFill="1" applyBorder="1" applyAlignment="1" applyProtection="1">
      <alignment horizontal="center" vertical="center" wrapText="1"/>
    </xf>
    <xf numFmtId="0" fontId="22" fillId="14" borderId="40" xfId="0" applyFont="1" applyFill="1" applyBorder="1" applyAlignment="1">
      <alignment horizontal="center" vertical="center" wrapText="1"/>
    </xf>
    <xf numFmtId="0" fontId="22" fillId="14" borderId="41" xfId="0" applyFont="1" applyFill="1" applyBorder="1" applyAlignment="1">
      <alignment horizontal="center" vertical="center" wrapText="1"/>
    </xf>
    <xf numFmtId="0" fontId="22" fillId="14" borderId="42" xfId="0" applyFont="1" applyFill="1" applyBorder="1" applyAlignment="1">
      <alignment horizontal="center" vertical="center" wrapText="1"/>
    </xf>
    <xf numFmtId="165" fontId="22" fillId="14" borderId="0" xfId="5" applyFont="1" applyFill="1" applyBorder="1" applyAlignment="1" applyProtection="1">
      <alignment horizontal="center" vertical="center" wrapText="1"/>
    </xf>
    <xf numFmtId="0" fontId="23" fillId="17" borderId="18" xfId="0" applyFont="1" applyFill="1" applyBorder="1" applyAlignment="1">
      <alignment horizontal="center" vertical="center" wrapText="1"/>
    </xf>
    <xf numFmtId="0" fontId="23" fillId="17" borderId="20" xfId="0" applyFont="1" applyFill="1" applyBorder="1" applyAlignment="1">
      <alignment horizontal="center" vertical="center" wrapText="1"/>
    </xf>
    <xf numFmtId="165" fontId="22" fillId="11" borderId="38" xfId="5" applyFont="1" applyFill="1" applyBorder="1" applyAlignment="1" applyProtection="1">
      <alignment horizontal="center" vertical="center" wrapText="1"/>
    </xf>
    <xf numFmtId="165" fontId="22" fillId="11" borderId="2" xfId="5" applyFont="1" applyFill="1" applyBorder="1" applyAlignment="1" applyProtection="1">
      <alignment horizontal="center" vertical="center" wrapText="1"/>
    </xf>
    <xf numFmtId="165" fontId="22" fillId="11" borderId="25" xfId="5" applyFont="1" applyFill="1" applyBorder="1" applyAlignment="1" applyProtection="1">
      <alignment horizontal="center" vertical="center" wrapText="1"/>
    </xf>
    <xf numFmtId="165" fontId="22" fillId="11" borderId="0" xfId="5" applyFont="1" applyFill="1" applyBorder="1" applyAlignment="1" applyProtection="1">
      <alignment horizontal="center" vertical="center" wrapText="1"/>
    </xf>
    <xf numFmtId="165" fontId="22" fillId="10" borderId="38" xfId="5" applyFont="1" applyFill="1" applyBorder="1" applyAlignment="1" applyProtection="1">
      <alignment horizontal="center" vertical="center" wrapText="1"/>
    </xf>
    <xf numFmtId="165" fontId="22" fillId="10" borderId="2" xfId="5" applyFont="1" applyFill="1" applyBorder="1" applyAlignment="1" applyProtection="1">
      <alignment horizontal="center" vertical="center" wrapText="1"/>
    </xf>
    <xf numFmtId="165" fontId="22" fillId="10" borderId="25" xfId="5" applyFont="1" applyFill="1" applyBorder="1" applyAlignment="1" applyProtection="1">
      <alignment horizontal="center" vertical="center" wrapText="1"/>
    </xf>
    <xf numFmtId="165" fontId="22" fillId="10" borderId="0" xfId="5" applyFont="1" applyFill="1" applyBorder="1" applyAlignment="1" applyProtection="1">
      <alignment horizontal="center" vertical="center" wrapText="1"/>
    </xf>
    <xf numFmtId="165" fontId="22" fillId="11" borderId="26" xfId="5" applyFont="1" applyFill="1" applyBorder="1" applyAlignment="1" applyProtection="1">
      <alignment horizontal="center" vertical="center" wrapText="1"/>
    </xf>
    <xf numFmtId="165" fontId="22" fillId="11" borderId="35" xfId="5" applyFont="1" applyFill="1" applyBorder="1" applyAlignment="1" applyProtection="1">
      <alignment horizontal="center" vertical="center" wrapText="1"/>
    </xf>
    <xf numFmtId="165" fontId="22" fillId="11" borderId="24" xfId="5" applyFont="1" applyFill="1" applyBorder="1" applyAlignment="1" applyProtection="1">
      <alignment horizontal="center" vertical="center" wrapText="1"/>
    </xf>
    <xf numFmtId="165" fontId="22" fillId="11" borderId="39" xfId="5" applyFont="1" applyFill="1" applyBorder="1" applyAlignment="1" applyProtection="1">
      <alignment horizontal="center" vertical="center" wrapText="1"/>
    </xf>
    <xf numFmtId="165" fontId="22" fillId="11" borderId="4" xfId="5" applyFont="1" applyFill="1" applyBorder="1" applyAlignment="1" applyProtection="1">
      <alignment horizontal="center" vertical="center" wrapText="1"/>
    </xf>
    <xf numFmtId="165" fontId="22" fillId="11" borderId="32" xfId="5" applyFont="1" applyFill="1" applyBorder="1" applyAlignment="1" applyProtection="1">
      <alignment horizontal="center" vertical="center" wrapText="1"/>
    </xf>
    <xf numFmtId="165" fontId="22" fillId="11" borderId="30" xfId="5" applyFont="1" applyFill="1" applyBorder="1" applyAlignment="1" applyProtection="1">
      <alignment horizontal="center" vertical="center" wrapText="1"/>
    </xf>
    <xf numFmtId="165" fontId="22" fillId="11" borderId="27" xfId="5" applyFont="1" applyFill="1" applyBorder="1" applyAlignment="1" applyProtection="1">
      <alignment horizontal="center" vertical="center" wrapText="1"/>
    </xf>
    <xf numFmtId="165" fontId="22" fillId="10" borderId="26" xfId="5" applyFont="1" applyFill="1" applyBorder="1" applyAlignment="1" applyProtection="1">
      <alignment horizontal="center" vertical="center" wrapText="1"/>
    </xf>
    <xf numFmtId="165" fontId="22" fillId="4" borderId="3" xfId="5" applyFont="1" applyFill="1" applyBorder="1" applyAlignment="1">
      <alignment horizontal="center" vertical="center" wrapText="1"/>
    </xf>
    <xf numFmtId="165" fontId="22" fillId="4" borderId="27" xfId="5" applyFont="1" applyFill="1" applyBorder="1" applyAlignment="1">
      <alignment horizontal="center" vertical="center" wrapText="1"/>
    </xf>
    <xf numFmtId="165" fontId="22" fillId="4" borderId="4" xfId="5" applyFont="1" applyFill="1" applyBorder="1" applyAlignment="1">
      <alignment horizontal="center" vertical="center" wrapText="1"/>
    </xf>
    <xf numFmtId="0" fontId="23" fillId="10" borderId="18" xfId="0" applyFont="1" applyFill="1" applyBorder="1" applyAlignment="1">
      <alignment horizontal="center" vertical="center" wrapText="1"/>
    </xf>
    <xf numFmtId="0" fontId="23" fillId="10" borderId="20" xfId="0" applyFont="1" applyFill="1" applyBorder="1" applyAlignment="1">
      <alignment horizontal="center" vertical="center" wrapText="1"/>
    </xf>
    <xf numFmtId="0" fontId="23" fillId="11" borderId="18" xfId="0" applyFont="1" applyFill="1" applyBorder="1" applyAlignment="1">
      <alignment horizontal="center" vertical="center" wrapText="1"/>
    </xf>
    <xf numFmtId="0" fontId="23" fillId="11" borderId="20" xfId="0" applyFont="1" applyFill="1" applyBorder="1" applyAlignment="1">
      <alignment horizontal="center" vertical="center" wrapText="1"/>
    </xf>
    <xf numFmtId="0" fontId="22" fillId="10" borderId="40" xfId="0" applyFont="1" applyFill="1" applyBorder="1" applyAlignment="1">
      <alignment horizontal="center" vertical="center" wrapText="1"/>
    </xf>
    <xf numFmtId="0" fontId="22" fillId="10" borderId="41" xfId="0" applyFont="1" applyFill="1" applyBorder="1" applyAlignment="1">
      <alignment horizontal="center" vertical="center" wrapText="1"/>
    </xf>
    <xf numFmtId="0" fontId="22" fillId="10" borderId="42" xfId="0" applyFont="1" applyFill="1" applyBorder="1" applyAlignment="1">
      <alignment horizontal="center" vertical="center" wrapText="1"/>
    </xf>
    <xf numFmtId="0" fontId="22" fillId="10" borderId="43" xfId="0" applyFont="1" applyFill="1" applyBorder="1" applyAlignment="1">
      <alignment horizontal="center" vertical="center" wrapText="1"/>
    </xf>
    <xf numFmtId="0" fontId="22" fillId="10" borderId="44" xfId="0" applyFont="1" applyFill="1" applyBorder="1" applyAlignment="1">
      <alignment horizontal="center" vertical="center" wrapText="1"/>
    </xf>
    <xf numFmtId="0" fontId="22" fillId="10" borderId="45" xfId="0" applyFont="1" applyFill="1" applyBorder="1" applyAlignment="1">
      <alignment horizontal="center" vertical="center" wrapText="1"/>
    </xf>
    <xf numFmtId="0" fontId="22" fillId="11" borderId="40" xfId="0" applyFont="1" applyFill="1" applyBorder="1" applyAlignment="1">
      <alignment horizontal="center" vertical="center" wrapText="1"/>
    </xf>
    <xf numFmtId="0" fontId="22" fillId="11" borderId="41" xfId="0" applyFont="1" applyFill="1" applyBorder="1" applyAlignment="1">
      <alignment horizontal="center" vertical="center" wrapText="1"/>
    </xf>
    <xf numFmtId="0" fontId="22" fillId="11" borderId="42" xfId="0" applyFont="1" applyFill="1" applyBorder="1" applyAlignment="1">
      <alignment horizontal="center" vertical="center" wrapText="1"/>
    </xf>
    <xf numFmtId="0" fontId="22" fillId="11" borderId="43" xfId="0" applyFont="1" applyFill="1" applyBorder="1" applyAlignment="1">
      <alignment horizontal="center" vertical="center" wrapText="1"/>
    </xf>
    <xf numFmtId="0" fontId="22" fillId="11" borderId="44" xfId="0" applyFont="1" applyFill="1" applyBorder="1" applyAlignment="1">
      <alignment horizontal="center" vertical="center" wrapText="1"/>
    </xf>
    <xf numFmtId="0" fontId="22" fillId="11" borderId="45" xfId="0" applyFont="1" applyFill="1" applyBorder="1" applyAlignment="1">
      <alignment horizontal="center" vertical="center" wrapText="1"/>
    </xf>
    <xf numFmtId="165" fontId="22" fillId="10" borderId="30" xfId="5" applyFont="1" applyFill="1" applyBorder="1" applyAlignment="1" applyProtection="1">
      <alignment horizontal="center" vertical="center" wrapText="1"/>
    </xf>
    <xf numFmtId="165" fontId="22" fillId="10" borderId="24" xfId="5" applyFont="1" applyFill="1" applyBorder="1" applyAlignment="1" applyProtection="1">
      <alignment horizontal="center" vertical="center" wrapText="1"/>
    </xf>
    <xf numFmtId="165" fontId="22" fillId="10" borderId="39" xfId="5" applyFont="1" applyFill="1" applyBorder="1" applyAlignment="1" applyProtection="1">
      <alignment horizontal="center" vertical="center" wrapText="1"/>
    </xf>
    <xf numFmtId="165" fontId="22" fillId="10" borderId="4" xfId="5" applyFont="1" applyFill="1" applyBorder="1" applyAlignment="1" applyProtection="1">
      <alignment horizontal="center" vertical="center" wrapText="1"/>
    </xf>
    <xf numFmtId="165" fontId="22" fillId="10" borderId="32" xfId="5" applyFont="1" applyFill="1" applyBorder="1" applyAlignment="1" applyProtection="1">
      <alignment horizontal="center" vertical="center" wrapText="1"/>
    </xf>
    <xf numFmtId="165" fontId="22" fillId="10" borderId="27" xfId="5" applyFont="1" applyFill="1" applyBorder="1" applyAlignment="1" applyProtection="1">
      <alignment horizontal="center" vertical="center" wrapText="1"/>
    </xf>
    <xf numFmtId="0" fontId="22" fillId="4" borderId="3" xfId="0" applyFont="1" applyFill="1" applyBorder="1" applyAlignment="1">
      <alignment horizontal="center" vertical="center" wrapText="1"/>
    </xf>
    <xf numFmtId="0" fontId="22" fillId="4" borderId="27" xfId="0" applyFont="1" applyFill="1" applyBorder="1" applyAlignment="1">
      <alignment horizontal="center" vertical="center" wrapText="1"/>
    </xf>
    <xf numFmtId="0" fontId="22" fillId="4" borderId="1" xfId="0" applyFont="1" applyFill="1" applyBorder="1" applyAlignment="1">
      <alignment horizontal="center" vertical="center" wrapText="1"/>
    </xf>
    <xf numFmtId="165" fontId="22" fillId="4" borderId="21" xfId="5" applyFont="1" applyFill="1" applyBorder="1" applyAlignment="1">
      <alignment horizontal="center" vertical="center" wrapText="1"/>
    </xf>
    <xf numFmtId="165" fontId="22" fillId="4" borderId="26" xfId="5" applyFont="1" applyFill="1" applyBorder="1" applyAlignment="1">
      <alignment horizontal="center" vertical="center" wrapText="1"/>
    </xf>
    <xf numFmtId="0" fontId="22" fillId="4" borderId="22" xfId="0" applyFont="1" applyFill="1" applyBorder="1" applyAlignment="1">
      <alignment horizontal="center" vertical="center" wrapText="1"/>
    </xf>
    <xf numFmtId="0" fontId="22" fillId="4" borderId="36" xfId="0" applyFont="1" applyFill="1" applyBorder="1" applyAlignment="1">
      <alignment horizontal="center" vertical="center" wrapText="1"/>
    </xf>
    <xf numFmtId="0" fontId="22" fillId="4" borderId="37" xfId="0" applyFont="1" applyFill="1" applyBorder="1" applyAlignment="1">
      <alignment horizontal="center" vertical="center" wrapText="1"/>
    </xf>
    <xf numFmtId="0" fontId="22" fillId="4" borderId="38" xfId="0" applyFont="1" applyFill="1" applyBorder="1" applyAlignment="1">
      <alignment horizontal="center" vertical="center" wrapText="1"/>
    </xf>
    <xf numFmtId="0" fontId="22" fillId="4" borderId="2" xfId="0" applyFont="1" applyFill="1" applyBorder="1" applyAlignment="1">
      <alignment horizontal="center" vertical="center" wrapText="1"/>
    </xf>
    <xf numFmtId="0" fontId="22" fillId="4" borderId="39" xfId="0" applyFont="1" applyFill="1" applyBorder="1" applyAlignment="1">
      <alignment horizontal="center" vertical="center" wrapText="1"/>
    </xf>
    <xf numFmtId="0" fontId="19" fillId="0" borderId="0" xfId="0" applyFont="1" applyAlignment="1">
      <alignment horizontal="center"/>
    </xf>
    <xf numFmtId="0" fontId="22" fillId="4" borderId="15" xfId="0" applyFont="1" applyFill="1" applyBorder="1" applyAlignment="1">
      <alignment horizontal="center" vertical="center" wrapText="1"/>
    </xf>
    <xf numFmtId="0" fontId="22" fillId="4" borderId="16" xfId="0" applyFont="1" applyFill="1" applyBorder="1" applyAlignment="1">
      <alignment horizontal="center" vertical="center" wrapText="1"/>
    </xf>
    <xf numFmtId="0" fontId="22" fillId="4" borderId="17" xfId="0" applyFont="1" applyFill="1" applyBorder="1" applyAlignment="1">
      <alignment horizontal="center" vertical="center" wrapText="1"/>
    </xf>
    <xf numFmtId="0" fontId="22" fillId="4" borderId="21" xfId="0" applyFont="1" applyFill="1" applyBorder="1" applyAlignment="1">
      <alignment horizontal="center" vertical="center" wrapText="1"/>
    </xf>
    <xf numFmtId="0" fontId="22" fillId="4" borderId="26" xfId="0" applyFont="1" applyFill="1" applyBorder="1" applyAlignment="1">
      <alignment horizontal="center" vertical="center" wrapText="1"/>
    </xf>
    <xf numFmtId="0" fontId="22" fillId="4" borderId="28" xfId="0" applyFont="1" applyFill="1" applyBorder="1" applyAlignment="1">
      <alignment horizontal="center" vertical="center" wrapText="1"/>
    </xf>
    <xf numFmtId="0" fontId="22" fillId="4" borderId="23" xfId="0" applyFont="1" applyFill="1" applyBorder="1" applyAlignment="1">
      <alignment horizontal="center" vertical="center"/>
    </xf>
    <xf numFmtId="0" fontId="22" fillId="4" borderId="1" xfId="0" applyFont="1" applyFill="1" applyBorder="1" applyAlignment="1">
      <alignment horizontal="center" vertical="center"/>
    </xf>
    <xf numFmtId="165" fontId="22" fillId="17" borderId="0" xfId="5" applyFont="1" applyFill="1" applyBorder="1" applyAlignment="1" applyProtection="1">
      <alignment horizontal="center" vertical="center" wrapText="1"/>
    </xf>
    <xf numFmtId="0" fontId="22" fillId="17" borderId="40" xfId="0" applyFont="1" applyFill="1" applyBorder="1" applyAlignment="1">
      <alignment horizontal="center" vertical="center" wrapText="1"/>
    </xf>
    <xf numFmtId="0" fontId="22" fillId="17" borderId="41" xfId="0" applyFont="1" applyFill="1" applyBorder="1" applyAlignment="1">
      <alignment horizontal="center" vertical="center" wrapText="1"/>
    </xf>
    <xf numFmtId="0" fontId="22" fillId="17" borderId="42" xfId="0" applyFont="1" applyFill="1" applyBorder="1" applyAlignment="1">
      <alignment horizontal="center" vertical="center" wrapText="1"/>
    </xf>
    <xf numFmtId="0" fontId="22" fillId="17" borderId="43" xfId="0" applyFont="1" applyFill="1" applyBorder="1" applyAlignment="1">
      <alignment horizontal="center" vertical="center" wrapText="1"/>
    </xf>
    <xf numFmtId="0" fontId="22" fillId="17" borderId="44" xfId="0" applyFont="1" applyFill="1" applyBorder="1" applyAlignment="1">
      <alignment horizontal="center" vertical="center" wrapText="1"/>
    </xf>
    <xf numFmtId="0" fontId="22" fillId="17" borderId="45" xfId="0" applyFont="1" applyFill="1" applyBorder="1" applyAlignment="1">
      <alignment horizontal="center" vertical="center" wrapText="1"/>
    </xf>
    <xf numFmtId="165" fontId="22" fillId="17" borderId="26" xfId="5" applyFont="1" applyFill="1" applyBorder="1" applyAlignment="1" applyProtection="1">
      <alignment horizontal="center" vertical="center" wrapText="1"/>
    </xf>
    <xf numFmtId="165" fontId="22" fillId="17" borderId="27" xfId="5" applyFont="1" applyFill="1" applyBorder="1" applyAlignment="1" applyProtection="1">
      <alignment horizontal="center" vertical="center" wrapText="1"/>
    </xf>
    <xf numFmtId="165" fontId="22" fillId="17" borderId="30" xfId="5" applyFont="1" applyFill="1" applyBorder="1" applyAlignment="1" applyProtection="1">
      <alignment horizontal="center" vertical="center" wrapText="1"/>
    </xf>
    <xf numFmtId="165" fontId="22" fillId="17" borderId="24" xfId="5" applyFont="1" applyFill="1" applyBorder="1" applyAlignment="1" applyProtection="1">
      <alignment horizontal="center" vertical="center" wrapText="1"/>
    </xf>
    <xf numFmtId="165" fontId="22" fillId="17" borderId="2" xfId="5" applyFont="1" applyFill="1" applyBorder="1" applyAlignment="1" applyProtection="1">
      <alignment horizontal="center" vertical="center" wrapText="1"/>
    </xf>
    <xf numFmtId="165" fontId="22" fillId="17" borderId="39" xfId="5" applyFont="1" applyFill="1" applyBorder="1" applyAlignment="1" applyProtection="1">
      <alignment horizontal="center" vertical="center" wrapText="1"/>
    </xf>
    <xf numFmtId="165" fontId="22" fillId="17" borderId="4" xfId="5" applyFont="1" applyFill="1" applyBorder="1" applyAlignment="1" applyProtection="1">
      <alignment horizontal="center" vertical="center" wrapText="1"/>
    </xf>
    <xf numFmtId="165" fontId="22" fillId="17" borderId="32" xfId="5" applyFont="1" applyFill="1" applyBorder="1" applyAlignment="1" applyProtection="1">
      <alignment horizontal="center" vertical="center" wrapText="1"/>
    </xf>
    <xf numFmtId="165" fontId="22" fillId="17" borderId="38" xfId="5" applyFont="1" applyFill="1" applyBorder="1" applyAlignment="1" applyProtection="1">
      <alignment horizontal="center" vertical="center" wrapText="1"/>
    </xf>
    <xf numFmtId="165" fontId="22" fillId="17" borderId="25" xfId="5" applyFont="1" applyFill="1" applyBorder="1" applyAlignment="1" applyProtection="1">
      <alignment horizontal="center" vertical="center" wrapText="1"/>
    </xf>
    <xf numFmtId="0" fontId="23" fillId="22" borderId="5" xfId="0" applyFont="1" applyFill="1" applyBorder="1" applyAlignment="1">
      <alignment horizontal="right"/>
    </xf>
    <xf numFmtId="0" fontId="23" fillId="22" borderId="7" xfId="0" applyFont="1" applyFill="1" applyBorder="1" applyAlignment="1">
      <alignment horizontal="right"/>
    </xf>
    <xf numFmtId="0" fontId="46" fillId="0" borderId="0" xfId="0" applyFont="1" applyAlignment="1">
      <alignment horizontal="center"/>
    </xf>
    <xf numFmtId="0" fontId="45" fillId="20" borderId="0" xfId="0" applyFont="1" applyFill="1" applyAlignment="1">
      <alignment horizontal="center"/>
    </xf>
    <xf numFmtId="0" fontId="41" fillId="23" borderId="2" xfId="0" applyFont="1" applyFill="1" applyBorder="1" applyAlignment="1">
      <alignment horizontal="center"/>
    </xf>
    <xf numFmtId="0" fontId="41" fillId="10" borderId="2" xfId="0" applyFont="1" applyFill="1" applyBorder="1" applyAlignment="1">
      <alignment horizontal="center"/>
    </xf>
    <xf numFmtId="0" fontId="55" fillId="0" borderId="55" xfId="0" applyFont="1" applyBorder="1" applyAlignment="1">
      <alignment horizontal="center" vertical="center" wrapText="1"/>
    </xf>
    <xf numFmtId="0" fontId="47" fillId="23" borderId="2" xfId="0" applyFont="1" applyFill="1" applyBorder="1" applyAlignment="1">
      <alignment horizontal="center" vertical="center" wrapText="1"/>
    </xf>
    <xf numFmtId="0" fontId="67" fillId="9" borderId="8" xfId="0" applyFont="1" applyFill="1" applyBorder="1" applyAlignment="1">
      <alignment horizontal="center" vertical="center"/>
    </xf>
    <xf numFmtId="0" fontId="67" fillId="9" borderId="9" xfId="0" applyFont="1" applyFill="1" applyBorder="1" applyAlignment="1">
      <alignment horizontal="center" vertical="center"/>
    </xf>
    <xf numFmtId="0" fontId="68" fillId="0" borderId="0" xfId="0" applyFont="1"/>
    <xf numFmtId="0" fontId="69" fillId="8" borderId="11" xfId="2" applyFont="1" applyFill="1" applyBorder="1" applyAlignment="1">
      <alignment horizontal="center" vertical="center" wrapText="1"/>
    </xf>
    <xf numFmtId="0" fontId="69" fillId="8" borderId="12" xfId="2" applyFont="1" applyFill="1" applyBorder="1" applyAlignment="1">
      <alignment horizontal="center" vertical="center" wrapText="1"/>
    </xf>
    <xf numFmtId="0" fontId="70" fillId="7" borderId="12" xfId="0" applyFont="1" applyFill="1" applyBorder="1" applyAlignment="1">
      <alignment horizontal="center" vertical="center"/>
    </xf>
    <xf numFmtId="0" fontId="69" fillId="9" borderId="12" xfId="2" applyFont="1" applyFill="1" applyBorder="1" applyAlignment="1">
      <alignment horizontal="center" vertical="center"/>
    </xf>
    <xf numFmtId="0" fontId="70" fillId="7" borderId="12" xfId="2" applyFont="1" applyFill="1" applyBorder="1" applyAlignment="1">
      <alignment horizontal="center" vertical="center"/>
    </xf>
    <xf numFmtId="0" fontId="71" fillId="0" borderId="0" xfId="0" applyFont="1"/>
  </cellXfs>
  <cellStyles count="20">
    <cellStyle name="Millares 2" xfId="8" xr:uid="{00000000-0005-0000-0000-000000000000}"/>
    <cellStyle name="Millares 2 2" xfId="9" xr:uid="{00000000-0005-0000-0000-000001000000}"/>
    <cellStyle name="Millares 2 2 2" xfId="10" xr:uid="{00000000-0005-0000-0000-000002000000}"/>
    <cellStyle name="Millares 3" xfId="11" xr:uid="{00000000-0005-0000-0000-000003000000}"/>
    <cellStyle name="Millares 3 2" xfId="12" xr:uid="{00000000-0005-0000-0000-000004000000}"/>
    <cellStyle name="Millares 3 2 2" xfId="13" xr:uid="{00000000-0005-0000-0000-000005000000}"/>
    <cellStyle name="Moneda" xfId="1" builtinId="4"/>
    <cellStyle name="Moneda 2 2" xfId="5" xr:uid="{A00FF145-5B10-4AA6-9697-AA1CADE4F34C}"/>
    <cellStyle name="Normal" xfId="0" builtinId="0"/>
    <cellStyle name="Normal 2" xfId="7" xr:uid="{00000000-0005-0000-0000-000008000000}"/>
    <cellStyle name="Normal 2 3" xfId="14" xr:uid="{00000000-0005-0000-0000-000009000000}"/>
    <cellStyle name="Normal 3" xfId="2" xr:uid="{3F91FAEE-A96D-4EC4-85E2-059499ECC2B4}"/>
    <cellStyle name="Normal 3 2" xfId="19" xr:uid="{00000000-0005-0000-0000-00000B000000}"/>
    <cellStyle name="Normal 4" xfId="6" xr:uid="{00000000-0005-0000-0000-000038000000}"/>
    <cellStyle name="Normal 5" xfId="15" xr:uid="{00000000-0005-0000-0000-00000C000000}"/>
    <cellStyle name="Normal 7" xfId="16" xr:uid="{00000000-0005-0000-0000-00000D000000}"/>
    <cellStyle name="Porcentaje" xfId="3" builtinId="5"/>
    <cellStyle name="Porcentaje 2" xfId="17" xr:uid="{00000000-0005-0000-0000-00000E000000}"/>
    <cellStyle name="Porcentaje 3" xfId="4" xr:uid="{D7D2F6A5-070C-4CE4-A250-940A6CACB694}"/>
    <cellStyle name="Porcentaje 5" xfId="18" xr:uid="{00000000-0005-0000-0000-00000F000000}"/>
  </cellStyles>
  <dxfs count="32">
    <dxf>
      <font>
        <b val="0"/>
        <i val="0"/>
        <strike val="0"/>
        <condense val="0"/>
        <extend val="0"/>
        <outline val="0"/>
        <shadow val="0"/>
        <u val="none"/>
        <vertAlign val="baseline"/>
        <sz val="8"/>
        <color rgb="FF000000"/>
        <name val="Times New Roman"/>
        <scheme val="none"/>
      </font>
      <numFmt numFmtId="170" formatCode="[$-1240A]&quot;$&quot;\ #,##0.00;\-&quot;$&quot;\ #,##0.00"/>
      <alignment horizontal="right" vertical="center" textRotation="0" wrapText="1" indent="0" justifyLastLine="0" shrinkToFit="0" readingOrder="1"/>
      <border diagonalUp="0" diagonalDown="0">
        <left style="thin">
          <color rgb="FFD3D3D3"/>
        </left>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70"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70"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70"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70"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70"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70"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70"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70"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70"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numFmt numFmtId="170" formatCode="[$-1240A]&quot;$&quot;\ #,##0.00;\-&quot;$&quot;\ #,##0.00"/>
      <alignment horizontal="righ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lef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general"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left" vertical="center" textRotation="0" wrapText="1" indent="0" justifyLastLine="0" shrinkToFit="0" readingOrder="1"/>
      <border diagonalUp="0" diagonalDown="0">
        <left style="thin">
          <color rgb="FFD3D3D3"/>
        </left>
        <right style="thin">
          <color rgb="FFD3D3D3"/>
        </right>
        <top style="thin">
          <color rgb="FFD3D3D3"/>
        </top>
        <bottom style="thin">
          <color rgb="FFD3D3D3"/>
        </bottom>
        <vertical/>
        <horizontal/>
      </border>
    </dxf>
    <dxf>
      <font>
        <b val="0"/>
        <i val="0"/>
        <strike val="0"/>
        <condense val="0"/>
        <extend val="0"/>
        <outline val="0"/>
        <shadow val="0"/>
        <u val="none"/>
        <vertAlign val="baseline"/>
        <sz val="8"/>
        <color rgb="FF000000"/>
        <name val="Times New Roman"/>
        <scheme val="none"/>
      </font>
      <alignment horizontal="center" vertical="center" textRotation="0" wrapText="1" indent="0" justifyLastLine="0" shrinkToFit="0" readingOrder="1"/>
      <border diagonalUp="0" diagonalDown="0">
        <left/>
        <right style="thin">
          <color rgb="FFD3D3D3"/>
        </right>
        <top style="thin">
          <color rgb="FFD3D3D3"/>
        </top>
        <bottom style="thin">
          <color rgb="FFD3D3D3"/>
        </bottom>
        <vertical/>
        <horizontal/>
      </border>
    </dxf>
    <dxf>
      <border outline="0">
        <top style="thin">
          <color rgb="FFD3D3D3"/>
        </top>
      </border>
    </dxf>
    <dxf>
      <border outline="0">
        <left style="thin">
          <color rgb="FFD3D3D3"/>
        </left>
        <right style="thin">
          <color rgb="FFD3D3D3"/>
        </right>
        <top style="thin">
          <color rgb="FFD3D3D3"/>
        </top>
        <bottom style="thin">
          <color rgb="FFD3D3D3"/>
        </bottom>
      </border>
    </dxf>
    <dxf>
      <font>
        <b val="0"/>
        <i val="0"/>
        <strike val="0"/>
        <condense val="0"/>
        <extend val="0"/>
        <outline val="0"/>
        <shadow val="0"/>
        <u val="none"/>
        <vertAlign val="baseline"/>
        <sz val="8"/>
        <color rgb="FF000000"/>
        <name val="Times New Roman"/>
        <scheme val="none"/>
      </font>
      <alignment horizontal="right" vertical="center" textRotation="0" wrapText="1" indent="0" justifyLastLine="0" shrinkToFit="0" readingOrder="1"/>
    </dxf>
    <dxf>
      <border outline="0">
        <bottom style="thin">
          <color rgb="FFD3D3D3"/>
        </bottom>
      </border>
    </dxf>
    <dxf>
      <font>
        <b/>
        <i val="0"/>
        <strike val="0"/>
        <condense val="0"/>
        <extend val="0"/>
        <outline val="0"/>
        <shadow val="0"/>
        <u val="none"/>
        <vertAlign val="baseline"/>
        <sz val="9"/>
        <color rgb="FF000000"/>
        <name val="Times New Roman"/>
        <scheme val="none"/>
      </font>
      <alignment horizontal="center" vertical="center" textRotation="0" wrapText="1" indent="0" justifyLastLine="0" shrinkToFit="0" readingOrder="1"/>
      <border diagonalUp="0" diagonalDown="0" outline="0">
        <left style="thin">
          <color rgb="FFD3D3D3"/>
        </left>
        <right style="thin">
          <color rgb="FFD3D3D3"/>
        </right>
        <top/>
        <bottom/>
      </border>
    </dxf>
  </dxfs>
  <tableStyles count="0" defaultTableStyle="TableStyleMedium2" defaultPivotStyle="PivotStyleLight16"/>
  <colors>
    <mruColors>
      <color rgb="FFEEF6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a:solidFill>
                  <a:sysClr val="windowText" lastClr="000000"/>
                </a:solidFill>
              </a:rPr>
              <a:t>PROGRAMACIÓN</a:t>
            </a:r>
            <a:r>
              <a:rPr lang="es-ES" b="1" baseline="0">
                <a:solidFill>
                  <a:sysClr val="windowText" lastClr="000000"/>
                </a:solidFill>
              </a:rPr>
              <a:t> Y AVANCE EJECUCIÓN FINANCIERA-GENERAL MINSALUD- 4to TRI</a:t>
            </a:r>
            <a:endParaRPr lang="es-ES" b="1">
              <a:solidFill>
                <a:sysClr val="windowText" lastClr="000000"/>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solidFill>
              <a:schemeClr val="accent6">
                <a:lumMod val="60000"/>
                <a:lumOff val="40000"/>
              </a:schemeClr>
            </a:solidFill>
            <a:ln>
              <a:noFill/>
            </a:ln>
            <a:effectLst/>
            <a:sp3d/>
          </c:spPr>
          <c:invertIfNegative val="0"/>
          <c:dLbls>
            <c:dLbl>
              <c:idx val="0"/>
              <c:layout>
                <c:manualLayout>
                  <c:x val="-2.2044489748320778E-3"/>
                  <c:y val="0.26276487520884251"/>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1A5-4B3A-88DD-777DD572BDAF}"/>
                </c:ext>
              </c:extLst>
            </c:dLbl>
            <c:dLbl>
              <c:idx val="1"/>
              <c:layout>
                <c:manualLayout>
                  <c:x val="6.2690119946273168E-3"/>
                  <c:y val="0.11827298410986879"/>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1A5-4B3A-88DD-777DD572BDAF}"/>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(Calculos!$B$27,Calculos!$D$27)</c:f>
              <c:strCache>
                <c:ptCount val="2"/>
                <c:pt idx="0">
                  <c:v>PROGRAMACIÓN ANUAL DE RECURSOS PLAN DE ACCIÓN 2023*</c:v>
                </c:pt>
                <c:pt idx="1">
                  <c:v>EJECUCIÓN FINANCIERA ACUMULADO CORTE DIC 2023</c:v>
                </c:pt>
              </c:strCache>
            </c:strRef>
          </c:cat>
          <c:val>
            <c:numRef>
              <c:f>(Calculos!$B$28,Calculos!$D$28)</c:f>
              <c:numCache>
                <c:formatCode>"$"#,##0_);\("$"#,##0\)</c:formatCode>
                <c:ptCount val="2"/>
                <c:pt idx="0">
                  <c:v>48889813005419</c:v>
                </c:pt>
                <c:pt idx="1">
                  <c:v>47801746318820.141</c:v>
                </c:pt>
              </c:numCache>
            </c:numRef>
          </c:val>
          <c:extLst>
            <c:ext xmlns:c16="http://schemas.microsoft.com/office/drawing/2014/chart" uri="{C3380CC4-5D6E-409C-BE32-E72D297353CC}">
              <c16:uniqueId val="{00000002-91A5-4B3A-88DD-777DD572BDAF}"/>
            </c:ext>
          </c:extLst>
        </c:ser>
        <c:dLbls>
          <c:showLegendKey val="0"/>
          <c:showVal val="1"/>
          <c:showCatName val="0"/>
          <c:showSerName val="0"/>
          <c:showPercent val="0"/>
          <c:showBubbleSize val="0"/>
        </c:dLbls>
        <c:gapWidth val="150"/>
        <c:shape val="box"/>
        <c:axId val="-1457833744"/>
        <c:axId val="-1457828144"/>
        <c:axId val="0"/>
      </c:bar3DChart>
      <c:catAx>
        <c:axId val="-145783374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28144"/>
        <c:crosses val="autoZero"/>
        <c:auto val="1"/>
        <c:lblAlgn val="ctr"/>
        <c:lblOffset val="100"/>
        <c:noMultiLvlLbl val="0"/>
      </c:catAx>
      <c:valAx>
        <c:axId val="-1457828144"/>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14578337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a:scene3d>
      <a:camera prst="orthographicFront"/>
      <a:lightRig rig="threePt" dir="t"/>
    </a:scene3d>
    <a:sp3d/>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a:solidFill>
                  <a:sysClr val="windowText" lastClr="000000"/>
                </a:solidFill>
              </a:rPr>
              <a:t>PROGRAMACIÓN</a:t>
            </a:r>
            <a:r>
              <a:rPr lang="es-ES" b="1" baseline="0">
                <a:solidFill>
                  <a:sysClr val="windowText" lastClr="000000"/>
                </a:solidFill>
              </a:rPr>
              <a:t> Y AVANCE EJECUCION FINANCIERA-DESPACHO MINISTRO- 4TO TRI</a:t>
            </a:r>
            <a:endParaRPr lang="es-ES" b="1">
              <a:solidFill>
                <a:sysClr val="windowText" lastClr="000000"/>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solidFill>
              <a:schemeClr val="accent6">
                <a:lumMod val="60000"/>
                <a:lumOff val="40000"/>
              </a:schemeClr>
            </a:solidFill>
            <a:ln>
              <a:noFill/>
            </a:ln>
            <a:effectLst/>
            <a:sp3d/>
          </c:spPr>
          <c:invertIfNegative val="0"/>
          <c:dLbls>
            <c:dLbl>
              <c:idx val="0"/>
              <c:layout>
                <c:manualLayout>
                  <c:x val="2.9143894652393656E-3"/>
                  <c:y val="0.26189834157201314"/>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B51-4E0D-9706-0D53CA730481}"/>
                </c:ext>
              </c:extLst>
            </c:dLbl>
            <c:dLbl>
              <c:idx val="1"/>
              <c:layout>
                <c:manualLayout>
                  <c:x val="1.3980325595330657E-3"/>
                  <c:y val="0.19249471821259362"/>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B51-4E0D-9706-0D53CA730481}"/>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(Calculos!$B$22,Calculos!$D$22)</c:f>
              <c:strCache>
                <c:ptCount val="2"/>
                <c:pt idx="0">
                  <c:v>PROGRAMACIÓN ANUAL DE RECURSOS PLAN DE ACCIÓN 2023*</c:v>
                </c:pt>
                <c:pt idx="1">
                  <c:v>EJECUCIÓN FINANCIERA ACUMULADO CORTE DIC 2023</c:v>
                </c:pt>
              </c:strCache>
            </c:strRef>
          </c:cat>
          <c:val>
            <c:numRef>
              <c:f>(Calculos!$B$23,Calculos!$D$23)</c:f>
              <c:numCache>
                <c:formatCode>"$"#,##0_);\("$"#,##0\)</c:formatCode>
                <c:ptCount val="2"/>
                <c:pt idx="0">
                  <c:v>469741378809</c:v>
                </c:pt>
                <c:pt idx="1">
                  <c:v>284552350667.70001</c:v>
                </c:pt>
              </c:numCache>
            </c:numRef>
          </c:val>
          <c:extLst>
            <c:ext xmlns:c16="http://schemas.microsoft.com/office/drawing/2014/chart" uri="{C3380CC4-5D6E-409C-BE32-E72D297353CC}">
              <c16:uniqueId val="{00000002-4B51-4E0D-9706-0D53CA730481}"/>
            </c:ext>
          </c:extLst>
        </c:ser>
        <c:dLbls>
          <c:showLegendKey val="0"/>
          <c:showVal val="1"/>
          <c:showCatName val="0"/>
          <c:showSerName val="0"/>
          <c:showPercent val="0"/>
          <c:showBubbleSize val="0"/>
        </c:dLbls>
        <c:gapWidth val="150"/>
        <c:shape val="box"/>
        <c:axId val="-1457827584"/>
        <c:axId val="-1457827024"/>
        <c:axId val="0"/>
      </c:bar3DChart>
      <c:catAx>
        <c:axId val="-145782758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27024"/>
        <c:crosses val="autoZero"/>
        <c:auto val="1"/>
        <c:lblAlgn val="ctr"/>
        <c:lblOffset val="100"/>
        <c:noMultiLvlLbl val="0"/>
      </c:catAx>
      <c:valAx>
        <c:axId val="-1457827024"/>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quot;$&quot;#,##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275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a:solidFill>
                  <a:sysClr val="windowText" lastClr="000000"/>
                </a:solidFill>
              </a:rPr>
              <a:t>PROGRAMACIÓN</a:t>
            </a:r>
            <a:r>
              <a:rPr lang="es-ES" b="1" baseline="0">
                <a:solidFill>
                  <a:sysClr val="windowText" lastClr="000000"/>
                </a:solidFill>
              </a:rPr>
              <a:t> Y AVANCE EJECUCION FINANCIERA-VICEMINISTERIO SALUD PÚBLICA Y PRESTACIÓN DE SERVICIOS- 4TO TRI</a:t>
            </a:r>
            <a:endParaRPr lang="es-ES" b="1">
              <a:solidFill>
                <a:sysClr val="windowText" lastClr="000000"/>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solidFill>
              <a:schemeClr val="accent6">
                <a:lumMod val="60000"/>
                <a:lumOff val="40000"/>
              </a:schemeClr>
            </a:solidFill>
            <a:ln>
              <a:noFill/>
            </a:ln>
            <a:effectLst/>
            <a:sp3d/>
          </c:spPr>
          <c:invertIfNegative val="0"/>
          <c:dLbls>
            <c:dLbl>
              <c:idx val="0"/>
              <c:layout>
                <c:manualLayout>
                  <c:x val="-3.6064314736212462E-3"/>
                  <c:y val="0.25476409497844266"/>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734-4261-9BB5-38CDBC88EEEF}"/>
                </c:ext>
              </c:extLst>
            </c:dLbl>
            <c:dLbl>
              <c:idx val="1"/>
              <c:layout>
                <c:manualLayout>
                  <c:x val="4.4273570128792296E-3"/>
                  <c:y val="0.23156903882701399"/>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734-4261-9BB5-38CDBC88EEEF}"/>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(Calculos!$K$22,Calculos!$M$22)</c:f>
              <c:strCache>
                <c:ptCount val="2"/>
                <c:pt idx="0">
                  <c:v>PROGRAMACIÓN ANUAL DE RECURSOS PLAN DE ACCIÓN 2023*</c:v>
                </c:pt>
                <c:pt idx="1">
                  <c:v>EJECUCIÓN FINANCIERA ACUMULADO CORTE DIC 2023</c:v>
                </c:pt>
              </c:strCache>
            </c:strRef>
          </c:cat>
          <c:val>
            <c:numRef>
              <c:f>(Calculos!$K$23,Calculos!$M$23)</c:f>
              <c:numCache>
                <c:formatCode>"$"#,##0_);\("$"#,##0\)</c:formatCode>
                <c:ptCount val="2"/>
                <c:pt idx="0">
                  <c:v>1931490734517</c:v>
                </c:pt>
                <c:pt idx="1">
                  <c:v>1399344971974.7798</c:v>
                </c:pt>
              </c:numCache>
            </c:numRef>
          </c:val>
          <c:extLst>
            <c:ext xmlns:c16="http://schemas.microsoft.com/office/drawing/2014/chart" uri="{C3380CC4-5D6E-409C-BE32-E72D297353CC}">
              <c16:uniqueId val="{00000002-8734-4261-9BB5-38CDBC88EEEF}"/>
            </c:ext>
          </c:extLst>
        </c:ser>
        <c:dLbls>
          <c:showLegendKey val="0"/>
          <c:showVal val="1"/>
          <c:showCatName val="0"/>
          <c:showSerName val="0"/>
          <c:showPercent val="0"/>
          <c:showBubbleSize val="0"/>
        </c:dLbls>
        <c:gapWidth val="150"/>
        <c:shape val="box"/>
        <c:axId val="-1457822544"/>
        <c:axId val="-1457823664"/>
        <c:axId val="0"/>
      </c:bar3DChart>
      <c:catAx>
        <c:axId val="-145782254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23664"/>
        <c:crosses val="autoZero"/>
        <c:auto val="1"/>
        <c:lblAlgn val="ctr"/>
        <c:lblOffset val="100"/>
        <c:noMultiLvlLbl val="0"/>
      </c:catAx>
      <c:valAx>
        <c:axId val="-1457823664"/>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quot;$&quot;#,##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225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a:solidFill>
                  <a:sysClr val="windowText" lastClr="000000"/>
                </a:solidFill>
              </a:rPr>
              <a:t>PROGRAMACIÓN</a:t>
            </a:r>
            <a:r>
              <a:rPr lang="es-ES" b="1" baseline="0">
                <a:solidFill>
                  <a:sysClr val="windowText" lastClr="000000"/>
                </a:solidFill>
              </a:rPr>
              <a:t> Y AVANCE EJECUCION FINANCIERA-VICEMINISTERIO PROTECCIÓN SOCIAL- 4TO TRI</a:t>
            </a:r>
            <a:endParaRPr lang="es-ES" b="1">
              <a:solidFill>
                <a:sysClr val="windowText" lastClr="000000"/>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solidFill>
              <a:schemeClr val="accent6">
                <a:lumMod val="60000"/>
                <a:lumOff val="40000"/>
              </a:schemeClr>
            </a:solidFill>
            <a:ln>
              <a:noFill/>
            </a:ln>
            <a:effectLst/>
            <a:sp3d/>
          </c:spPr>
          <c:invertIfNegative val="0"/>
          <c:dLbls>
            <c:dLbl>
              <c:idx val="0"/>
              <c:layout>
                <c:manualLayout>
                  <c:x val="-3.046112883576957E-3"/>
                  <c:y val="0.28133070866141735"/>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4E2-40D5-9B18-8975CA68EBA9}"/>
                </c:ext>
              </c:extLst>
            </c:dLbl>
            <c:dLbl>
              <c:idx val="1"/>
              <c:layout>
                <c:manualLayout>
                  <c:x val="6.6149251232571022E-6"/>
                  <c:y val="0.10409830589358149"/>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4E2-40D5-9B18-8975CA68EBA9}"/>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(Calculos!$T$22,Calculos!$V$22)</c:f>
              <c:strCache>
                <c:ptCount val="2"/>
                <c:pt idx="0">
                  <c:v>PROGRAMACIÓN ANUAL DE RECURSOS PLAN DE ACCIÓN 2023*</c:v>
                </c:pt>
                <c:pt idx="1">
                  <c:v>EJECUCIÓN FINANCIERA ACUMULADO CORTE DIC 2023</c:v>
                </c:pt>
              </c:strCache>
            </c:strRef>
          </c:cat>
          <c:val>
            <c:numRef>
              <c:f>(Calculos!$T$23,Calculos!$V$23)</c:f>
              <c:numCache>
                <c:formatCode>"$"#,##0_);\("$"#,##0\)</c:formatCode>
                <c:ptCount val="2"/>
                <c:pt idx="0">
                  <c:v>46487030892093</c:v>
                </c:pt>
                <c:pt idx="1">
                  <c:v>46116547229765.664</c:v>
                </c:pt>
              </c:numCache>
            </c:numRef>
          </c:val>
          <c:extLst>
            <c:ext xmlns:c16="http://schemas.microsoft.com/office/drawing/2014/chart" uri="{C3380CC4-5D6E-409C-BE32-E72D297353CC}">
              <c16:uniqueId val="{00000002-04E2-40D5-9B18-8975CA68EBA9}"/>
            </c:ext>
          </c:extLst>
        </c:ser>
        <c:dLbls>
          <c:showLegendKey val="0"/>
          <c:showVal val="1"/>
          <c:showCatName val="0"/>
          <c:showSerName val="0"/>
          <c:showPercent val="0"/>
          <c:showBubbleSize val="0"/>
        </c:dLbls>
        <c:gapWidth val="150"/>
        <c:shape val="box"/>
        <c:axId val="-1457835424"/>
        <c:axId val="-1457820304"/>
        <c:axId val="0"/>
      </c:bar3DChart>
      <c:catAx>
        <c:axId val="-145783542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20304"/>
        <c:crosses val="autoZero"/>
        <c:auto val="1"/>
        <c:lblAlgn val="ctr"/>
        <c:lblOffset val="100"/>
        <c:noMultiLvlLbl val="0"/>
      </c:catAx>
      <c:valAx>
        <c:axId val="-1457820304"/>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quot;$&quot;#,##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CO"/>
          </a:p>
        </c:txPr>
        <c:crossAx val="-145783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Arial" panose="020B0604020202020204" pitchFamily="34" charset="0"/>
              </a:defRPr>
            </a:pPr>
            <a:r>
              <a:rPr lang="es-ES" sz="1400" b="1">
                <a:solidFill>
                  <a:sysClr val="windowText" lastClr="000000"/>
                </a:solidFill>
              </a:rPr>
              <a:t>PROGRAMACIÓN Y AVANCE EJECUCION FINANCIERA SECRETARÍA GRAL- 4TO TRI </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Arial" panose="020B0604020202020204" pitchFamily="34" charset="0"/>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solidFill>
              <a:schemeClr val="accent6">
                <a:lumMod val="40000"/>
                <a:lumOff val="60000"/>
              </a:schemeClr>
            </a:solidFill>
            <a:ln>
              <a:noFill/>
            </a:ln>
            <a:effectLst/>
            <a:sp3d/>
          </c:spPr>
          <c:invertIfNegative val="0"/>
          <c:dLbls>
            <c:dLbl>
              <c:idx val="0"/>
              <c:layout>
                <c:manualLayout>
                  <c:x val="-3.0901696047703018E-3"/>
                  <c:y val="0.27871453972175497"/>
                </c:manualLayout>
              </c:layout>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Arial" panose="020B0604020202020204" pitchFamily="34" charset="0"/>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2BC-409E-898B-24AF17E1D299}"/>
                </c:ext>
              </c:extLst>
            </c:dLbl>
            <c:dLbl>
              <c:idx val="1"/>
              <c:layout>
                <c:manualLayout>
                  <c:x val="-6.1634901303791439E-3"/>
                  <c:y val="0.120205711535476"/>
                </c:manualLayout>
              </c:layout>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Arial" panose="020B0604020202020204" pitchFamily="34" charset="0"/>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2BC-409E-898B-24AF17E1D299}"/>
                </c:ext>
              </c:extLst>
            </c:dLbl>
            <c:spPr>
              <a:noFill/>
              <a:ln>
                <a:noFill/>
              </a:ln>
              <a:effectLst/>
            </c:spPr>
            <c:txPr>
              <a:bodyPr rot="0" spcFirstLastPara="1" vertOverflow="ellipsis" vert="horz" wrap="square" anchor="ctr" anchorCtr="1"/>
              <a:lstStyle/>
              <a:p>
                <a:pPr>
                  <a:defRPr sz="900" b="1" i="0" u="none" strike="noStrike" kern="1200" baseline="0">
                    <a:solidFill>
                      <a:schemeClr val="tx1">
                        <a:lumMod val="75000"/>
                        <a:lumOff val="25000"/>
                      </a:schemeClr>
                    </a:solidFill>
                    <a:latin typeface="+mn-lt"/>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(Calculos!$AC$22,Calculos!$AE$22)</c:f>
              <c:strCache>
                <c:ptCount val="2"/>
                <c:pt idx="0">
                  <c:v>PROGRAMACIÓN ANUAL DE RECURSOS PLAN DE ACCIÓN 2023*</c:v>
                </c:pt>
                <c:pt idx="1">
                  <c:v>EJECUCIÓN FINANCIERA ACUMULADO CORTE DIC 2023</c:v>
                </c:pt>
              </c:strCache>
            </c:strRef>
          </c:cat>
          <c:val>
            <c:numRef>
              <c:f>(Calculos!$AC$23,Calculos!$AE$23)</c:f>
              <c:numCache>
                <c:formatCode>"$"#,##0_);\("$"#,##0\)</c:formatCode>
                <c:ptCount val="2"/>
                <c:pt idx="0">
                  <c:v>1550000000</c:v>
                </c:pt>
                <c:pt idx="1">
                  <c:v>1301766412</c:v>
                </c:pt>
              </c:numCache>
            </c:numRef>
          </c:val>
          <c:extLst>
            <c:ext xmlns:c16="http://schemas.microsoft.com/office/drawing/2014/chart" uri="{C3380CC4-5D6E-409C-BE32-E72D297353CC}">
              <c16:uniqueId val="{00000002-D2BC-409E-898B-24AF17E1D299}"/>
            </c:ext>
          </c:extLst>
        </c:ser>
        <c:dLbls>
          <c:showLegendKey val="0"/>
          <c:showVal val="1"/>
          <c:showCatName val="0"/>
          <c:showSerName val="0"/>
          <c:showPercent val="0"/>
          <c:showBubbleSize val="0"/>
        </c:dLbls>
        <c:gapWidth val="150"/>
        <c:shape val="box"/>
        <c:axId val="-1457834304"/>
        <c:axId val="-1457825344"/>
        <c:axId val="0"/>
      </c:bar3DChart>
      <c:catAx>
        <c:axId val="-145783430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Arial" panose="020B0604020202020204" pitchFamily="34" charset="0"/>
              </a:defRPr>
            </a:pPr>
            <a:endParaRPr lang="es-CO"/>
          </a:p>
        </c:txPr>
        <c:crossAx val="-1457825344"/>
        <c:crosses val="autoZero"/>
        <c:auto val="1"/>
        <c:lblAlgn val="ctr"/>
        <c:lblOffset val="100"/>
        <c:noMultiLvlLbl val="0"/>
      </c:catAx>
      <c:valAx>
        <c:axId val="-1457825344"/>
        <c:scaling>
          <c:orientation val="minMax"/>
        </c:scaling>
        <c:delete val="0"/>
        <c:axPos val="l"/>
        <c:majorGridlines>
          <c:spPr>
            <a:ln w="9525" cap="flat" cmpd="sng" algn="ctr">
              <a:solidFill>
                <a:schemeClr val="tx1">
                  <a:lumMod val="15000"/>
                  <a:lumOff val="85000"/>
                </a:schemeClr>
              </a:solidFill>
              <a:round/>
            </a:ln>
            <a:effectLst/>
          </c:spPr>
        </c:majorGridlines>
        <c:numFmt formatCode="&quot;$&quot;#,##0_);\(&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Arial" panose="020B0604020202020204" pitchFamily="34" charset="0"/>
              </a:defRPr>
            </a:pPr>
            <a:endParaRPr lang="es-CO"/>
          </a:p>
        </c:txPr>
        <c:crossAx val="-14578343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n-lt"/>
          <a:cs typeface="Arial" panose="020B0604020202020204" pitchFamily="34" charset="0"/>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oneCellAnchor>
    <xdr:from>
      <xdr:col>0</xdr:col>
      <xdr:colOff>77108</xdr:colOff>
      <xdr:row>0</xdr:row>
      <xdr:rowOff>108858</xdr:rowOff>
    </xdr:from>
    <xdr:ext cx="2764518" cy="827768"/>
    <xdr:pic>
      <xdr:nvPicPr>
        <xdr:cNvPr id="4" name="Imagen 3">
          <a:extLst>
            <a:ext uri="{FF2B5EF4-FFF2-40B4-BE49-F238E27FC236}">
              <a16:creationId xmlns:a16="http://schemas.microsoft.com/office/drawing/2014/main" id="{0517ACC5-D762-4EE1-8120-10AB329F55F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08" y="108858"/>
          <a:ext cx="2764518" cy="827768"/>
        </a:xfrm>
        <a:prstGeom prst="rect">
          <a:avLst/>
        </a:prstGeom>
        <a:noFill/>
        <a:ln>
          <a:noFill/>
        </a:ln>
      </xdr:spPr>
    </xdr:pic>
    <xdr:clientData/>
  </xdr:oneCellAnchor>
  <xdr:oneCellAnchor>
    <xdr:from>
      <xdr:col>30</xdr:col>
      <xdr:colOff>2540000</xdr:colOff>
      <xdr:row>0</xdr:row>
      <xdr:rowOff>142875</xdr:rowOff>
    </xdr:from>
    <xdr:ext cx="1986644" cy="758976"/>
    <xdr:pic>
      <xdr:nvPicPr>
        <xdr:cNvPr id="5" name="Imagen 4">
          <a:extLst>
            <a:ext uri="{FF2B5EF4-FFF2-40B4-BE49-F238E27FC236}">
              <a16:creationId xmlns:a16="http://schemas.microsoft.com/office/drawing/2014/main" id="{F2F9B189-A207-44C4-AFF8-C024569C2B3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15375" y="142875"/>
          <a:ext cx="1986644" cy="758976"/>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211138</xdr:colOff>
      <xdr:row>0</xdr:row>
      <xdr:rowOff>73025</xdr:rowOff>
    </xdr:from>
    <xdr:ext cx="1417637" cy="431800"/>
    <xdr:pic>
      <xdr:nvPicPr>
        <xdr:cNvPr id="2" name="Imagen 1">
          <a:extLst>
            <a:ext uri="{FF2B5EF4-FFF2-40B4-BE49-F238E27FC236}">
              <a16:creationId xmlns:a16="http://schemas.microsoft.com/office/drawing/2014/main" id="{2B431CA8-4CC8-49F4-813C-855F9CF2A33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138" y="73025"/>
          <a:ext cx="1417637" cy="431800"/>
        </a:xfrm>
        <a:prstGeom prst="rect">
          <a:avLst/>
        </a:prstGeom>
        <a:noFill/>
        <a:ln>
          <a:noFill/>
        </a:ln>
      </xdr:spPr>
    </xdr:pic>
    <xdr:clientData/>
  </xdr:oneCellAnchor>
  <xdr:oneCellAnchor>
    <xdr:from>
      <xdr:col>16</xdr:col>
      <xdr:colOff>1143000</xdr:colOff>
      <xdr:row>0</xdr:row>
      <xdr:rowOff>71061</xdr:rowOff>
    </xdr:from>
    <xdr:ext cx="968376" cy="414714"/>
    <xdr:pic>
      <xdr:nvPicPr>
        <xdr:cNvPr id="3" name="Imagen 2">
          <a:extLst>
            <a:ext uri="{FF2B5EF4-FFF2-40B4-BE49-F238E27FC236}">
              <a16:creationId xmlns:a16="http://schemas.microsoft.com/office/drawing/2014/main" id="{0E0E2855-E43D-4EEB-9219-F6138984F9B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823025" y="71061"/>
          <a:ext cx="968376" cy="414714"/>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71436</xdr:colOff>
      <xdr:row>30</xdr:row>
      <xdr:rowOff>15476</xdr:rowOff>
    </xdr:from>
    <xdr:to>
      <xdr:col>4</xdr:col>
      <xdr:colOff>1750217</xdr:colOff>
      <xdr:row>52</xdr:row>
      <xdr:rowOff>23812</xdr:rowOff>
    </xdr:to>
    <xdr:graphicFrame macro="">
      <xdr:nvGraphicFramePr>
        <xdr:cNvPr id="2" name="Gráfico 1">
          <a:extLst>
            <a:ext uri="{FF2B5EF4-FFF2-40B4-BE49-F238E27FC236}">
              <a16:creationId xmlns:a16="http://schemas.microsoft.com/office/drawing/2014/main" id="{1CF4C869-AF74-4B4A-9B37-90B83530E9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1940718</xdr:colOff>
      <xdr:row>30</xdr:row>
      <xdr:rowOff>11906</xdr:rowOff>
    </xdr:from>
    <xdr:to>
      <xdr:col>10</xdr:col>
      <xdr:colOff>1535906</xdr:colOff>
      <xdr:row>52</xdr:row>
      <xdr:rowOff>20242</xdr:rowOff>
    </xdr:to>
    <xdr:graphicFrame macro="">
      <xdr:nvGraphicFramePr>
        <xdr:cNvPr id="3" name="Gráfico 2">
          <a:extLst>
            <a:ext uri="{FF2B5EF4-FFF2-40B4-BE49-F238E27FC236}">
              <a16:creationId xmlns:a16="http://schemas.microsoft.com/office/drawing/2014/main" id="{35E72CF6-ABBA-4535-A5CD-0E25511F6E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250031</xdr:colOff>
      <xdr:row>29</xdr:row>
      <xdr:rowOff>190499</xdr:rowOff>
    </xdr:from>
    <xdr:to>
      <xdr:col>15</xdr:col>
      <xdr:colOff>1023938</xdr:colOff>
      <xdr:row>52</xdr:row>
      <xdr:rowOff>10584</xdr:rowOff>
    </xdr:to>
    <xdr:graphicFrame macro="">
      <xdr:nvGraphicFramePr>
        <xdr:cNvPr id="4" name="Gráfico 3">
          <a:extLst>
            <a:ext uri="{FF2B5EF4-FFF2-40B4-BE49-F238E27FC236}">
              <a16:creationId xmlns:a16="http://schemas.microsoft.com/office/drawing/2014/main" id="{D046DA1F-5FB0-4024-A155-A0C904A955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1270000</xdr:colOff>
      <xdr:row>30</xdr:row>
      <xdr:rowOff>0</xdr:rowOff>
    </xdr:from>
    <xdr:to>
      <xdr:col>21</xdr:col>
      <xdr:colOff>595313</xdr:colOff>
      <xdr:row>51</xdr:row>
      <xdr:rowOff>190500</xdr:rowOff>
    </xdr:to>
    <xdr:graphicFrame macro="">
      <xdr:nvGraphicFramePr>
        <xdr:cNvPr id="5" name="Gráfico 4">
          <a:extLst>
            <a:ext uri="{FF2B5EF4-FFF2-40B4-BE49-F238E27FC236}">
              <a16:creationId xmlns:a16="http://schemas.microsoft.com/office/drawing/2014/main" id="{6796A119-A843-47D4-85D7-13E70F543A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xdr:col>
      <xdr:colOff>814917</xdr:colOff>
      <xdr:row>30</xdr:row>
      <xdr:rowOff>10582</xdr:rowOff>
    </xdr:from>
    <xdr:to>
      <xdr:col>27</xdr:col>
      <xdr:colOff>194469</xdr:colOff>
      <xdr:row>51</xdr:row>
      <xdr:rowOff>190499</xdr:rowOff>
    </xdr:to>
    <xdr:graphicFrame macro="">
      <xdr:nvGraphicFramePr>
        <xdr:cNvPr id="6" name="Gráfico 5">
          <a:extLst>
            <a:ext uri="{FF2B5EF4-FFF2-40B4-BE49-F238E27FC236}">
              <a16:creationId xmlns:a16="http://schemas.microsoft.com/office/drawing/2014/main" id="{4379ACF1-D61B-4ECF-9D05-FE3189228D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MINSALUD%202024\TELETRABAJO%20ENE%2002-03%202023\MONITOREO%20PLAN%20ACCION%20IV%20TRI%202023\Plan%20de%20Accion%20DIC%2027%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71A934B-4FBD-4003-9364-6DBF13BB5606}" name="Tabla13" displayName="Tabla13" ref="A4:AA220" totalsRowShown="0" headerRowDxfId="31" dataDxfId="29" headerRowBorderDxfId="30" tableBorderDxfId="28" totalsRowBorderDxfId="27">
  <autoFilter ref="A4:AA220" xr:uid="{616D7355-4373-4150-8516-C18C99038645}">
    <filterColumn colId="3">
      <filters>
        <filter val="C"/>
      </filters>
    </filterColumn>
  </autoFilter>
  <tableColumns count="27">
    <tableColumn id="1" xr3:uid="{1F69EF71-654C-4AE8-A09C-4F969BA2507E}" name="UEJ" dataDxfId="26"/>
    <tableColumn id="2" xr3:uid="{300CBA44-A545-448B-A0EE-75652E10F20E}" name="NOMBRE UEJ" dataDxfId="25"/>
    <tableColumn id="3" xr3:uid="{019F37CE-F4E5-4B1A-B7BB-19F305AB8CBC}" name="RUBRO" dataDxfId="24"/>
    <tableColumn id="4" xr3:uid="{DDBC6300-BD72-469D-BF85-B9E09DD16BC7}" name="TIPO" dataDxfId="23"/>
    <tableColumn id="5" xr3:uid="{D0191F77-5735-459A-8DDC-5C8A4C37AEA8}" name="CTA" dataDxfId="22"/>
    <tableColumn id="6" xr3:uid="{DCA033E8-7723-465E-890A-927DA1CBCD25}" name="SUB_x000a_CTA" dataDxfId="21"/>
    <tableColumn id="7" xr3:uid="{FDD1C02C-B3C3-422A-80F5-DCC048EF9A9F}" name="OBJ" dataDxfId="20"/>
    <tableColumn id="8" xr3:uid="{FABC7D98-23F5-4ADC-BF38-8255596CBD13}" name="ORD" dataDxfId="19"/>
    <tableColumn id="9" xr3:uid="{C8DA35A3-855D-465D-9B03-84087D9A3E7A}" name="SOR_x000a_ORD" dataDxfId="18"/>
    <tableColumn id="10" xr3:uid="{B6A37D02-9EAD-460F-8A62-7EB9ADF4C122}" name="ITEM" dataDxfId="17"/>
    <tableColumn id="11" xr3:uid="{7A42F670-001D-42DE-B8A8-463D2A19F058}" name="SUB_x000a_ITEM" dataDxfId="16"/>
    <tableColumn id="12" xr3:uid="{2E167791-4656-4653-9E8A-18D354428848}" name="SUB_x000a_ITEM 2" dataDxfId="15"/>
    <tableColumn id="13" xr3:uid="{953C8D6D-C572-4868-BA63-BAE0601C02A9}" name="FUENTE" dataDxfId="14"/>
    <tableColumn id="14" xr3:uid="{ABF8A58F-304D-46BC-9C1A-A6149F1B6C8D}" name="REC" dataDxfId="13"/>
    <tableColumn id="15" xr3:uid="{9CBEB305-B946-453A-920C-6BA5AE0C1CF0}" name="SIT" dataDxfId="12"/>
    <tableColumn id="16" xr3:uid="{56BC4E77-3129-4BE6-80BF-8F1F0139A82E}" name="DESCRIPCION" dataDxfId="11"/>
    <tableColumn id="17" xr3:uid="{EB4FE11E-B1F2-4B1D-B5DF-9F70728BF29B}" name="APR. INICIAL" dataDxfId="10"/>
    <tableColumn id="18" xr3:uid="{4C89D69B-AE43-47EC-AE9F-10874D3EFDA6}" name="APR. ADICIONADA" dataDxfId="9"/>
    <tableColumn id="19" xr3:uid="{EF7DF3E8-AB40-4C60-B253-2EBFBFE10636}" name="APR. REDUCIDA" dataDxfId="8"/>
    <tableColumn id="20" xr3:uid="{9365FE5A-44BF-4662-B31E-549339FF437C}" name="APR. VIGENTE" dataDxfId="7"/>
    <tableColumn id="21" xr3:uid="{1C946B81-E22E-4E3E-9E72-86C28898AD3B}" name="APR BLOQUEADA" dataDxfId="6"/>
    <tableColumn id="22" xr3:uid="{D59FD17D-C080-4D80-9BB4-E10BB3B83B34}" name="CDP" dataDxfId="5"/>
    <tableColumn id="23" xr3:uid="{35FD20BA-44BE-41D1-9DF9-0E6B8AA305CC}" name="APR. DISPONIBLE" dataDxfId="4"/>
    <tableColumn id="24" xr3:uid="{9A64BC94-2BA1-44AA-84CF-71CE97F3E042}" name="COMPROMISO" dataDxfId="3"/>
    <tableColumn id="25" xr3:uid="{D7AB180F-AF1F-409F-B1A5-A06A424728A9}" name="OBLIGACION" dataDxfId="2"/>
    <tableColumn id="26" xr3:uid="{99C691A6-95DE-44C7-8C1A-032E4443D7E1}" name="ORDEN PAGO" dataDxfId="1"/>
    <tableColumn id="27" xr3:uid="{49772139-3349-4C48-A5A5-EB76B5CA5532}" name="PAGOS" dataDxfId="0"/>
  </tableColumns>
  <tableStyleInfo name="TableStyleMedium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D7C34-BCC7-48CD-B9C5-64456F1461FA}">
  <dimension ref="A1:K109"/>
  <sheetViews>
    <sheetView topLeftCell="A2" workbookViewId="0">
      <selection activeCell="A38" sqref="A38"/>
    </sheetView>
  </sheetViews>
  <sheetFormatPr baseColWidth="10" defaultColWidth="11.42578125" defaultRowHeight="15"/>
  <cols>
    <col min="1" max="1" width="56.85546875" bestFit="1" customWidth="1"/>
    <col min="2" max="2" width="19.42578125" style="3" bestFit="1" customWidth="1"/>
    <col min="3" max="3" width="51.7109375" customWidth="1"/>
    <col min="4" max="4" width="43.7109375" customWidth="1"/>
    <col min="5" max="5" width="32.140625" customWidth="1"/>
    <col min="6" max="6" width="33.5703125" customWidth="1"/>
    <col min="7" max="7" width="42.5703125" customWidth="1"/>
    <col min="8" max="8" width="36.7109375" customWidth="1"/>
    <col min="9" max="9" width="38.7109375" customWidth="1"/>
    <col min="10" max="10" width="16.85546875" customWidth="1"/>
    <col min="11" max="11" width="28.85546875" bestFit="1" customWidth="1"/>
  </cols>
  <sheetData>
    <row r="1" spans="1:11">
      <c r="A1" s="1" t="s">
        <v>0</v>
      </c>
      <c r="B1" s="2" t="s">
        <v>1</v>
      </c>
      <c r="C1" s="1" t="s">
        <v>2</v>
      </c>
      <c r="D1" s="1" t="s">
        <v>3</v>
      </c>
      <c r="E1" s="1" t="s">
        <v>4</v>
      </c>
      <c r="F1" s="1" t="s">
        <v>5</v>
      </c>
      <c r="G1" s="1" t="s">
        <v>6</v>
      </c>
      <c r="H1" s="1" t="s">
        <v>7</v>
      </c>
      <c r="I1" s="1" t="s">
        <v>8</v>
      </c>
      <c r="J1" s="1" t="s">
        <v>9</v>
      </c>
      <c r="K1" s="1" t="s">
        <v>10</v>
      </c>
    </row>
    <row r="2" spans="1:11">
      <c r="A2" t="s">
        <v>11</v>
      </c>
      <c r="B2" s="3">
        <v>1020</v>
      </c>
      <c r="C2" t="s">
        <v>12</v>
      </c>
      <c r="D2" t="s">
        <v>13</v>
      </c>
      <c r="E2" t="s">
        <v>14</v>
      </c>
      <c r="F2" t="s">
        <v>15</v>
      </c>
      <c r="G2" t="s">
        <v>16</v>
      </c>
      <c r="H2" t="s">
        <v>17</v>
      </c>
      <c r="I2" t="s">
        <v>18</v>
      </c>
      <c r="J2" t="s">
        <v>19</v>
      </c>
      <c r="K2" t="s">
        <v>20</v>
      </c>
    </row>
    <row r="3" spans="1:11">
      <c r="A3" t="s">
        <v>21</v>
      </c>
      <c r="B3" s="3">
        <v>1030</v>
      </c>
      <c r="C3" t="s">
        <v>22</v>
      </c>
      <c r="D3" t="s">
        <v>23</v>
      </c>
      <c r="E3" t="s">
        <v>24</v>
      </c>
      <c r="F3" t="s">
        <v>25</v>
      </c>
      <c r="G3" t="s">
        <v>26</v>
      </c>
      <c r="H3" t="s">
        <v>27</v>
      </c>
      <c r="I3" t="s">
        <v>28</v>
      </c>
      <c r="J3" t="s">
        <v>29</v>
      </c>
      <c r="K3" t="s">
        <v>30</v>
      </c>
    </row>
    <row r="4" spans="1:11">
      <c r="A4" t="s">
        <v>31</v>
      </c>
      <c r="B4" s="3">
        <v>1100</v>
      </c>
      <c r="C4" t="s">
        <v>32</v>
      </c>
      <c r="D4" t="s">
        <v>33</v>
      </c>
      <c r="E4" t="s">
        <v>34</v>
      </c>
      <c r="F4" t="s">
        <v>35</v>
      </c>
      <c r="G4" t="s">
        <v>36</v>
      </c>
      <c r="H4" t="s">
        <v>37</v>
      </c>
      <c r="I4" t="s">
        <v>38</v>
      </c>
      <c r="J4" t="s">
        <v>39</v>
      </c>
      <c r="K4" t="s">
        <v>40</v>
      </c>
    </row>
    <row r="5" spans="1:11">
      <c r="A5" t="s">
        <v>41</v>
      </c>
      <c r="B5" s="3">
        <v>1200</v>
      </c>
      <c r="C5" t="s">
        <v>42</v>
      </c>
      <c r="D5" t="s">
        <v>43</v>
      </c>
      <c r="E5" t="s">
        <v>44</v>
      </c>
      <c r="F5" t="s">
        <v>45</v>
      </c>
      <c r="G5" t="s">
        <v>46</v>
      </c>
      <c r="H5" t="s">
        <v>47</v>
      </c>
      <c r="I5" t="s">
        <v>48</v>
      </c>
      <c r="J5" t="s">
        <v>49</v>
      </c>
      <c r="K5" t="s">
        <v>50</v>
      </c>
    </row>
    <row r="6" spans="1:11">
      <c r="A6" t="s">
        <v>51</v>
      </c>
      <c r="B6" s="3">
        <v>1300</v>
      </c>
      <c r="C6" t="s">
        <v>52</v>
      </c>
      <c r="D6" t="s">
        <v>53</v>
      </c>
      <c r="E6" t="s">
        <v>54</v>
      </c>
      <c r="F6" t="s">
        <v>55</v>
      </c>
      <c r="G6" t="s">
        <v>56</v>
      </c>
      <c r="H6" t="s">
        <v>57</v>
      </c>
      <c r="I6" t="s">
        <v>58</v>
      </c>
      <c r="J6" t="s">
        <v>59</v>
      </c>
      <c r="K6" t="s">
        <v>60</v>
      </c>
    </row>
    <row r="7" spans="1:11">
      <c r="A7" t="s">
        <v>61</v>
      </c>
      <c r="B7" s="3">
        <v>1400</v>
      </c>
      <c r="C7" t="s">
        <v>62</v>
      </c>
      <c r="D7" t="s">
        <v>63</v>
      </c>
      <c r="E7" t="s">
        <v>64</v>
      </c>
      <c r="F7" t="s">
        <v>65</v>
      </c>
      <c r="G7" t="s">
        <v>66</v>
      </c>
      <c r="H7" t="s">
        <v>67</v>
      </c>
      <c r="I7" t="s">
        <v>68</v>
      </c>
      <c r="J7" t="s">
        <v>69</v>
      </c>
      <c r="K7" t="s">
        <v>70</v>
      </c>
    </row>
    <row r="8" spans="1:11">
      <c r="A8" t="s">
        <v>71</v>
      </c>
      <c r="B8" s="3">
        <v>1500</v>
      </c>
      <c r="C8" t="s">
        <v>72</v>
      </c>
      <c r="D8" t="s">
        <v>73</v>
      </c>
      <c r="E8" t="s">
        <v>74</v>
      </c>
      <c r="F8" t="s">
        <v>75</v>
      </c>
      <c r="G8" t="s">
        <v>76</v>
      </c>
      <c r="H8" t="s">
        <v>77</v>
      </c>
      <c r="I8" t="s">
        <v>78</v>
      </c>
      <c r="J8" t="s">
        <v>79</v>
      </c>
      <c r="K8" t="s">
        <v>80</v>
      </c>
    </row>
    <row r="9" spans="1:11">
      <c r="A9" t="s">
        <v>81</v>
      </c>
      <c r="B9" s="3">
        <v>1600</v>
      </c>
      <c r="C9" t="s">
        <v>82</v>
      </c>
      <c r="D9" t="s">
        <v>83</v>
      </c>
      <c r="E9" t="s">
        <v>84</v>
      </c>
      <c r="F9" t="s">
        <v>85</v>
      </c>
      <c r="G9" t="s">
        <v>86</v>
      </c>
      <c r="H9" t="s">
        <v>87</v>
      </c>
      <c r="I9" t="s">
        <v>88</v>
      </c>
      <c r="J9" t="s">
        <v>89</v>
      </c>
      <c r="K9" t="s">
        <v>90</v>
      </c>
    </row>
    <row r="10" spans="1:11">
      <c r="A10" t="s">
        <v>91</v>
      </c>
      <c r="B10" s="3">
        <v>1700</v>
      </c>
      <c r="C10" t="s">
        <v>92</v>
      </c>
      <c r="D10" t="s">
        <v>93</v>
      </c>
      <c r="F10" t="s">
        <v>94</v>
      </c>
      <c r="G10" t="s">
        <v>95</v>
      </c>
      <c r="H10" t="s">
        <v>96</v>
      </c>
      <c r="I10" t="s">
        <v>97</v>
      </c>
      <c r="J10" t="s">
        <v>98</v>
      </c>
      <c r="K10" t="s">
        <v>99</v>
      </c>
    </row>
    <row r="11" spans="1:11">
      <c r="A11" t="s">
        <v>100</v>
      </c>
      <c r="B11" s="3">
        <v>2100</v>
      </c>
      <c r="C11" t="s">
        <v>101</v>
      </c>
      <c r="D11" t="s">
        <v>102</v>
      </c>
      <c r="F11" t="s">
        <v>103</v>
      </c>
      <c r="H11" t="s">
        <v>104</v>
      </c>
      <c r="I11" t="s">
        <v>105</v>
      </c>
      <c r="J11" t="s">
        <v>106</v>
      </c>
      <c r="K11" t="s">
        <v>107</v>
      </c>
    </row>
    <row r="12" spans="1:11">
      <c r="A12" t="s">
        <v>108</v>
      </c>
      <c r="B12" s="3">
        <v>2200</v>
      </c>
      <c r="C12" t="s">
        <v>109</v>
      </c>
      <c r="D12" t="s">
        <v>110</v>
      </c>
      <c r="F12" t="s">
        <v>111</v>
      </c>
      <c r="H12" t="s">
        <v>112</v>
      </c>
      <c r="I12" t="s">
        <v>113</v>
      </c>
      <c r="J12" t="s">
        <v>114</v>
      </c>
      <c r="K12" t="s">
        <v>115</v>
      </c>
    </row>
    <row r="13" spans="1:11">
      <c r="A13" t="s">
        <v>116</v>
      </c>
      <c r="B13" s="3">
        <v>2300</v>
      </c>
      <c r="C13" t="s">
        <v>117</v>
      </c>
      <c r="D13" t="s">
        <v>118</v>
      </c>
      <c r="F13" t="s">
        <v>119</v>
      </c>
      <c r="H13" t="s">
        <v>120</v>
      </c>
      <c r="I13" t="s">
        <v>121</v>
      </c>
      <c r="J13" t="s">
        <v>122</v>
      </c>
      <c r="K13" t="s">
        <v>123</v>
      </c>
    </row>
    <row r="14" spans="1:11">
      <c r="A14" t="s">
        <v>124</v>
      </c>
      <c r="B14" s="3">
        <v>2400</v>
      </c>
      <c r="C14" t="s">
        <v>125</v>
      </c>
      <c r="D14" t="s">
        <v>126</v>
      </c>
      <c r="F14" t="s">
        <v>127</v>
      </c>
      <c r="H14" t="s">
        <v>128</v>
      </c>
      <c r="I14" t="s">
        <v>84</v>
      </c>
      <c r="J14" t="s">
        <v>129</v>
      </c>
      <c r="K14" t="s">
        <v>130</v>
      </c>
    </row>
    <row r="15" spans="1:11">
      <c r="A15" t="s">
        <v>131</v>
      </c>
      <c r="B15" s="3">
        <v>2410</v>
      </c>
      <c r="C15" t="s">
        <v>132</v>
      </c>
      <c r="D15" t="s">
        <v>133</v>
      </c>
      <c r="F15" t="s">
        <v>134</v>
      </c>
      <c r="H15" t="s">
        <v>135</v>
      </c>
      <c r="J15" t="s">
        <v>136</v>
      </c>
      <c r="K15" t="s">
        <v>137</v>
      </c>
    </row>
    <row r="16" spans="1:11">
      <c r="A16" t="s">
        <v>138</v>
      </c>
      <c r="B16" s="3">
        <v>2500</v>
      </c>
      <c r="C16" t="s">
        <v>139</v>
      </c>
      <c r="D16" t="s">
        <v>140</v>
      </c>
      <c r="F16" t="s">
        <v>141</v>
      </c>
      <c r="H16" t="s">
        <v>142</v>
      </c>
      <c r="J16" t="s">
        <v>143</v>
      </c>
      <c r="K16" t="s">
        <v>144</v>
      </c>
    </row>
    <row r="17" spans="1:11">
      <c r="A17" t="s">
        <v>145</v>
      </c>
      <c r="B17" s="3">
        <v>3100</v>
      </c>
      <c r="C17" t="s">
        <v>146</v>
      </c>
      <c r="D17" t="s">
        <v>147</v>
      </c>
      <c r="F17" t="s">
        <v>148</v>
      </c>
      <c r="H17" t="s">
        <v>149</v>
      </c>
      <c r="J17" t="s">
        <v>150</v>
      </c>
      <c r="K17" t="s">
        <v>151</v>
      </c>
    </row>
    <row r="18" spans="1:11">
      <c r="A18" t="s">
        <v>152</v>
      </c>
      <c r="B18" s="3">
        <v>3200</v>
      </c>
      <c r="C18" t="s">
        <v>153</v>
      </c>
      <c r="D18" t="s">
        <v>154</v>
      </c>
      <c r="F18" t="s">
        <v>155</v>
      </c>
      <c r="H18" t="s">
        <v>156</v>
      </c>
      <c r="J18" t="s">
        <v>157</v>
      </c>
      <c r="K18" t="s">
        <v>158</v>
      </c>
    </row>
    <row r="19" spans="1:11">
      <c r="A19" t="s">
        <v>159</v>
      </c>
      <c r="B19" s="3">
        <v>3400</v>
      </c>
      <c r="C19" t="s">
        <v>160</v>
      </c>
      <c r="D19" t="s">
        <v>84</v>
      </c>
      <c r="F19" t="s">
        <v>161</v>
      </c>
      <c r="H19" t="s">
        <v>162</v>
      </c>
      <c r="J19" t="s">
        <v>163</v>
      </c>
      <c r="K19" t="s">
        <v>164</v>
      </c>
    </row>
    <row r="20" spans="1:11">
      <c r="A20" t="s">
        <v>165</v>
      </c>
      <c r="B20" s="3">
        <v>4000</v>
      </c>
      <c r="C20" t="s">
        <v>166</v>
      </c>
      <c r="F20" t="s">
        <v>167</v>
      </c>
      <c r="H20" t="s">
        <v>168</v>
      </c>
      <c r="J20" t="s">
        <v>169</v>
      </c>
      <c r="K20" t="s">
        <v>170</v>
      </c>
    </row>
    <row r="21" spans="1:11">
      <c r="A21" t="s">
        <v>171</v>
      </c>
      <c r="B21" s="3">
        <v>4100</v>
      </c>
      <c r="C21" t="s">
        <v>172</v>
      </c>
      <c r="F21" t="s">
        <v>84</v>
      </c>
      <c r="H21" t="s">
        <v>173</v>
      </c>
      <c r="J21" t="s">
        <v>174</v>
      </c>
      <c r="K21" t="s">
        <v>175</v>
      </c>
    </row>
    <row r="22" spans="1:11">
      <c r="A22" t="s">
        <v>176</v>
      </c>
      <c r="B22" s="3">
        <v>4200</v>
      </c>
      <c r="C22" t="s">
        <v>177</v>
      </c>
      <c r="H22" t="s">
        <v>178</v>
      </c>
      <c r="J22" t="s">
        <v>179</v>
      </c>
      <c r="K22" t="s">
        <v>180</v>
      </c>
    </row>
    <row r="23" spans="1:11">
      <c r="A23" t="s">
        <v>181</v>
      </c>
      <c r="B23" s="3">
        <v>4300</v>
      </c>
      <c r="C23" t="s">
        <v>182</v>
      </c>
      <c r="H23" t="s">
        <v>183</v>
      </c>
      <c r="J23" t="s">
        <v>184</v>
      </c>
      <c r="K23" t="s">
        <v>185</v>
      </c>
    </row>
    <row r="24" spans="1:11">
      <c r="A24" t="s">
        <v>160</v>
      </c>
      <c r="B24" s="3">
        <v>4400</v>
      </c>
      <c r="C24" t="s">
        <v>181</v>
      </c>
      <c r="H24" t="s">
        <v>186</v>
      </c>
      <c r="J24" t="s">
        <v>187</v>
      </c>
      <c r="K24" t="s">
        <v>188</v>
      </c>
    </row>
    <row r="25" spans="1:11">
      <c r="A25" t="s">
        <v>189</v>
      </c>
      <c r="B25" s="3">
        <v>4500</v>
      </c>
      <c r="C25" t="s">
        <v>190</v>
      </c>
      <c r="H25" t="s">
        <v>191</v>
      </c>
      <c r="J25" t="s">
        <v>192</v>
      </c>
      <c r="K25" t="s">
        <v>193</v>
      </c>
    </row>
    <row r="26" spans="1:11">
      <c r="C26" t="s">
        <v>194</v>
      </c>
      <c r="H26" t="s">
        <v>195</v>
      </c>
      <c r="J26" t="s">
        <v>196</v>
      </c>
      <c r="K26" t="s">
        <v>197</v>
      </c>
    </row>
    <row r="27" spans="1:11">
      <c r="C27" t="s">
        <v>198</v>
      </c>
      <c r="H27" t="s">
        <v>199</v>
      </c>
      <c r="J27" t="s">
        <v>200</v>
      </c>
      <c r="K27" t="s">
        <v>201</v>
      </c>
    </row>
    <row r="28" spans="1:11">
      <c r="C28" t="s">
        <v>202</v>
      </c>
      <c r="H28" t="s">
        <v>203</v>
      </c>
      <c r="J28" t="s">
        <v>204</v>
      </c>
      <c r="K28" t="s">
        <v>205</v>
      </c>
    </row>
    <row r="29" spans="1:11">
      <c r="C29" t="s">
        <v>206</v>
      </c>
      <c r="H29" t="s">
        <v>207</v>
      </c>
      <c r="J29" t="s">
        <v>208</v>
      </c>
      <c r="K29" t="s">
        <v>209</v>
      </c>
    </row>
    <row r="30" spans="1:11">
      <c r="H30" t="s">
        <v>210</v>
      </c>
      <c r="J30" t="s">
        <v>211</v>
      </c>
      <c r="K30" t="s">
        <v>212</v>
      </c>
    </row>
    <row r="31" spans="1:11">
      <c r="H31" t="s">
        <v>213</v>
      </c>
      <c r="K31" t="s">
        <v>214</v>
      </c>
    </row>
    <row r="32" spans="1:11">
      <c r="H32" t="s">
        <v>215</v>
      </c>
      <c r="K32" t="s">
        <v>216</v>
      </c>
    </row>
    <row r="33" spans="8:11">
      <c r="H33" t="s">
        <v>217</v>
      </c>
      <c r="K33" t="s">
        <v>218</v>
      </c>
    </row>
    <row r="34" spans="8:11">
      <c r="H34" t="s">
        <v>219</v>
      </c>
      <c r="K34" t="s">
        <v>220</v>
      </c>
    </row>
    <row r="35" spans="8:11">
      <c r="H35" t="s">
        <v>221</v>
      </c>
      <c r="K35" t="s">
        <v>222</v>
      </c>
    </row>
    <row r="36" spans="8:11">
      <c r="H36" t="s">
        <v>223</v>
      </c>
      <c r="K36" t="s">
        <v>224</v>
      </c>
    </row>
    <row r="37" spans="8:11">
      <c r="H37" t="s">
        <v>225</v>
      </c>
      <c r="K37" t="s">
        <v>226</v>
      </c>
    </row>
    <row r="38" spans="8:11">
      <c r="H38" t="s">
        <v>227</v>
      </c>
      <c r="K38" t="s">
        <v>228</v>
      </c>
    </row>
    <row r="39" spans="8:11">
      <c r="H39" t="s">
        <v>229</v>
      </c>
      <c r="K39" t="s">
        <v>230</v>
      </c>
    </row>
    <row r="40" spans="8:11">
      <c r="H40" t="s">
        <v>231</v>
      </c>
      <c r="K40" t="s">
        <v>232</v>
      </c>
    </row>
    <row r="41" spans="8:11">
      <c r="H41" t="s">
        <v>233</v>
      </c>
      <c r="K41" t="s">
        <v>234</v>
      </c>
    </row>
    <row r="42" spans="8:11">
      <c r="H42" t="s">
        <v>235</v>
      </c>
      <c r="K42" t="s">
        <v>236</v>
      </c>
    </row>
    <row r="43" spans="8:11">
      <c r="H43" t="s">
        <v>237</v>
      </c>
      <c r="K43" t="s">
        <v>238</v>
      </c>
    </row>
    <row r="44" spans="8:11">
      <c r="H44" t="s">
        <v>239</v>
      </c>
      <c r="K44" t="s">
        <v>240</v>
      </c>
    </row>
    <row r="45" spans="8:11">
      <c r="H45" t="s">
        <v>241</v>
      </c>
      <c r="K45" t="s">
        <v>242</v>
      </c>
    </row>
    <row r="46" spans="8:11">
      <c r="H46" t="s">
        <v>243</v>
      </c>
      <c r="K46" t="s">
        <v>244</v>
      </c>
    </row>
    <row r="47" spans="8:11">
      <c r="H47" t="s">
        <v>245</v>
      </c>
      <c r="K47" t="s">
        <v>246</v>
      </c>
    </row>
    <row r="48" spans="8:11">
      <c r="H48" t="s">
        <v>247</v>
      </c>
      <c r="K48" t="s">
        <v>248</v>
      </c>
    </row>
    <row r="49" spans="8:11">
      <c r="H49" t="s">
        <v>249</v>
      </c>
      <c r="K49" t="s">
        <v>250</v>
      </c>
    </row>
    <row r="50" spans="8:11">
      <c r="H50" t="s">
        <v>251</v>
      </c>
      <c r="K50" t="s">
        <v>252</v>
      </c>
    </row>
    <row r="51" spans="8:11">
      <c r="H51" t="s">
        <v>253</v>
      </c>
      <c r="K51" t="s">
        <v>254</v>
      </c>
    </row>
    <row r="52" spans="8:11">
      <c r="H52" t="s">
        <v>255</v>
      </c>
      <c r="K52" t="s">
        <v>256</v>
      </c>
    </row>
    <row r="53" spans="8:11">
      <c r="K53" t="s">
        <v>257</v>
      </c>
    </row>
    <row r="54" spans="8:11">
      <c r="K54" t="s">
        <v>258</v>
      </c>
    </row>
    <row r="55" spans="8:11">
      <c r="K55" t="s">
        <v>259</v>
      </c>
    </row>
    <row r="56" spans="8:11">
      <c r="K56" t="s">
        <v>260</v>
      </c>
    </row>
    <row r="57" spans="8:11">
      <c r="K57" t="s">
        <v>261</v>
      </c>
    </row>
    <row r="58" spans="8:11">
      <c r="K58" t="s">
        <v>262</v>
      </c>
    </row>
    <row r="59" spans="8:11">
      <c r="K59" t="s">
        <v>263</v>
      </c>
    </row>
    <row r="60" spans="8:11">
      <c r="K60" t="s">
        <v>264</v>
      </c>
    </row>
    <row r="61" spans="8:11">
      <c r="K61" t="s">
        <v>265</v>
      </c>
    </row>
    <row r="62" spans="8:11">
      <c r="K62" t="s">
        <v>266</v>
      </c>
    </row>
    <row r="63" spans="8:11">
      <c r="K63" t="s">
        <v>267</v>
      </c>
    </row>
    <row r="64" spans="8:11">
      <c r="K64" t="s">
        <v>268</v>
      </c>
    </row>
    <row r="65" spans="11:11">
      <c r="K65" t="s">
        <v>269</v>
      </c>
    </row>
    <row r="66" spans="11:11">
      <c r="K66" t="s">
        <v>270</v>
      </c>
    </row>
    <row r="67" spans="11:11">
      <c r="K67" t="s">
        <v>271</v>
      </c>
    </row>
    <row r="68" spans="11:11">
      <c r="K68" t="s">
        <v>272</v>
      </c>
    </row>
    <row r="69" spans="11:11">
      <c r="K69" t="s">
        <v>273</v>
      </c>
    </row>
    <row r="70" spans="11:11">
      <c r="K70" t="s">
        <v>274</v>
      </c>
    </row>
    <row r="71" spans="11:11">
      <c r="K71" t="s">
        <v>275</v>
      </c>
    </row>
    <row r="72" spans="11:11">
      <c r="K72" t="s">
        <v>276</v>
      </c>
    </row>
    <row r="73" spans="11:11">
      <c r="K73" t="s">
        <v>277</v>
      </c>
    </row>
    <row r="74" spans="11:11">
      <c r="K74" t="s">
        <v>278</v>
      </c>
    </row>
    <row r="75" spans="11:11">
      <c r="K75" t="s">
        <v>279</v>
      </c>
    </row>
    <row r="76" spans="11:11">
      <c r="K76" t="s">
        <v>280</v>
      </c>
    </row>
    <row r="77" spans="11:11">
      <c r="K77" t="s">
        <v>281</v>
      </c>
    </row>
    <row r="78" spans="11:11">
      <c r="K78" t="s">
        <v>282</v>
      </c>
    </row>
    <row r="79" spans="11:11">
      <c r="K79" t="s">
        <v>283</v>
      </c>
    </row>
    <row r="80" spans="11:11">
      <c r="K80" t="s">
        <v>284</v>
      </c>
    </row>
    <row r="81" spans="11:11">
      <c r="K81" t="s">
        <v>285</v>
      </c>
    </row>
    <row r="82" spans="11:11">
      <c r="K82" t="s">
        <v>286</v>
      </c>
    </row>
    <row r="83" spans="11:11">
      <c r="K83" t="s">
        <v>287</v>
      </c>
    </row>
    <row r="84" spans="11:11">
      <c r="K84" t="s">
        <v>288</v>
      </c>
    </row>
    <row r="85" spans="11:11">
      <c r="K85" t="s">
        <v>289</v>
      </c>
    </row>
    <row r="86" spans="11:11">
      <c r="K86" t="s">
        <v>290</v>
      </c>
    </row>
    <row r="87" spans="11:11">
      <c r="K87" t="s">
        <v>290</v>
      </c>
    </row>
    <row r="88" spans="11:11">
      <c r="K88" t="s">
        <v>291</v>
      </c>
    </row>
    <row r="89" spans="11:11">
      <c r="K89" t="s">
        <v>292</v>
      </c>
    </row>
    <row r="90" spans="11:11">
      <c r="K90" t="s">
        <v>293</v>
      </c>
    </row>
    <row r="91" spans="11:11">
      <c r="K91" t="s">
        <v>294</v>
      </c>
    </row>
    <row r="92" spans="11:11">
      <c r="K92" t="s">
        <v>295</v>
      </c>
    </row>
    <row r="93" spans="11:11">
      <c r="K93" t="s">
        <v>296</v>
      </c>
    </row>
    <row r="94" spans="11:11">
      <c r="K94" t="s">
        <v>297</v>
      </c>
    </row>
    <row r="95" spans="11:11">
      <c r="K95" t="s">
        <v>298</v>
      </c>
    </row>
    <row r="96" spans="11:11">
      <c r="K96" t="s">
        <v>299</v>
      </c>
    </row>
    <row r="97" spans="11:11">
      <c r="K97" t="s">
        <v>300</v>
      </c>
    </row>
    <row r="98" spans="11:11">
      <c r="K98" t="s">
        <v>301</v>
      </c>
    </row>
    <row r="99" spans="11:11">
      <c r="K99" t="s">
        <v>302</v>
      </c>
    </row>
    <row r="100" spans="11:11">
      <c r="K100" t="s">
        <v>303</v>
      </c>
    </row>
    <row r="101" spans="11:11">
      <c r="K101" t="s">
        <v>304</v>
      </c>
    </row>
    <row r="102" spans="11:11">
      <c r="K102" t="s">
        <v>305</v>
      </c>
    </row>
    <row r="103" spans="11:11">
      <c r="K103" t="s">
        <v>306</v>
      </c>
    </row>
    <row r="104" spans="11:11">
      <c r="K104" t="s">
        <v>307</v>
      </c>
    </row>
    <row r="105" spans="11:11">
      <c r="K105" t="s">
        <v>308</v>
      </c>
    </row>
    <row r="106" spans="11:11">
      <c r="K106" t="s">
        <v>309</v>
      </c>
    </row>
    <row r="107" spans="11:11">
      <c r="K107" t="s">
        <v>310</v>
      </c>
    </row>
    <row r="108" spans="11:11">
      <c r="K108" t="s">
        <v>311</v>
      </c>
    </row>
    <row r="109" spans="11:11">
      <c r="K109" t="s">
        <v>312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D3B17-7054-47D6-AD4F-596D25464BB1}">
  <dimension ref="A1:AI310"/>
  <sheetViews>
    <sheetView topLeftCell="A7" zoomScale="70" zoomScaleNormal="70" workbookViewId="0">
      <selection activeCell="A23" sqref="A23"/>
    </sheetView>
  </sheetViews>
  <sheetFormatPr baseColWidth="10" defaultColWidth="24.28515625" defaultRowHeight="15.75" customHeight="1"/>
  <cols>
    <col min="1" max="2" width="45" customWidth="1"/>
    <col min="3" max="3" width="27.28515625" customWidth="1"/>
    <col min="4" max="4" width="34" customWidth="1"/>
    <col min="5" max="5" width="40" customWidth="1"/>
    <col min="6" max="6" width="34" style="3" customWidth="1"/>
    <col min="7" max="7" width="37.42578125" customWidth="1"/>
    <col min="8" max="8" width="19.5703125" style="3" customWidth="1"/>
    <col min="9" max="9" width="45.28515625" customWidth="1"/>
    <col min="10" max="10" width="58.7109375" customWidth="1"/>
    <col min="11" max="11" width="21.28515625" customWidth="1"/>
    <col min="12" max="12" width="42.28515625" customWidth="1"/>
    <col min="14" max="14" width="45.5703125" customWidth="1"/>
    <col min="15" max="15" width="29.42578125" customWidth="1"/>
    <col min="16" max="16" width="48" customWidth="1"/>
    <col min="18" max="18" width="36.5703125" customWidth="1"/>
    <col min="22" max="22" width="48.5703125" customWidth="1"/>
    <col min="23" max="23" width="27.85546875" customWidth="1"/>
    <col min="25" max="25" width="55.140625" customWidth="1"/>
    <col min="26" max="26" width="31.28515625" customWidth="1"/>
    <col min="28" max="28" width="44.5703125" customWidth="1"/>
    <col min="29" max="29" width="28.5703125" customWidth="1"/>
    <col min="30" max="30" width="29.28515625" customWidth="1"/>
    <col min="31" max="31" width="45.7109375" customWidth="1"/>
    <col min="32" max="32" width="33" customWidth="1"/>
  </cols>
  <sheetData>
    <row r="1" spans="1:32" s="4" customFormat="1" ht="84" customHeight="1">
      <c r="A1" s="451"/>
      <c r="B1" s="452"/>
      <c r="C1" s="452"/>
      <c r="D1" s="452"/>
      <c r="E1" s="452"/>
      <c r="F1" s="452"/>
      <c r="G1" s="452"/>
      <c r="H1" s="452"/>
      <c r="I1" s="452"/>
      <c r="J1" s="452"/>
      <c r="K1" s="452"/>
      <c r="L1" s="452"/>
      <c r="M1" s="452"/>
      <c r="N1" s="452"/>
      <c r="O1" s="452"/>
      <c r="P1" s="452"/>
      <c r="Q1" s="452"/>
      <c r="R1" s="452"/>
      <c r="S1" s="452"/>
      <c r="T1" s="452"/>
      <c r="U1" s="452"/>
      <c r="V1" s="452"/>
      <c r="W1" s="452"/>
      <c r="X1" s="452"/>
      <c r="Y1" s="452"/>
      <c r="Z1" s="452"/>
      <c r="AA1" s="452"/>
      <c r="AB1" s="452"/>
      <c r="AC1" s="452"/>
      <c r="AD1" s="452"/>
      <c r="AE1" s="452"/>
      <c r="AF1" s="453"/>
    </row>
    <row r="2" spans="1:32" s="4" customFormat="1" ht="24.75" customHeight="1">
      <c r="A2" s="454" t="s">
        <v>313</v>
      </c>
      <c r="B2" s="455"/>
      <c r="C2" s="455"/>
      <c r="D2" s="455"/>
      <c r="E2" s="455"/>
      <c r="F2" s="455"/>
      <c r="G2" s="455"/>
      <c r="H2" s="455"/>
      <c r="I2" s="455"/>
      <c r="J2" s="455"/>
      <c r="K2" s="455"/>
      <c r="L2" s="455"/>
      <c r="M2" s="455"/>
      <c r="N2" s="455"/>
      <c r="O2" s="455"/>
      <c r="P2" s="455"/>
      <c r="Q2" s="455"/>
      <c r="R2" s="455"/>
      <c r="S2" s="455"/>
      <c r="T2" s="455"/>
      <c r="U2" s="455"/>
      <c r="V2" s="455"/>
      <c r="W2" s="455"/>
      <c r="X2" s="455"/>
      <c r="Y2" s="455"/>
      <c r="Z2" s="455"/>
      <c r="AA2" s="455"/>
      <c r="AB2" s="455"/>
      <c r="AC2" s="455"/>
      <c r="AD2" s="455"/>
      <c r="AE2" s="455"/>
      <c r="AF2" s="456"/>
    </row>
    <row r="3" spans="1:32" s="4" customFormat="1" ht="28.5" customHeight="1">
      <c r="A3" s="444" t="s">
        <v>314</v>
      </c>
      <c r="B3" s="445"/>
      <c r="C3" s="445"/>
      <c r="D3" s="445"/>
      <c r="E3" s="446" t="s">
        <v>315</v>
      </c>
      <c r="F3" s="446"/>
      <c r="G3" s="446"/>
      <c r="H3" s="446"/>
      <c r="I3" s="446"/>
      <c r="J3" s="445" t="s">
        <v>316</v>
      </c>
      <c r="K3" s="445"/>
      <c r="L3" s="445"/>
      <c r="M3" s="445"/>
      <c r="N3" s="445"/>
      <c r="O3" s="446" t="s">
        <v>317</v>
      </c>
      <c r="P3" s="446"/>
      <c r="Q3" s="446"/>
      <c r="R3" s="446"/>
      <c r="S3" s="446"/>
      <c r="T3" s="446"/>
      <c r="U3" s="445" t="s">
        <v>318</v>
      </c>
      <c r="V3" s="445"/>
      <c r="W3" s="445"/>
      <c r="X3" s="445"/>
      <c r="Y3" s="445"/>
      <c r="Z3" s="442">
        <v>3</v>
      </c>
      <c r="AA3" s="442"/>
      <c r="AB3" s="442"/>
      <c r="AC3" s="442"/>
      <c r="AD3" s="442"/>
      <c r="AE3" s="442"/>
      <c r="AF3" s="443"/>
    </row>
    <row r="4" spans="1:32" s="7" customFormat="1" ht="15.75" customHeight="1">
      <c r="A4" s="6" t="s">
        <v>319</v>
      </c>
      <c r="B4" s="14">
        <v>2023</v>
      </c>
      <c r="F4" s="11"/>
      <c r="H4" s="11"/>
      <c r="S4" s="8"/>
      <c r="W4" s="8"/>
      <c r="Z4" s="8"/>
      <c r="AC4" s="8"/>
      <c r="AF4" s="8"/>
    </row>
    <row r="5" spans="1:32" s="4" customFormat="1" ht="15.75" customHeight="1">
      <c r="F5" s="10"/>
      <c r="H5" s="10"/>
      <c r="S5" s="5"/>
      <c r="W5" s="5"/>
      <c r="Z5" s="5"/>
      <c r="AC5" s="5"/>
      <c r="AF5" s="5"/>
    </row>
    <row r="6" spans="1:32" s="4" customFormat="1" ht="15.75" customHeight="1">
      <c r="A6" s="457" t="s">
        <v>320</v>
      </c>
      <c r="B6" s="457"/>
      <c r="C6" s="457"/>
      <c r="D6" s="457"/>
      <c r="E6" s="457"/>
      <c r="F6" s="457"/>
      <c r="G6" s="447" t="s">
        <v>321</v>
      </c>
      <c r="H6" s="447"/>
      <c r="I6" s="447"/>
      <c r="J6" s="447"/>
      <c r="K6" s="447"/>
      <c r="L6" s="447"/>
      <c r="M6" s="447"/>
      <c r="N6" s="447"/>
      <c r="O6" s="447"/>
      <c r="P6" s="447"/>
      <c r="Q6" s="447"/>
      <c r="R6" s="447"/>
      <c r="S6" s="447"/>
      <c r="T6" s="447"/>
      <c r="U6" s="447"/>
      <c r="V6" s="447"/>
      <c r="W6" s="447"/>
      <c r="X6" s="447"/>
      <c r="Y6" s="447"/>
      <c r="Z6" s="447"/>
      <c r="AA6" s="447"/>
      <c r="AB6" s="447"/>
      <c r="AC6" s="447"/>
      <c r="AD6" s="447"/>
      <c r="AE6" s="447"/>
      <c r="AF6" s="447"/>
    </row>
    <row r="7" spans="1:32" s="4" customFormat="1" ht="15.75" customHeight="1">
      <c r="A7" s="457" t="s">
        <v>322</v>
      </c>
      <c r="B7" s="457" t="s">
        <v>323</v>
      </c>
      <c r="C7" s="457" t="s">
        <v>324</v>
      </c>
      <c r="D7" s="457" t="s">
        <v>325</v>
      </c>
      <c r="E7" s="457" t="s">
        <v>326</v>
      </c>
      <c r="F7" s="457" t="s">
        <v>327</v>
      </c>
      <c r="G7" s="458" t="s">
        <v>328</v>
      </c>
      <c r="H7" s="458"/>
      <c r="I7" s="458"/>
      <c r="J7" s="447" t="s">
        <v>329</v>
      </c>
      <c r="K7" s="447" t="s">
        <v>330</v>
      </c>
      <c r="L7" s="447" t="s">
        <v>331</v>
      </c>
      <c r="M7" s="447"/>
      <c r="N7" s="447"/>
      <c r="O7" s="447"/>
      <c r="P7" s="447"/>
      <c r="Q7" s="447" t="s">
        <v>332</v>
      </c>
      <c r="R7" s="447"/>
      <c r="S7" s="447"/>
      <c r="T7" s="447" t="s">
        <v>333</v>
      </c>
      <c r="U7" s="447"/>
      <c r="V7" s="447"/>
      <c r="W7" s="447"/>
      <c r="X7" s="447"/>
      <c r="Y7" s="447"/>
      <c r="Z7" s="447"/>
      <c r="AA7" s="447"/>
      <c r="AB7" s="447"/>
      <c r="AC7" s="447"/>
      <c r="AD7" s="447"/>
      <c r="AE7" s="447"/>
      <c r="AF7" s="447"/>
    </row>
    <row r="8" spans="1:32" s="4" customFormat="1" ht="15.75" customHeight="1">
      <c r="A8" s="457"/>
      <c r="B8" s="457"/>
      <c r="C8" s="457"/>
      <c r="D8" s="457"/>
      <c r="E8" s="457"/>
      <c r="F8" s="457"/>
      <c r="G8" s="447" t="s">
        <v>334</v>
      </c>
      <c r="H8" s="447" t="s">
        <v>335</v>
      </c>
      <c r="I8" s="447" t="s">
        <v>336</v>
      </c>
      <c r="J8" s="447"/>
      <c r="K8" s="447"/>
      <c r="L8" s="447" t="s">
        <v>337</v>
      </c>
      <c r="M8" s="447" t="s">
        <v>338</v>
      </c>
      <c r="N8" s="447" t="s">
        <v>339</v>
      </c>
      <c r="O8" s="449" t="s">
        <v>340</v>
      </c>
      <c r="P8" s="447" t="s">
        <v>341</v>
      </c>
      <c r="Q8" s="447" t="s">
        <v>342</v>
      </c>
      <c r="R8" s="447" t="s">
        <v>343</v>
      </c>
      <c r="S8" s="448" t="s">
        <v>344</v>
      </c>
      <c r="T8" s="448" t="s">
        <v>345</v>
      </c>
      <c r="U8" s="448" t="s">
        <v>346</v>
      </c>
      <c r="V8" s="448"/>
      <c r="W8" s="448"/>
      <c r="X8" s="448" t="s">
        <v>347</v>
      </c>
      <c r="Y8" s="448"/>
      <c r="Z8" s="448"/>
      <c r="AA8" s="448" t="s">
        <v>348</v>
      </c>
      <c r="AB8" s="448"/>
      <c r="AC8" s="448"/>
      <c r="AD8" s="448" t="s">
        <v>349</v>
      </c>
      <c r="AE8" s="448"/>
      <c r="AF8" s="448"/>
    </row>
    <row r="9" spans="1:32" s="4" customFormat="1" ht="15.75" customHeight="1">
      <c r="A9" s="457"/>
      <c r="B9" s="457"/>
      <c r="C9" s="457"/>
      <c r="D9" s="457"/>
      <c r="E9" s="457"/>
      <c r="F9" s="457"/>
      <c r="G9" s="447"/>
      <c r="H9" s="447"/>
      <c r="I9" s="447"/>
      <c r="J9" s="447"/>
      <c r="K9" s="447"/>
      <c r="L9" s="447"/>
      <c r="M9" s="447"/>
      <c r="N9" s="447"/>
      <c r="O9" s="450"/>
      <c r="P9" s="447"/>
      <c r="Q9" s="447"/>
      <c r="R9" s="447"/>
      <c r="S9" s="448"/>
      <c r="T9" s="448"/>
      <c r="U9" s="9" t="s">
        <v>350</v>
      </c>
      <c r="V9" s="9" t="s">
        <v>351</v>
      </c>
      <c r="W9" s="9" t="s">
        <v>352</v>
      </c>
      <c r="X9" s="9" t="s">
        <v>350</v>
      </c>
      <c r="Y9" s="9" t="s">
        <v>351</v>
      </c>
      <c r="Z9" s="9" t="s">
        <v>352</v>
      </c>
      <c r="AA9" s="9" t="s">
        <v>350</v>
      </c>
      <c r="AB9" s="9" t="s">
        <v>351</v>
      </c>
      <c r="AC9" s="9" t="s">
        <v>352</v>
      </c>
      <c r="AD9" s="9" t="s">
        <v>350</v>
      </c>
      <c r="AE9" s="9" t="s">
        <v>351</v>
      </c>
      <c r="AF9" s="9" t="s">
        <v>352</v>
      </c>
    </row>
    <row r="10" spans="1:32" ht="22.5" customHeight="1">
      <c r="A10" s="222" t="s">
        <v>86</v>
      </c>
      <c r="B10" s="222" t="s">
        <v>243</v>
      </c>
      <c r="C10" s="222" t="s">
        <v>33</v>
      </c>
      <c r="D10" s="222" t="s">
        <v>54</v>
      </c>
      <c r="E10" s="222" t="s">
        <v>148</v>
      </c>
      <c r="F10" s="222" t="s">
        <v>84</v>
      </c>
      <c r="G10" s="222" t="s">
        <v>11</v>
      </c>
      <c r="H10" s="223">
        <v>1020</v>
      </c>
      <c r="I10" s="222" t="s">
        <v>72</v>
      </c>
      <c r="J10" s="222" t="s">
        <v>353</v>
      </c>
      <c r="K10" s="223" t="s">
        <v>354</v>
      </c>
      <c r="L10" s="222" t="s">
        <v>355</v>
      </c>
      <c r="M10" s="223" t="s">
        <v>356</v>
      </c>
      <c r="N10" s="222" t="s">
        <v>357</v>
      </c>
      <c r="O10" s="224" t="s">
        <v>358</v>
      </c>
      <c r="P10" s="222" t="s">
        <v>359</v>
      </c>
      <c r="Q10" s="224" t="s">
        <v>89</v>
      </c>
      <c r="R10" s="224" t="s">
        <v>230</v>
      </c>
      <c r="S10" s="225">
        <v>40000000</v>
      </c>
      <c r="T10" s="226">
        <v>100</v>
      </c>
      <c r="U10" s="227">
        <v>1</v>
      </c>
      <c r="V10" s="228" t="s">
        <v>360</v>
      </c>
      <c r="W10" s="225"/>
      <c r="X10" s="229">
        <v>100</v>
      </c>
      <c r="Y10" s="230" t="s">
        <v>361</v>
      </c>
      <c r="Z10" s="225"/>
      <c r="AA10" s="229">
        <v>100</v>
      </c>
      <c r="AB10" s="230" t="s">
        <v>362</v>
      </c>
      <c r="AC10" s="225">
        <v>40000000</v>
      </c>
      <c r="AD10" s="229">
        <v>100</v>
      </c>
      <c r="AE10" s="230" t="s">
        <v>362</v>
      </c>
      <c r="AF10" s="225"/>
    </row>
    <row r="11" spans="1:32" ht="22.5" customHeight="1">
      <c r="A11" s="222" t="s">
        <v>86</v>
      </c>
      <c r="B11" s="222" t="s">
        <v>243</v>
      </c>
      <c r="C11" s="222" t="s">
        <v>33</v>
      </c>
      <c r="D11" s="222" t="s">
        <v>54</v>
      </c>
      <c r="E11" s="222" t="s">
        <v>148</v>
      </c>
      <c r="F11" s="222" t="s">
        <v>84</v>
      </c>
      <c r="G11" s="222" t="s">
        <v>11</v>
      </c>
      <c r="H11" s="223">
        <v>1020</v>
      </c>
      <c r="I11" s="222" t="s">
        <v>72</v>
      </c>
      <c r="J11" s="222" t="s">
        <v>363</v>
      </c>
      <c r="K11" s="223" t="s">
        <v>364</v>
      </c>
      <c r="L11" s="222" t="s">
        <v>365</v>
      </c>
      <c r="M11" s="223" t="s">
        <v>366</v>
      </c>
      <c r="N11" s="222" t="s">
        <v>367</v>
      </c>
      <c r="O11" s="224" t="s">
        <v>368</v>
      </c>
      <c r="P11" s="222" t="s">
        <v>369</v>
      </c>
      <c r="Q11" s="224" t="s">
        <v>89</v>
      </c>
      <c r="R11" s="224" t="s">
        <v>230</v>
      </c>
      <c r="S11" s="225">
        <v>28600000</v>
      </c>
      <c r="T11" s="226">
        <v>240</v>
      </c>
      <c r="U11" s="226">
        <v>60</v>
      </c>
      <c r="V11" s="228" t="s">
        <v>367</v>
      </c>
      <c r="W11" s="225"/>
      <c r="X11" s="229">
        <v>60</v>
      </c>
      <c r="Y11" s="230" t="s">
        <v>367</v>
      </c>
      <c r="Z11" s="225">
        <v>7150000</v>
      </c>
      <c r="AA11" s="229">
        <v>60</v>
      </c>
      <c r="AB11" s="230" t="s">
        <v>367</v>
      </c>
      <c r="AC11" s="225">
        <v>10725000</v>
      </c>
      <c r="AD11" s="229">
        <v>60</v>
      </c>
      <c r="AE11" s="230" t="s">
        <v>367</v>
      </c>
      <c r="AF11" s="225">
        <v>10725000</v>
      </c>
    </row>
    <row r="12" spans="1:32" ht="22.5" customHeight="1">
      <c r="A12" s="222" t="s">
        <v>86</v>
      </c>
      <c r="B12" s="222" t="s">
        <v>243</v>
      </c>
      <c r="C12" s="222" t="s">
        <v>33</v>
      </c>
      <c r="D12" s="222" t="s">
        <v>54</v>
      </c>
      <c r="E12" s="222" t="s">
        <v>148</v>
      </c>
      <c r="F12" s="222" t="s">
        <v>84</v>
      </c>
      <c r="G12" s="222" t="s">
        <v>11</v>
      </c>
      <c r="H12" s="223">
        <v>1020</v>
      </c>
      <c r="I12" s="222" t="s">
        <v>72</v>
      </c>
      <c r="J12" s="222" t="s">
        <v>370</v>
      </c>
      <c r="K12" s="223" t="s">
        <v>371</v>
      </c>
      <c r="L12" s="222" t="s">
        <v>372</v>
      </c>
      <c r="M12" s="223" t="s">
        <v>356</v>
      </c>
      <c r="N12" s="222" t="s">
        <v>373</v>
      </c>
      <c r="O12" s="224" t="s">
        <v>358</v>
      </c>
      <c r="P12" s="222" t="s">
        <v>374</v>
      </c>
      <c r="Q12" s="224" t="s">
        <v>89</v>
      </c>
      <c r="R12" s="224" t="s">
        <v>228</v>
      </c>
      <c r="S12" s="225">
        <v>500000000</v>
      </c>
      <c r="T12" s="226">
        <v>5</v>
      </c>
      <c r="U12" s="226">
        <v>0</v>
      </c>
      <c r="V12" s="228" t="s">
        <v>375</v>
      </c>
      <c r="W12" s="225"/>
      <c r="X12" s="229">
        <v>1</v>
      </c>
      <c r="Y12" s="231" t="s">
        <v>376</v>
      </c>
      <c r="Z12" s="225">
        <v>250000000</v>
      </c>
      <c r="AA12" s="229">
        <v>2</v>
      </c>
      <c r="AB12" s="231" t="s">
        <v>376</v>
      </c>
      <c r="AC12" s="225">
        <v>125000000</v>
      </c>
      <c r="AD12" s="229">
        <v>2</v>
      </c>
      <c r="AE12" s="231" t="s">
        <v>376</v>
      </c>
      <c r="AF12" s="225">
        <v>125000000</v>
      </c>
    </row>
    <row r="13" spans="1:32" ht="22.5" customHeight="1">
      <c r="A13" s="222" t="s">
        <v>86</v>
      </c>
      <c r="B13" s="222" t="s">
        <v>243</v>
      </c>
      <c r="C13" s="222" t="s">
        <v>33</v>
      </c>
      <c r="D13" s="222" t="s">
        <v>54</v>
      </c>
      <c r="E13" s="222" t="s">
        <v>148</v>
      </c>
      <c r="F13" s="222" t="s">
        <v>84</v>
      </c>
      <c r="G13" s="222" t="s">
        <v>11</v>
      </c>
      <c r="H13" s="223">
        <v>1020</v>
      </c>
      <c r="I13" s="222" t="s">
        <v>72</v>
      </c>
      <c r="J13" s="222" t="s">
        <v>377</v>
      </c>
      <c r="K13" s="223" t="s">
        <v>378</v>
      </c>
      <c r="L13" s="222" t="s">
        <v>379</v>
      </c>
      <c r="M13" s="223" t="s">
        <v>356</v>
      </c>
      <c r="N13" s="222" t="s">
        <v>380</v>
      </c>
      <c r="O13" s="224" t="s">
        <v>368</v>
      </c>
      <c r="P13" s="222" t="s">
        <v>381</v>
      </c>
      <c r="Q13" s="224" t="s">
        <v>89</v>
      </c>
      <c r="R13" s="224" t="s">
        <v>228</v>
      </c>
      <c r="S13" s="225">
        <v>1383940351</v>
      </c>
      <c r="T13" s="226">
        <v>1</v>
      </c>
      <c r="U13" s="226">
        <v>0</v>
      </c>
      <c r="V13" s="228"/>
      <c r="W13" s="225"/>
      <c r="X13" s="229">
        <v>1</v>
      </c>
      <c r="Y13" s="231" t="s">
        <v>382</v>
      </c>
      <c r="Z13" s="225">
        <v>461313450</v>
      </c>
      <c r="AA13" s="229">
        <v>1</v>
      </c>
      <c r="AB13" s="231" t="s">
        <v>383</v>
      </c>
      <c r="AC13" s="225">
        <v>461313450</v>
      </c>
      <c r="AD13" s="229">
        <v>1</v>
      </c>
      <c r="AE13" s="231" t="s">
        <v>384</v>
      </c>
      <c r="AF13" s="225">
        <v>461313451</v>
      </c>
    </row>
    <row r="14" spans="1:32" ht="22.5" customHeight="1">
      <c r="A14" s="222" t="s">
        <v>86</v>
      </c>
      <c r="B14" s="222" t="s">
        <v>243</v>
      </c>
      <c r="C14" s="222" t="s">
        <v>33</v>
      </c>
      <c r="D14" s="222" t="s">
        <v>54</v>
      </c>
      <c r="E14" s="222" t="s">
        <v>148</v>
      </c>
      <c r="F14" s="222" t="s">
        <v>84</v>
      </c>
      <c r="G14" s="222" t="s">
        <v>11</v>
      </c>
      <c r="H14" s="223">
        <v>1020</v>
      </c>
      <c r="I14" s="222" t="s">
        <v>72</v>
      </c>
      <c r="J14" s="222" t="s">
        <v>385</v>
      </c>
      <c r="K14" s="223" t="s">
        <v>386</v>
      </c>
      <c r="L14" s="222" t="s">
        <v>387</v>
      </c>
      <c r="M14" s="223" t="s">
        <v>366</v>
      </c>
      <c r="N14" s="222" t="s">
        <v>388</v>
      </c>
      <c r="O14" s="224" t="s">
        <v>368</v>
      </c>
      <c r="P14" s="222" t="s">
        <v>389</v>
      </c>
      <c r="Q14" s="224" t="s">
        <v>89</v>
      </c>
      <c r="R14" s="224" t="s">
        <v>228</v>
      </c>
      <c r="S14" s="225">
        <v>1327459649</v>
      </c>
      <c r="T14" s="226">
        <v>2400</v>
      </c>
      <c r="U14" s="226">
        <v>600</v>
      </c>
      <c r="V14" s="228" t="s">
        <v>390</v>
      </c>
      <c r="W14" s="225">
        <v>248425455</v>
      </c>
      <c r="X14" s="229">
        <v>600</v>
      </c>
      <c r="Y14" s="230" t="s">
        <v>390</v>
      </c>
      <c r="Z14" s="225">
        <v>354211398</v>
      </c>
      <c r="AA14" s="229">
        <v>600</v>
      </c>
      <c r="AB14" s="230" t="s">
        <v>390</v>
      </c>
      <c r="AC14" s="225">
        <v>362411398</v>
      </c>
      <c r="AD14" s="229">
        <v>600</v>
      </c>
      <c r="AE14" s="230" t="s">
        <v>390</v>
      </c>
      <c r="AF14" s="225">
        <v>362411398</v>
      </c>
    </row>
    <row r="15" spans="1:32" ht="22.5" customHeight="1">
      <c r="A15" s="222" t="s">
        <v>86</v>
      </c>
      <c r="B15" s="222" t="s">
        <v>243</v>
      </c>
      <c r="C15" s="222" t="s">
        <v>33</v>
      </c>
      <c r="D15" s="222" t="s">
        <v>54</v>
      </c>
      <c r="E15" s="222" t="s">
        <v>148</v>
      </c>
      <c r="F15" s="222" t="s">
        <v>84</v>
      </c>
      <c r="G15" s="222" t="s">
        <v>11</v>
      </c>
      <c r="H15" s="223">
        <v>1020</v>
      </c>
      <c r="I15" s="222" t="s">
        <v>72</v>
      </c>
      <c r="J15" s="222" t="s">
        <v>391</v>
      </c>
      <c r="K15" s="223" t="s">
        <v>392</v>
      </c>
      <c r="L15" s="222" t="s">
        <v>393</v>
      </c>
      <c r="M15" s="223" t="s">
        <v>356</v>
      </c>
      <c r="N15" s="222" t="s">
        <v>394</v>
      </c>
      <c r="O15" s="224" t="s">
        <v>368</v>
      </c>
      <c r="P15" s="222" t="s">
        <v>395</v>
      </c>
      <c r="Q15" s="224" t="s">
        <v>89</v>
      </c>
      <c r="R15" s="224" t="s">
        <v>228</v>
      </c>
      <c r="S15" s="225">
        <v>40000000</v>
      </c>
      <c r="T15" s="226">
        <v>3</v>
      </c>
      <c r="U15" s="226">
        <v>0</v>
      </c>
      <c r="V15" s="228" t="s">
        <v>255</v>
      </c>
      <c r="W15" s="225"/>
      <c r="X15" s="229">
        <v>1</v>
      </c>
      <c r="Y15" s="231" t="s">
        <v>396</v>
      </c>
      <c r="Z15" s="225">
        <v>40000000</v>
      </c>
      <c r="AA15" s="229">
        <v>1</v>
      </c>
      <c r="AB15" s="231" t="s">
        <v>396</v>
      </c>
      <c r="AC15" s="225"/>
      <c r="AD15" s="229">
        <v>1</v>
      </c>
      <c r="AE15" s="231" t="s">
        <v>396</v>
      </c>
      <c r="AF15" s="225"/>
    </row>
    <row r="16" spans="1:32" ht="22.5" customHeight="1">
      <c r="A16" s="222" t="s">
        <v>86</v>
      </c>
      <c r="B16" s="222" t="s">
        <v>243</v>
      </c>
      <c r="C16" s="222" t="s">
        <v>33</v>
      </c>
      <c r="D16" s="222" t="s">
        <v>54</v>
      </c>
      <c r="E16" s="222" t="s">
        <v>148</v>
      </c>
      <c r="F16" s="222" t="s">
        <v>84</v>
      </c>
      <c r="G16" s="222" t="s">
        <v>11</v>
      </c>
      <c r="H16" s="223">
        <v>1020</v>
      </c>
      <c r="I16" s="222" t="s">
        <v>72</v>
      </c>
      <c r="J16" s="222" t="s">
        <v>397</v>
      </c>
      <c r="K16" s="223" t="s">
        <v>398</v>
      </c>
      <c r="L16" s="222" t="s">
        <v>399</v>
      </c>
      <c r="M16" s="223" t="s">
        <v>400</v>
      </c>
      <c r="N16" s="222" t="s">
        <v>401</v>
      </c>
      <c r="O16" s="224" t="s">
        <v>358</v>
      </c>
      <c r="P16" s="222" t="s">
        <v>402</v>
      </c>
      <c r="Q16" s="224" t="s">
        <v>89</v>
      </c>
      <c r="R16" s="224" t="s">
        <v>228</v>
      </c>
      <c r="S16" s="225">
        <v>280000000</v>
      </c>
      <c r="T16" s="226">
        <v>100</v>
      </c>
      <c r="U16" s="226">
        <v>100</v>
      </c>
      <c r="V16" s="228" t="s">
        <v>399</v>
      </c>
      <c r="W16" s="225"/>
      <c r="X16" s="229">
        <v>100</v>
      </c>
      <c r="Y16" s="230" t="s">
        <v>399</v>
      </c>
      <c r="Z16" s="225">
        <v>96000000</v>
      </c>
      <c r="AA16" s="229">
        <v>100</v>
      </c>
      <c r="AB16" s="230" t="s">
        <v>399</v>
      </c>
      <c r="AC16" s="225">
        <v>96000000</v>
      </c>
      <c r="AD16" s="229">
        <v>100</v>
      </c>
      <c r="AE16" s="230" t="s">
        <v>399</v>
      </c>
      <c r="AF16" s="225">
        <v>88000000</v>
      </c>
    </row>
    <row r="17" spans="1:32" ht="22.5" customHeight="1">
      <c r="A17" s="232" t="s">
        <v>86</v>
      </c>
      <c r="B17" s="232" t="s">
        <v>247</v>
      </c>
      <c r="C17" s="232" t="s">
        <v>84</v>
      </c>
      <c r="D17" s="232" t="s">
        <v>24</v>
      </c>
      <c r="E17" s="232" t="s">
        <v>35</v>
      </c>
      <c r="F17" s="232" t="s">
        <v>84</v>
      </c>
      <c r="G17" s="232" t="s">
        <v>21</v>
      </c>
      <c r="H17" s="233">
        <v>1030</v>
      </c>
      <c r="I17" s="232" t="s">
        <v>22</v>
      </c>
      <c r="J17" s="234" t="s">
        <v>403</v>
      </c>
      <c r="K17" s="233" t="s">
        <v>404</v>
      </c>
      <c r="L17" s="234" t="s">
        <v>405</v>
      </c>
      <c r="M17" s="235" t="s">
        <v>406</v>
      </c>
      <c r="N17" s="234" t="s">
        <v>407</v>
      </c>
      <c r="O17" s="235" t="s">
        <v>368</v>
      </c>
      <c r="P17" s="234" t="s">
        <v>408</v>
      </c>
      <c r="Q17" s="236" t="s">
        <v>192</v>
      </c>
      <c r="R17" s="236" t="s">
        <v>295</v>
      </c>
      <c r="S17" s="237">
        <v>91436000</v>
      </c>
      <c r="T17" s="238">
        <v>4</v>
      </c>
      <c r="U17" s="238">
        <v>1</v>
      </c>
      <c r="V17" s="234" t="s">
        <v>405</v>
      </c>
      <c r="W17" s="237">
        <v>20859000</v>
      </c>
      <c r="X17" s="238">
        <v>1</v>
      </c>
      <c r="Y17" s="234" t="s">
        <v>405</v>
      </c>
      <c r="Z17" s="237">
        <v>23525666.670000002</v>
      </c>
      <c r="AA17" s="238">
        <v>1</v>
      </c>
      <c r="AB17" s="234" t="s">
        <v>405</v>
      </c>
      <c r="AC17" s="237">
        <v>23525666.670000002</v>
      </c>
      <c r="AD17" s="238">
        <v>1</v>
      </c>
      <c r="AE17" s="234" t="s">
        <v>405</v>
      </c>
      <c r="AF17" s="237">
        <v>23525666.670000002</v>
      </c>
    </row>
    <row r="18" spans="1:32" ht="22.5" customHeight="1">
      <c r="A18" s="232" t="s">
        <v>86</v>
      </c>
      <c r="B18" s="232" t="s">
        <v>247</v>
      </c>
      <c r="C18" s="232" t="s">
        <v>84</v>
      </c>
      <c r="D18" s="232" t="s">
        <v>24</v>
      </c>
      <c r="E18" s="232" t="s">
        <v>35</v>
      </c>
      <c r="F18" s="232" t="s">
        <v>84</v>
      </c>
      <c r="G18" s="232" t="s">
        <v>21</v>
      </c>
      <c r="H18" s="233">
        <v>1030</v>
      </c>
      <c r="I18" s="232" t="s">
        <v>22</v>
      </c>
      <c r="J18" s="234" t="s">
        <v>409</v>
      </c>
      <c r="K18" s="233" t="s">
        <v>410</v>
      </c>
      <c r="L18" s="234" t="s">
        <v>411</v>
      </c>
      <c r="M18" s="235" t="s">
        <v>406</v>
      </c>
      <c r="N18" s="234" t="s">
        <v>412</v>
      </c>
      <c r="O18" s="235" t="s">
        <v>358</v>
      </c>
      <c r="P18" s="234" t="s">
        <v>413</v>
      </c>
      <c r="Q18" s="236" t="s">
        <v>192</v>
      </c>
      <c r="R18" s="236" t="s">
        <v>295</v>
      </c>
      <c r="S18" s="237">
        <v>62754956</v>
      </c>
      <c r="T18" s="239">
        <v>1</v>
      </c>
      <c r="U18" s="239">
        <v>1</v>
      </c>
      <c r="V18" s="234" t="s">
        <v>414</v>
      </c>
      <c r="W18" s="237">
        <v>15073067</v>
      </c>
      <c r="X18" s="239">
        <v>1</v>
      </c>
      <c r="Y18" s="234" t="s">
        <v>415</v>
      </c>
      <c r="Z18" s="237">
        <v>15893963</v>
      </c>
      <c r="AA18" s="239">
        <v>1</v>
      </c>
      <c r="AB18" s="234" t="s">
        <v>415</v>
      </c>
      <c r="AC18" s="237">
        <v>15893963</v>
      </c>
      <c r="AD18" s="239">
        <v>1</v>
      </c>
      <c r="AE18" s="234" t="s">
        <v>415</v>
      </c>
      <c r="AF18" s="237">
        <v>15893963</v>
      </c>
    </row>
    <row r="19" spans="1:32" ht="22.5" customHeight="1">
      <c r="A19" s="232" t="s">
        <v>86</v>
      </c>
      <c r="B19" s="232" t="s">
        <v>247</v>
      </c>
      <c r="C19" s="232" t="s">
        <v>84</v>
      </c>
      <c r="D19" s="232" t="s">
        <v>24</v>
      </c>
      <c r="E19" s="232" t="s">
        <v>35</v>
      </c>
      <c r="F19" s="232" t="s">
        <v>84</v>
      </c>
      <c r="G19" s="232" t="s">
        <v>21</v>
      </c>
      <c r="H19" s="233">
        <v>1030</v>
      </c>
      <c r="I19" s="232" t="s">
        <v>22</v>
      </c>
      <c r="J19" s="234" t="s">
        <v>416</v>
      </c>
      <c r="K19" s="233" t="s">
        <v>417</v>
      </c>
      <c r="L19" s="234" t="s">
        <v>418</v>
      </c>
      <c r="M19" s="235" t="s">
        <v>406</v>
      </c>
      <c r="N19" s="234" t="s">
        <v>419</v>
      </c>
      <c r="O19" s="235" t="s">
        <v>358</v>
      </c>
      <c r="P19" s="234" t="s">
        <v>413</v>
      </c>
      <c r="Q19" s="236" t="s">
        <v>192</v>
      </c>
      <c r="R19" s="236" t="s">
        <v>295</v>
      </c>
      <c r="S19" s="237">
        <v>97151644</v>
      </c>
      <c r="T19" s="239">
        <v>1</v>
      </c>
      <c r="U19" s="239">
        <v>1</v>
      </c>
      <c r="V19" s="234" t="s">
        <v>418</v>
      </c>
      <c r="W19" s="237">
        <v>19159533</v>
      </c>
      <c r="X19" s="239">
        <v>1</v>
      </c>
      <c r="Y19" s="234" t="s">
        <v>418</v>
      </c>
      <c r="Z19" s="237">
        <v>25997370.329999998</v>
      </c>
      <c r="AA19" s="239">
        <v>1</v>
      </c>
      <c r="AB19" s="234" t="s">
        <v>418</v>
      </c>
      <c r="AC19" s="237">
        <v>25997370.329999998</v>
      </c>
      <c r="AD19" s="239">
        <v>1</v>
      </c>
      <c r="AE19" s="234" t="s">
        <v>418</v>
      </c>
      <c r="AF19" s="237">
        <v>25997370.329999998</v>
      </c>
    </row>
    <row r="20" spans="1:32" ht="22.5" customHeight="1">
      <c r="A20" s="232" t="s">
        <v>86</v>
      </c>
      <c r="B20" s="232" t="s">
        <v>247</v>
      </c>
      <c r="C20" s="232" t="s">
        <v>84</v>
      </c>
      <c r="D20" s="232" t="s">
        <v>24</v>
      </c>
      <c r="E20" s="232" t="s">
        <v>35</v>
      </c>
      <c r="F20" s="232" t="s">
        <v>84</v>
      </c>
      <c r="G20" s="232" t="s">
        <v>21</v>
      </c>
      <c r="H20" s="233">
        <v>1030</v>
      </c>
      <c r="I20" s="232" t="s">
        <v>22</v>
      </c>
      <c r="J20" s="234" t="s">
        <v>420</v>
      </c>
      <c r="K20" s="233" t="s">
        <v>421</v>
      </c>
      <c r="L20" s="234" t="s">
        <v>422</v>
      </c>
      <c r="M20" s="235" t="s">
        <v>406</v>
      </c>
      <c r="N20" s="234" t="s">
        <v>423</v>
      </c>
      <c r="O20" s="235" t="s">
        <v>358</v>
      </c>
      <c r="P20" s="234" t="s">
        <v>424</v>
      </c>
      <c r="Q20" s="236" t="s">
        <v>192</v>
      </c>
      <c r="R20" s="236" t="s">
        <v>296</v>
      </c>
      <c r="S20" s="237">
        <v>107408400</v>
      </c>
      <c r="T20" s="239">
        <v>1</v>
      </c>
      <c r="U20" s="239">
        <v>1</v>
      </c>
      <c r="V20" s="234" t="s">
        <v>425</v>
      </c>
      <c r="W20" s="237">
        <v>26852100</v>
      </c>
      <c r="X20" s="239">
        <v>1</v>
      </c>
      <c r="Y20" s="234" t="s">
        <v>426</v>
      </c>
      <c r="Z20" s="237">
        <v>26852100</v>
      </c>
      <c r="AA20" s="239">
        <v>1</v>
      </c>
      <c r="AB20" s="234" t="s">
        <v>426</v>
      </c>
      <c r="AC20" s="237">
        <v>26852100</v>
      </c>
      <c r="AD20" s="239">
        <v>1</v>
      </c>
      <c r="AE20" s="234" t="s">
        <v>426</v>
      </c>
      <c r="AF20" s="237">
        <v>26852100</v>
      </c>
    </row>
    <row r="21" spans="1:32" ht="22.5" customHeight="1">
      <c r="A21" s="232" t="s">
        <v>86</v>
      </c>
      <c r="B21" s="232" t="s">
        <v>247</v>
      </c>
      <c r="C21" s="232" t="s">
        <v>84</v>
      </c>
      <c r="D21" s="232" t="s">
        <v>24</v>
      </c>
      <c r="E21" s="232" t="s">
        <v>35</v>
      </c>
      <c r="F21" s="232" t="s">
        <v>84</v>
      </c>
      <c r="G21" s="232" t="s">
        <v>21</v>
      </c>
      <c r="H21" s="233">
        <v>1030</v>
      </c>
      <c r="I21" s="232" t="s">
        <v>22</v>
      </c>
      <c r="J21" s="234" t="s">
        <v>427</v>
      </c>
      <c r="K21" s="233" t="s">
        <v>428</v>
      </c>
      <c r="L21" s="234" t="s">
        <v>429</v>
      </c>
      <c r="M21" s="235" t="s">
        <v>356</v>
      </c>
      <c r="N21" s="234" t="s">
        <v>430</v>
      </c>
      <c r="O21" s="235" t="s">
        <v>358</v>
      </c>
      <c r="P21" s="234" t="s">
        <v>413</v>
      </c>
      <c r="Q21" s="236" t="s">
        <v>192</v>
      </c>
      <c r="R21" s="236" t="s">
        <v>296</v>
      </c>
      <c r="S21" s="237">
        <v>76432200</v>
      </c>
      <c r="T21" s="239">
        <v>1</v>
      </c>
      <c r="U21" s="239">
        <v>1</v>
      </c>
      <c r="V21" s="234" t="s">
        <v>431</v>
      </c>
      <c r="W21" s="237">
        <v>26852100</v>
      </c>
      <c r="X21" s="239">
        <v>1</v>
      </c>
      <c r="Y21" s="234" t="s">
        <v>432</v>
      </c>
      <c r="Z21" s="237">
        <v>16526700</v>
      </c>
      <c r="AA21" s="239">
        <v>1</v>
      </c>
      <c r="AB21" s="234" t="s">
        <v>433</v>
      </c>
      <c r="AC21" s="237">
        <v>16526700</v>
      </c>
      <c r="AD21" s="239">
        <v>1</v>
      </c>
      <c r="AE21" s="234" t="s">
        <v>434</v>
      </c>
      <c r="AF21" s="237">
        <v>16526700</v>
      </c>
    </row>
    <row r="22" spans="1:32" ht="22.5" customHeight="1">
      <c r="A22" s="232" t="s">
        <v>86</v>
      </c>
      <c r="B22" s="232" t="s">
        <v>247</v>
      </c>
      <c r="C22" s="232" t="s">
        <v>84</v>
      </c>
      <c r="D22" s="232" t="s">
        <v>24</v>
      </c>
      <c r="E22" s="232" t="s">
        <v>35</v>
      </c>
      <c r="F22" s="232" t="s">
        <v>84</v>
      </c>
      <c r="G22" s="232" t="s">
        <v>21</v>
      </c>
      <c r="H22" s="233">
        <v>1030</v>
      </c>
      <c r="I22" s="232" t="s">
        <v>22</v>
      </c>
      <c r="J22" s="234" t="s">
        <v>435</v>
      </c>
      <c r="K22" s="233" t="s">
        <v>436</v>
      </c>
      <c r="L22" s="234" t="s">
        <v>437</v>
      </c>
      <c r="M22" s="235" t="s">
        <v>406</v>
      </c>
      <c r="N22" s="234" t="s">
        <v>438</v>
      </c>
      <c r="O22" s="235" t="s">
        <v>368</v>
      </c>
      <c r="P22" s="234" t="s">
        <v>439</v>
      </c>
      <c r="Q22" s="236" t="s">
        <v>192</v>
      </c>
      <c r="R22" s="236" t="s">
        <v>296</v>
      </c>
      <c r="S22" s="237">
        <v>107408400</v>
      </c>
      <c r="T22" s="238">
        <v>4</v>
      </c>
      <c r="U22" s="240">
        <v>1</v>
      </c>
      <c r="V22" s="234" t="s">
        <v>437</v>
      </c>
      <c r="W22" s="237">
        <v>26852100</v>
      </c>
      <c r="X22" s="238">
        <v>1</v>
      </c>
      <c r="Y22" s="234" t="s">
        <v>437</v>
      </c>
      <c r="Z22" s="237">
        <v>26852100</v>
      </c>
      <c r="AA22" s="238">
        <v>1</v>
      </c>
      <c r="AB22" s="234" t="s">
        <v>437</v>
      </c>
      <c r="AC22" s="237">
        <v>26852100</v>
      </c>
      <c r="AD22" s="238">
        <v>1</v>
      </c>
      <c r="AE22" s="234" t="s">
        <v>437</v>
      </c>
      <c r="AF22" s="237">
        <v>26852100</v>
      </c>
    </row>
    <row r="23" spans="1:32" ht="22.5" customHeight="1">
      <c r="A23" s="232" t="s">
        <v>86</v>
      </c>
      <c r="B23" s="232" t="s">
        <v>247</v>
      </c>
      <c r="C23" s="232" t="s">
        <v>84</v>
      </c>
      <c r="D23" s="232" t="s">
        <v>24</v>
      </c>
      <c r="E23" s="232" t="s">
        <v>35</v>
      </c>
      <c r="F23" s="232" t="s">
        <v>84</v>
      </c>
      <c r="G23" s="232" t="s">
        <v>21</v>
      </c>
      <c r="H23" s="233">
        <v>1030</v>
      </c>
      <c r="I23" s="232" t="s">
        <v>22</v>
      </c>
      <c r="J23" s="234" t="s">
        <v>440</v>
      </c>
      <c r="K23" s="233" t="s">
        <v>441</v>
      </c>
      <c r="L23" s="234" t="s">
        <v>442</v>
      </c>
      <c r="M23" s="235" t="s">
        <v>356</v>
      </c>
      <c r="N23" s="234" t="s">
        <v>443</v>
      </c>
      <c r="O23" s="235" t="s">
        <v>358</v>
      </c>
      <c r="P23" s="234" t="s">
        <v>413</v>
      </c>
      <c r="Q23" s="236" t="s">
        <v>192</v>
      </c>
      <c r="R23" s="236" t="s">
        <v>296</v>
      </c>
      <c r="S23" s="237">
        <v>107408400</v>
      </c>
      <c r="T23" s="239">
        <v>1</v>
      </c>
      <c r="U23" s="239">
        <v>1</v>
      </c>
      <c r="V23" s="234" t="s">
        <v>444</v>
      </c>
      <c r="W23" s="237">
        <v>26852100</v>
      </c>
      <c r="X23" s="239">
        <v>1</v>
      </c>
      <c r="Y23" s="234" t="s">
        <v>445</v>
      </c>
      <c r="Z23" s="237">
        <v>26852100</v>
      </c>
      <c r="AA23" s="239">
        <v>1</v>
      </c>
      <c r="AB23" s="234" t="s">
        <v>445</v>
      </c>
      <c r="AC23" s="237">
        <v>26852100</v>
      </c>
      <c r="AD23" s="239">
        <v>1</v>
      </c>
      <c r="AE23" s="234" t="s">
        <v>445</v>
      </c>
      <c r="AF23" s="237">
        <v>26852100</v>
      </c>
    </row>
    <row r="24" spans="1:32" ht="22.5" customHeight="1">
      <c r="A24" s="222" t="s">
        <v>16</v>
      </c>
      <c r="B24" s="222" t="s">
        <v>37</v>
      </c>
      <c r="C24" s="222" t="s">
        <v>33</v>
      </c>
      <c r="D24" s="222" t="s">
        <v>34</v>
      </c>
      <c r="E24" s="222" t="s">
        <v>103</v>
      </c>
      <c r="F24" s="222" t="s">
        <v>84</v>
      </c>
      <c r="G24" s="222" t="s">
        <v>31</v>
      </c>
      <c r="H24" s="223">
        <v>1100</v>
      </c>
      <c r="I24" s="222" t="s">
        <v>177</v>
      </c>
      <c r="J24" s="231" t="s">
        <v>446</v>
      </c>
      <c r="K24" s="223" t="s">
        <v>447</v>
      </c>
      <c r="L24" s="231" t="s">
        <v>448</v>
      </c>
      <c r="M24" s="241" t="s">
        <v>406</v>
      </c>
      <c r="N24" s="231" t="s">
        <v>449</v>
      </c>
      <c r="O24" s="241" t="s">
        <v>358</v>
      </c>
      <c r="P24" s="231" t="s">
        <v>450</v>
      </c>
      <c r="Q24" s="224"/>
      <c r="R24" s="224"/>
      <c r="S24" s="225">
        <v>0</v>
      </c>
      <c r="T24" s="242">
        <v>0.8</v>
      </c>
      <c r="U24" s="242">
        <v>0.8</v>
      </c>
      <c r="V24" s="231" t="s">
        <v>451</v>
      </c>
      <c r="W24" s="225">
        <v>0</v>
      </c>
      <c r="X24" s="242">
        <v>0.8</v>
      </c>
      <c r="Y24" s="231" t="s">
        <v>451</v>
      </c>
      <c r="Z24" s="225">
        <v>0</v>
      </c>
      <c r="AA24" s="242">
        <v>0.8</v>
      </c>
      <c r="AB24" s="231" t="s">
        <v>451</v>
      </c>
      <c r="AC24" s="225">
        <v>0</v>
      </c>
      <c r="AD24" s="242">
        <v>0.8</v>
      </c>
      <c r="AE24" s="231" t="s">
        <v>451</v>
      </c>
      <c r="AF24" s="225">
        <v>0</v>
      </c>
    </row>
    <row r="25" spans="1:32" ht="22.5" customHeight="1">
      <c r="A25" s="222" t="s">
        <v>16</v>
      </c>
      <c r="B25" s="222" t="s">
        <v>37</v>
      </c>
      <c r="C25" s="222" t="s">
        <v>33</v>
      </c>
      <c r="D25" s="222" t="s">
        <v>34</v>
      </c>
      <c r="E25" s="222" t="s">
        <v>103</v>
      </c>
      <c r="F25" s="222" t="s">
        <v>84</v>
      </c>
      <c r="G25" s="222" t="s">
        <v>31</v>
      </c>
      <c r="H25" s="223">
        <v>1100</v>
      </c>
      <c r="I25" s="222" t="s">
        <v>177</v>
      </c>
      <c r="J25" s="231" t="s">
        <v>452</v>
      </c>
      <c r="K25" s="223" t="s">
        <v>453</v>
      </c>
      <c r="L25" s="231" t="s">
        <v>454</v>
      </c>
      <c r="M25" s="241" t="s">
        <v>406</v>
      </c>
      <c r="N25" s="231" t="s">
        <v>455</v>
      </c>
      <c r="O25" s="241" t="s">
        <v>358</v>
      </c>
      <c r="P25" s="231" t="s">
        <v>450</v>
      </c>
      <c r="Q25" s="224"/>
      <c r="R25" s="224"/>
      <c r="S25" s="225">
        <v>0</v>
      </c>
      <c r="T25" s="242">
        <v>0.85</v>
      </c>
      <c r="U25" s="242">
        <v>0.85</v>
      </c>
      <c r="V25" s="231" t="s">
        <v>456</v>
      </c>
      <c r="W25" s="225">
        <v>0</v>
      </c>
      <c r="X25" s="242">
        <v>0.85</v>
      </c>
      <c r="Y25" s="231" t="s">
        <v>456</v>
      </c>
      <c r="Z25" s="225">
        <v>0</v>
      </c>
      <c r="AA25" s="242">
        <v>0.85</v>
      </c>
      <c r="AB25" s="231" t="s">
        <v>456</v>
      </c>
      <c r="AC25" s="225">
        <v>0</v>
      </c>
      <c r="AD25" s="242">
        <v>0.85</v>
      </c>
      <c r="AE25" s="231" t="s">
        <v>456</v>
      </c>
      <c r="AF25" s="225">
        <v>0</v>
      </c>
    </row>
    <row r="26" spans="1:32" ht="22.5" customHeight="1">
      <c r="A26" s="222" t="s">
        <v>86</v>
      </c>
      <c r="B26" s="222" t="s">
        <v>247</v>
      </c>
      <c r="C26" s="222" t="s">
        <v>33</v>
      </c>
      <c r="D26" s="222" t="s">
        <v>34</v>
      </c>
      <c r="E26" s="222" t="s">
        <v>103</v>
      </c>
      <c r="F26" s="222" t="s">
        <v>84</v>
      </c>
      <c r="G26" s="222" t="s">
        <v>31</v>
      </c>
      <c r="H26" s="223">
        <v>1100</v>
      </c>
      <c r="I26" s="222" t="s">
        <v>177</v>
      </c>
      <c r="J26" s="231" t="s">
        <v>457</v>
      </c>
      <c r="K26" s="223" t="s">
        <v>458</v>
      </c>
      <c r="L26" s="231" t="s">
        <v>459</v>
      </c>
      <c r="M26" s="241" t="s">
        <v>356</v>
      </c>
      <c r="N26" s="231" t="s">
        <v>460</v>
      </c>
      <c r="O26" s="241" t="s">
        <v>358</v>
      </c>
      <c r="P26" s="231" t="s">
        <v>450</v>
      </c>
      <c r="Q26" s="224"/>
      <c r="R26" s="224"/>
      <c r="S26" s="225">
        <v>0</v>
      </c>
      <c r="T26" s="242">
        <v>0.95</v>
      </c>
      <c r="U26" s="242">
        <v>0.95</v>
      </c>
      <c r="V26" s="231" t="s">
        <v>461</v>
      </c>
      <c r="W26" s="225">
        <v>0</v>
      </c>
      <c r="X26" s="242">
        <v>0.95</v>
      </c>
      <c r="Y26" s="231" t="s">
        <v>461</v>
      </c>
      <c r="Z26" s="225">
        <v>0</v>
      </c>
      <c r="AA26" s="242">
        <v>0.95</v>
      </c>
      <c r="AB26" s="231" t="s">
        <v>461</v>
      </c>
      <c r="AC26" s="225">
        <v>0</v>
      </c>
      <c r="AD26" s="242">
        <v>0.95</v>
      </c>
      <c r="AE26" s="231" t="s">
        <v>461</v>
      </c>
      <c r="AF26" s="225">
        <v>0</v>
      </c>
    </row>
    <row r="27" spans="1:32" ht="22.5" customHeight="1">
      <c r="A27" s="222" t="s">
        <v>86</v>
      </c>
      <c r="B27" s="222" t="s">
        <v>247</v>
      </c>
      <c r="C27" s="222" t="s">
        <v>33</v>
      </c>
      <c r="D27" s="222" t="s">
        <v>34</v>
      </c>
      <c r="E27" s="222" t="s">
        <v>103</v>
      </c>
      <c r="F27" s="222" t="s">
        <v>84</v>
      </c>
      <c r="G27" s="222" t="s">
        <v>31</v>
      </c>
      <c r="H27" s="223">
        <v>1100</v>
      </c>
      <c r="I27" s="222" t="s">
        <v>177</v>
      </c>
      <c r="J27" s="231" t="s">
        <v>462</v>
      </c>
      <c r="K27" s="223" t="s">
        <v>463</v>
      </c>
      <c r="L27" s="231" t="s">
        <v>464</v>
      </c>
      <c r="M27" s="241" t="s">
        <v>356</v>
      </c>
      <c r="N27" s="231" t="s">
        <v>465</v>
      </c>
      <c r="O27" s="241" t="s">
        <v>466</v>
      </c>
      <c r="P27" s="231" t="s">
        <v>467</v>
      </c>
      <c r="Q27" s="224"/>
      <c r="R27" s="224"/>
      <c r="S27" s="225">
        <v>0</v>
      </c>
      <c r="T27" s="229">
        <v>12</v>
      </c>
      <c r="U27" s="243">
        <v>3</v>
      </c>
      <c r="V27" s="231" t="s">
        <v>468</v>
      </c>
      <c r="W27" s="225">
        <v>0</v>
      </c>
      <c r="X27" s="229">
        <v>3</v>
      </c>
      <c r="Y27" s="231" t="s">
        <v>468</v>
      </c>
      <c r="Z27" s="225">
        <v>0</v>
      </c>
      <c r="AA27" s="229">
        <v>3</v>
      </c>
      <c r="AB27" s="231" t="s">
        <v>468</v>
      </c>
      <c r="AC27" s="225">
        <v>0</v>
      </c>
      <c r="AD27" s="229">
        <v>3</v>
      </c>
      <c r="AE27" s="231" t="s">
        <v>468</v>
      </c>
      <c r="AF27" s="225">
        <v>0</v>
      </c>
    </row>
    <row r="28" spans="1:32" ht="22.5" customHeight="1">
      <c r="A28" s="222" t="s">
        <v>86</v>
      </c>
      <c r="B28" s="222" t="s">
        <v>247</v>
      </c>
      <c r="C28" s="222" t="s">
        <v>33</v>
      </c>
      <c r="D28" s="222" t="s">
        <v>34</v>
      </c>
      <c r="E28" s="222" t="s">
        <v>94</v>
      </c>
      <c r="F28" s="222" t="s">
        <v>84</v>
      </c>
      <c r="G28" s="222" t="s">
        <v>31</v>
      </c>
      <c r="H28" s="223">
        <v>1100</v>
      </c>
      <c r="I28" s="222" t="s">
        <v>177</v>
      </c>
      <c r="J28" s="231" t="s">
        <v>469</v>
      </c>
      <c r="K28" s="223" t="s">
        <v>470</v>
      </c>
      <c r="L28" s="231" t="s">
        <v>471</v>
      </c>
      <c r="M28" s="241" t="s">
        <v>356</v>
      </c>
      <c r="N28" s="231" t="s">
        <v>472</v>
      </c>
      <c r="O28" s="241" t="s">
        <v>358</v>
      </c>
      <c r="P28" s="231" t="s">
        <v>450</v>
      </c>
      <c r="Q28" s="224"/>
      <c r="R28" s="224"/>
      <c r="S28" s="225">
        <v>0</v>
      </c>
      <c r="T28" s="242">
        <v>0.85</v>
      </c>
      <c r="U28" s="242">
        <v>0.85</v>
      </c>
      <c r="V28" s="231" t="s">
        <v>473</v>
      </c>
      <c r="W28" s="225">
        <v>0</v>
      </c>
      <c r="X28" s="242">
        <v>0.85</v>
      </c>
      <c r="Y28" s="231" t="s">
        <v>473</v>
      </c>
      <c r="Z28" s="225">
        <v>0</v>
      </c>
      <c r="AA28" s="242">
        <v>0.85</v>
      </c>
      <c r="AB28" s="231" t="s">
        <v>473</v>
      </c>
      <c r="AC28" s="225">
        <v>0</v>
      </c>
      <c r="AD28" s="242">
        <v>0.85</v>
      </c>
      <c r="AE28" s="231" t="s">
        <v>473</v>
      </c>
      <c r="AF28" s="225">
        <v>0</v>
      </c>
    </row>
    <row r="29" spans="1:32" ht="22.5" customHeight="1">
      <c r="A29" s="222" t="s">
        <v>86</v>
      </c>
      <c r="B29" s="222" t="s">
        <v>247</v>
      </c>
      <c r="C29" s="222" t="s">
        <v>33</v>
      </c>
      <c r="D29" s="222" t="s">
        <v>34</v>
      </c>
      <c r="E29" s="222" t="s">
        <v>94</v>
      </c>
      <c r="F29" s="222" t="s">
        <v>84</v>
      </c>
      <c r="G29" s="222" t="s">
        <v>31</v>
      </c>
      <c r="H29" s="223">
        <v>1100</v>
      </c>
      <c r="I29" s="222" t="s">
        <v>177</v>
      </c>
      <c r="J29" s="231" t="s">
        <v>474</v>
      </c>
      <c r="K29" s="223" t="s">
        <v>475</v>
      </c>
      <c r="L29" s="231" t="s">
        <v>471</v>
      </c>
      <c r="M29" s="241" t="s">
        <v>356</v>
      </c>
      <c r="N29" s="231" t="s">
        <v>476</v>
      </c>
      <c r="O29" s="241" t="s">
        <v>358</v>
      </c>
      <c r="P29" s="231" t="s">
        <v>450</v>
      </c>
      <c r="Q29" s="224"/>
      <c r="R29" s="224"/>
      <c r="S29" s="225">
        <v>0</v>
      </c>
      <c r="T29" s="242">
        <v>0.95</v>
      </c>
      <c r="U29" s="242">
        <v>0.95</v>
      </c>
      <c r="V29" s="231" t="s">
        <v>477</v>
      </c>
      <c r="W29" s="225">
        <v>0</v>
      </c>
      <c r="X29" s="242">
        <v>0.95</v>
      </c>
      <c r="Y29" s="231" t="s">
        <v>477</v>
      </c>
      <c r="Z29" s="225">
        <v>0</v>
      </c>
      <c r="AA29" s="242">
        <v>0.95</v>
      </c>
      <c r="AB29" s="231" t="s">
        <v>477</v>
      </c>
      <c r="AC29" s="225">
        <v>0</v>
      </c>
      <c r="AD29" s="242">
        <v>0.95</v>
      </c>
      <c r="AE29" s="231" t="s">
        <v>477</v>
      </c>
      <c r="AF29" s="225">
        <v>0</v>
      </c>
    </row>
    <row r="30" spans="1:32" ht="22.5" customHeight="1">
      <c r="A30" s="222" t="s">
        <v>86</v>
      </c>
      <c r="B30" s="222" t="s">
        <v>247</v>
      </c>
      <c r="C30" s="222" t="s">
        <v>33</v>
      </c>
      <c r="D30" s="222" t="s">
        <v>34</v>
      </c>
      <c r="E30" s="222" t="s">
        <v>94</v>
      </c>
      <c r="F30" s="222" t="s">
        <v>84</v>
      </c>
      <c r="G30" s="222" t="s">
        <v>31</v>
      </c>
      <c r="H30" s="223">
        <v>1100</v>
      </c>
      <c r="I30" s="222" t="s">
        <v>177</v>
      </c>
      <c r="J30" s="231" t="s">
        <v>478</v>
      </c>
      <c r="K30" s="223" t="s">
        <v>479</v>
      </c>
      <c r="L30" s="231" t="s">
        <v>480</v>
      </c>
      <c r="M30" s="241" t="s">
        <v>481</v>
      </c>
      <c r="N30" s="231" t="s">
        <v>482</v>
      </c>
      <c r="O30" s="241" t="s">
        <v>483</v>
      </c>
      <c r="P30" s="231" t="s">
        <v>484</v>
      </c>
      <c r="Q30" s="224"/>
      <c r="R30" s="224"/>
      <c r="S30" s="225">
        <v>0</v>
      </c>
      <c r="T30" s="229">
        <v>12</v>
      </c>
      <c r="U30" s="243">
        <v>3</v>
      </c>
      <c r="V30" s="231" t="s">
        <v>485</v>
      </c>
      <c r="W30" s="225">
        <v>0</v>
      </c>
      <c r="X30" s="229">
        <v>3</v>
      </c>
      <c r="Y30" s="231" t="s">
        <v>485</v>
      </c>
      <c r="Z30" s="225">
        <v>0</v>
      </c>
      <c r="AA30" s="229">
        <v>3</v>
      </c>
      <c r="AB30" s="231" t="s">
        <v>485</v>
      </c>
      <c r="AC30" s="225">
        <v>0</v>
      </c>
      <c r="AD30" s="229">
        <v>3</v>
      </c>
      <c r="AE30" s="231" t="s">
        <v>485</v>
      </c>
      <c r="AF30" s="225">
        <v>0</v>
      </c>
    </row>
    <row r="31" spans="1:32" ht="22.5" customHeight="1">
      <c r="A31" s="222" t="s">
        <v>86</v>
      </c>
      <c r="B31" s="222" t="s">
        <v>247</v>
      </c>
      <c r="C31" s="222" t="s">
        <v>33</v>
      </c>
      <c r="D31" s="222" t="s">
        <v>34</v>
      </c>
      <c r="E31" s="222" t="s">
        <v>94</v>
      </c>
      <c r="F31" s="222" t="s">
        <v>84</v>
      </c>
      <c r="G31" s="222" t="s">
        <v>31</v>
      </c>
      <c r="H31" s="223">
        <v>1100</v>
      </c>
      <c r="I31" s="222" t="s">
        <v>177</v>
      </c>
      <c r="J31" s="231" t="s">
        <v>486</v>
      </c>
      <c r="K31" s="223" t="s">
        <v>487</v>
      </c>
      <c r="L31" s="231" t="s">
        <v>488</v>
      </c>
      <c r="M31" s="241" t="s">
        <v>406</v>
      </c>
      <c r="N31" s="231" t="s">
        <v>489</v>
      </c>
      <c r="O31" s="241" t="s">
        <v>358</v>
      </c>
      <c r="P31" s="231" t="s">
        <v>450</v>
      </c>
      <c r="Q31" s="224"/>
      <c r="R31" s="224"/>
      <c r="S31" s="225">
        <v>0</v>
      </c>
      <c r="T31" s="242">
        <v>1</v>
      </c>
      <c r="U31" s="242">
        <v>1</v>
      </c>
      <c r="V31" s="231" t="s">
        <v>490</v>
      </c>
      <c r="W31" s="225">
        <v>0</v>
      </c>
      <c r="X31" s="242">
        <v>1</v>
      </c>
      <c r="Y31" s="231" t="s">
        <v>490</v>
      </c>
      <c r="Z31" s="225">
        <v>0</v>
      </c>
      <c r="AA31" s="242">
        <v>1</v>
      </c>
      <c r="AB31" s="231" t="s">
        <v>490</v>
      </c>
      <c r="AC31" s="225">
        <v>0</v>
      </c>
      <c r="AD31" s="242">
        <v>1</v>
      </c>
      <c r="AE31" s="231" t="s">
        <v>490</v>
      </c>
      <c r="AF31" s="225">
        <v>0</v>
      </c>
    </row>
    <row r="32" spans="1:32" ht="22.5" customHeight="1">
      <c r="A32" s="222" t="s">
        <v>86</v>
      </c>
      <c r="B32" s="222" t="s">
        <v>247</v>
      </c>
      <c r="C32" s="222" t="s">
        <v>33</v>
      </c>
      <c r="D32" s="222" t="s">
        <v>34</v>
      </c>
      <c r="E32" s="222" t="s">
        <v>94</v>
      </c>
      <c r="F32" s="222" t="s">
        <v>84</v>
      </c>
      <c r="G32" s="222" t="s">
        <v>31</v>
      </c>
      <c r="H32" s="223">
        <v>1100</v>
      </c>
      <c r="I32" s="222" t="s">
        <v>177</v>
      </c>
      <c r="J32" s="231" t="s">
        <v>491</v>
      </c>
      <c r="K32" s="223" t="s">
        <v>492</v>
      </c>
      <c r="L32" s="231" t="s">
        <v>493</v>
      </c>
      <c r="M32" s="241" t="s">
        <v>494</v>
      </c>
      <c r="N32" s="231" t="s">
        <v>495</v>
      </c>
      <c r="O32" s="241" t="s">
        <v>496</v>
      </c>
      <c r="P32" s="231" t="s">
        <v>497</v>
      </c>
      <c r="Q32" s="224"/>
      <c r="R32" s="224"/>
      <c r="S32" s="225">
        <v>0</v>
      </c>
      <c r="T32" s="244">
        <v>11000000000</v>
      </c>
      <c r="U32" s="244">
        <v>2000000000</v>
      </c>
      <c r="V32" s="231" t="s">
        <v>498</v>
      </c>
      <c r="W32" s="225">
        <v>0</v>
      </c>
      <c r="X32" s="244">
        <v>3000000000</v>
      </c>
      <c r="Y32" s="231" t="s">
        <v>498</v>
      </c>
      <c r="Z32" s="225">
        <v>0</v>
      </c>
      <c r="AA32" s="244">
        <v>3000000000</v>
      </c>
      <c r="AB32" s="231" t="s">
        <v>498</v>
      </c>
      <c r="AC32" s="225">
        <v>0</v>
      </c>
      <c r="AD32" s="244">
        <v>3000000000</v>
      </c>
      <c r="AE32" s="231" t="s">
        <v>498</v>
      </c>
      <c r="AF32" s="225">
        <v>0</v>
      </c>
    </row>
    <row r="33" spans="1:32" ht="22.5" customHeight="1">
      <c r="A33" s="222" t="s">
        <v>86</v>
      </c>
      <c r="B33" s="222" t="s">
        <v>247</v>
      </c>
      <c r="C33" s="222" t="s">
        <v>33</v>
      </c>
      <c r="D33" s="222" t="s">
        <v>34</v>
      </c>
      <c r="E33" s="222" t="s">
        <v>127</v>
      </c>
      <c r="F33" s="222" t="s">
        <v>84</v>
      </c>
      <c r="G33" s="222" t="s">
        <v>31</v>
      </c>
      <c r="H33" s="223">
        <v>1100</v>
      </c>
      <c r="I33" s="222" t="s">
        <v>166</v>
      </c>
      <c r="J33" s="231" t="s">
        <v>499</v>
      </c>
      <c r="K33" s="223" t="s">
        <v>500</v>
      </c>
      <c r="L33" s="231" t="s">
        <v>501</v>
      </c>
      <c r="M33" s="241" t="s">
        <v>356</v>
      </c>
      <c r="N33" s="231" t="s">
        <v>502</v>
      </c>
      <c r="O33" s="241" t="s">
        <v>358</v>
      </c>
      <c r="P33" s="231" t="s">
        <v>450</v>
      </c>
      <c r="Q33" s="224"/>
      <c r="R33" s="224"/>
      <c r="S33" s="225">
        <v>0</v>
      </c>
      <c r="T33" s="242">
        <v>0.95</v>
      </c>
      <c r="U33" s="242">
        <v>0.95</v>
      </c>
      <c r="V33" s="231" t="s">
        <v>503</v>
      </c>
      <c r="W33" s="225">
        <v>0</v>
      </c>
      <c r="X33" s="242">
        <v>0.95</v>
      </c>
      <c r="Y33" s="231" t="s">
        <v>503</v>
      </c>
      <c r="Z33" s="225">
        <v>0</v>
      </c>
      <c r="AA33" s="242">
        <v>0.95</v>
      </c>
      <c r="AB33" s="231" t="s">
        <v>503</v>
      </c>
      <c r="AC33" s="225">
        <v>0</v>
      </c>
      <c r="AD33" s="242">
        <v>0.95</v>
      </c>
      <c r="AE33" s="231" t="s">
        <v>503</v>
      </c>
      <c r="AF33" s="225">
        <v>0</v>
      </c>
    </row>
    <row r="34" spans="1:32" ht="22.5" customHeight="1">
      <c r="A34" s="222" t="s">
        <v>86</v>
      </c>
      <c r="B34" s="222" t="s">
        <v>247</v>
      </c>
      <c r="C34" s="222" t="s">
        <v>33</v>
      </c>
      <c r="D34" s="222" t="s">
        <v>34</v>
      </c>
      <c r="E34" s="222" t="s">
        <v>127</v>
      </c>
      <c r="F34" s="222" t="s">
        <v>84</v>
      </c>
      <c r="G34" s="222" t="s">
        <v>31</v>
      </c>
      <c r="H34" s="223">
        <v>1100</v>
      </c>
      <c r="I34" s="222" t="s">
        <v>166</v>
      </c>
      <c r="J34" s="231" t="s">
        <v>504</v>
      </c>
      <c r="K34" s="223" t="s">
        <v>505</v>
      </c>
      <c r="L34" s="231" t="s">
        <v>506</v>
      </c>
      <c r="M34" s="241" t="s">
        <v>356</v>
      </c>
      <c r="N34" s="231" t="s">
        <v>507</v>
      </c>
      <c r="O34" s="241" t="s">
        <v>358</v>
      </c>
      <c r="P34" s="231" t="s">
        <v>450</v>
      </c>
      <c r="Q34" s="224"/>
      <c r="R34" s="224"/>
      <c r="S34" s="225">
        <v>0</v>
      </c>
      <c r="T34" s="242">
        <v>0.95</v>
      </c>
      <c r="U34" s="242">
        <v>0.95</v>
      </c>
      <c r="V34" s="231" t="s">
        <v>508</v>
      </c>
      <c r="W34" s="225">
        <v>0</v>
      </c>
      <c r="X34" s="242">
        <v>0.95</v>
      </c>
      <c r="Y34" s="231" t="s">
        <v>509</v>
      </c>
      <c r="Z34" s="225">
        <v>0</v>
      </c>
      <c r="AA34" s="242">
        <v>0.95</v>
      </c>
      <c r="AB34" s="231" t="s">
        <v>509</v>
      </c>
      <c r="AC34" s="225">
        <v>0</v>
      </c>
      <c r="AD34" s="242">
        <v>0.95</v>
      </c>
      <c r="AE34" s="231" t="s">
        <v>509</v>
      </c>
      <c r="AF34" s="225">
        <v>0</v>
      </c>
    </row>
    <row r="35" spans="1:32" ht="22.5" customHeight="1">
      <c r="A35" s="222" t="s">
        <v>86</v>
      </c>
      <c r="B35" s="222" t="s">
        <v>247</v>
      </c>
      <c r="C35" s="222" t="s">
        <v>33</v>
      </c>
      <c r="D35" s="222" t="s">
        <v>34</v>
      </c>
      <c r="E35" s="222" t="s">
        <v>127</v>
      </c>
      <c r="F35" s="222" t="s">
        <v>84</v>
      </c>
      <c r="G35" s="222" t="s">
        <v>31</v>
      </c>
      <c r="H35" s="223">
        <v>1100</v>
      </c>
      <c r="I35" s="222" t="s">
        <v>166</v>
      </c>
      <c r="J35" s="231" t="s">
        <v>510</v>
      </c>
      <c r="K35" s="223" t="s">
        <v>511</v>
      </c>
      <c r="L35" s="231" t="s">
        <v>512</v>
      </c>
      <c r="M35" s="241" t="s">
        <v>356</v>
      </c>
      <c r="N35" s="231" t="s">
        <v>513</v>
      </c>
      <c r="O35" s="241" t="s">
        <v>358</v>
      </c>
      <c r="P35" s="231" t="s">
        <v>514</v>
      </c>
      <c r="Q35" s="224"/>
      <c r="R35" s="224"/>
      <c r="S35" s="225">
        <v>0</v>
      </c>
      <c r="T35" s="242">
        <v>1</v>
      </c>
      <c r="U35" s="242">
        <v>1</v>
      </c>
      <c r="V35" s="231" t="s">
        <v>515</v>
      </c>
      <c r="W35" s="225">
        <v>0</v>
      </c>
      <c r="X35" s="242">
        <v>1</v>
      </c>
      <c r="Y35" s="231" t="s">
        <v>515</v>
      </c>
      <c r="Z35" s="225">
        <v>0</v>
      </c>
      <c r="AA35" s="242">
        <v>1</v>
      </c>
      <c r="AB35" s="231" t="s">
        <v>515</v>
      </c>
      <c r="AC35" s="225">
        <v>0</v>
      </c>
      <c r="AD35" s="242">
        <v>1</v>
      </c>
      <c r="AE35" s="231" t="s">
        <v>515</v>
      </c>
      <c r="AF35" s="225">
        <v>0</v>
      </c>
    </row>
    <row r="36" spans="1:32" ht="22.5" customHeight="1">
      <c r="A36" s="222" t="s">
        <v>86</v>
      </c>
      <c r="B36" s="222" t="s">
        <v>247</v>
      </c>
      <c r="C36" s="222" t="s">
        <v>33</v>
      </c>
      <c r="D36" s="222" t="s">
        <v>34</v>
      </c>
      <c r="E36" s="222" t="s">
        <v>127</v>
      </c>
      <c r="F36" s="222" t="s">
        <v>84</v>
      </c>
      <c r="G36" s="222" t="s">
        <v>31</v>
      </c>
      <c r="H36" s="223">
        <v>1100</v>
      </c>
      <c r="I36" s="222" t="s">
        <v>166</v>
      </c>
      <c r="J36" s="231" t="s">
        <v>516</v>
      </c>
      <c r="K36" s="223" t="s">
        <v>517</v>
      </c>
      <c r="L36" s="231" t="s">
        <v>518</v>
      </c>
      <c r="M36" s="241" t="s">
        <v>356</v>
      </c>
      <c r="N36" s="231" t="s">
        <v>519</v>
      </c>
      <c r="O36" s="241" t="s">
        <v>358</v>
      </c>
      <c r="P36" s="231" t="s">
        <v>450</v>
      </c>
      <c r="Q36" s="224"/>
      <c r="R36" s="224"/>
      <c r="S36" s="225">
        <v>0</v>
      </c>
      <c r="T36" s="242">
        <v>0.98</v>
      </c>
      <c r="U36" s="242">
        <v>0.98</v>
      </c>
      <c r="V36" s="231" t="s">
        <v>520</v>
      </c>
      <c r="W36" s="225">
        <v>0</v>
      </c>
      <c r="X36" s="242">
        <v>0.98</v>
      </c>
      <c r="Y36" s="231" t="s">
        <v>520</v>
      </c>
      <c r="Z36" s="225">
        <v>0</v>
      </c>
      <c r="AA36" s="242">
        <v>0.98</v>
      </c>
      <c r="AB36" s="231" t="s">
        <v>520</v>
      </c>
      <c r="AC36" s="225">
        <v>0</v>
      </c>
      <c r="AD36" s="242">
        <v>0.98</v>
      </c>
      <c r="AE36" s="231" t="s">
        <v>520</v>
      </c>
      <c r="AF36" s="225">
        <v>0</v>
      </c>
    </row>
    <row r="37" spans="1:32" ht="22.5" customHeight="1">
      <c r="A37" s="222" t="s">
        <v>86</v>
      </c>
      <c r="B37" s="222" t="s">
        <v>247</v>
      </c>
      <c r="C37" s="222" t="s">
        <v>33</v>
      </c>
      <c r="D37" s="222" t="s">
        <v>34</v>
      </c>
      <c r="E37" s="222" t="s">
        <v>65</v>
      </c>
      <c r="F37" s="222" t="s">
        <v>84</v>
      </c>
      <c r="G37" s="222" t="s">
        <v>31</v>
      </c>
      <c r="H37" s="223">
        <v>1100</v>
      </c>
      <c r="I37" s="222" t="s">
        <v>166</v>
      </c>
      <c r="J37" s="231" t="s">
        <v>521</v>
      </c>
      <c r="K37" s="223" t="s">
        <v>522</v>
      </c>
      <c r="L37" s="231" t="s">
        <v>523</v>
      </c>
      <c r="M37" s="241" t="s">
        <v>481</v>
      </c>
      <c r="N37" s="231" t="s">
        <v>524</v>
      </c>
      <c r="O37" s="241" t="s">
        <v>483</v>
      </c>
      <c r="P37" s="231" t="s">
        <v>525</v>
      </c>
      <c r="Q37" s="224"/>
      <c r="R37" s="224"/>
      <c r="S37" s="225">
        <v>0</v>
      </c>
      <c r="T37" s="229">
        <v>196</v>
      </c>
      <c r="U37" s="243">
        <v>33</v>
      </c>
      <c r="V37" s="231" t="s">
        <v>526</v>
      </c>
      <c r="W37" s="225">
        <v>0</v>
      </c>
      <c r="X37" s="229">
        <v>76</v>
      </c>
      <c r="Y37" s="231" t="s">
        <v>526</v>
      </c>
      <c r="Z37" s="225">
        <v>0</v>
      </c>
      <c r="AA37" s="229">
        <v>35</v>
      </c>
      <c r="AB37" s="231" t="s">
        <v>526</v>
      </c>
      <c r="AC37" s="225">
        <v>0</v>
      </c>
      <c r="AD37" s="229">
        <v>52</v>
      </c>
      <c r="AE37" s="231" t="s">
        <v>526</v>
      </c>
      <c r="AF37" s="225">
        <v>0</v>
      </c>
    </row>
    <row r="38" spans="1:32" ht="22.5" customHeight="1">
      <c r="A38" s="232" t="s">
        <v>86</v>
      </c>
      <c r="B38" s="232" t="s">
        <v>237</v>
      </c>
      <c r="C38" s="232" t="s">
        <v>84</v>
      </c>
      <c r="D38" s="232" t="s">
        <v>14</v>
      </c>
      <c r="E38" s="232" t="s">
        <v>15</v>
      </c>
      <c r="F38" s="232" t="s">
        <v>84</v>
      </c>
      <c r="G38" s="232" t="s">
        <v>41</v>
      </c>
      <c r="H38" s="233">
        <v>1200</v>
      </c>
      <c r="I38" s="232" t="s">
        <v>32</v>
      </c>
      <c r="J38" s="234" t="s">
        <v>527</v>
      </c>
      <c r="K38" s="233" t="s">
        <v>528</v>
      </c>
      <c r="L38" s="234" t="s">
        <v>529</v>
      </c>
      <c r="M38" s="235" t="s">
        <v>356</v>
      </c>
      <c r="N38" s="234" t="s">
        <v>530</v>
      </c>
      <c r="O38" s="235" t="s">
        <v>531</v>
      </c>
      <c r="P38" s="234" t="s">
        <v>532</v>
      </c>
      <c r="Q38" s="236" t="s">
        <v>179</v>
      </c>
      <c r="R38" s="236" t="s">
        <v>288</v>
      </c>
      <c r="S38" s="237">
        <v>269616000</v>
      </c>
      <c r="T38" s="245">
        <v>4</v>
      </c>
      <c r="U38" s="246">
        <v>1</v>
      </c>
      <c r="V38" s="234" t="s">
        <v>533</v>
      </c>
      <c r="W38" s="247">
        <v>54374267</v>
      </c>
      <c r="X38" s="245">
        <v>1</v>
      </c>
      <c r="Y38" s="234" t="s">
        <v>534</v>
      </c>
      <c r="Z38" s="247">
        <v>59585717</v>
      </c>
      <c r="AA38" s="245">
        <v>1</v>
      </c>
      <c r="AB38" s="234" t="s">
        <v>535</v>
      </c>
      <c r="AC38" s="247">
        <v>58378425</v>
      </c>
      <c r="AD38" s="245">
        <v>1</v>
      </c>
      <c r="AE38" s="234" t="s">
        <v>536</v>
      </c>
      <c r="AF38" s="247">
        <v>97277591</v>
      </c>
    </row>
    <row r="39" spans="1:32" ht="22.5" customHeight="1">
      <c r="A39" s="232" t="s">
        <v>86</v>
      </c>
      <c r="B39" s="232" t="s">
        <v>237</v>
      </c>
      <c r="C39" s="232" t="s">
        <v>84</v>
      </c>
      <c r="D39" s="232" t="s">
        <v>34</v>
      </c>
      <c r="E39" s="232" t="s">
        <v>65</v>
      </c>
      <c r="F39" s="232" t="s">
        <v>84</v>
      </c>
      <c r="G39" s="232" t="s">
        <v>41</v>
      </c>
      <c r="H39" s="233">
        <v>1200</v>
      </c>
      <c r="I39" s="232" t="s">
        <v>32</v>
      </c>
      <c r="J39" s="234" t="s">
        <v>537</v>
      </c>
      <c r="K39" s="233" t="s">
        <v>538</v>
      </c>
      <c r="L39" s="234" t="s">
        <v>539</v>
      </c>
      <c r="M39" s="235" t="s">
        <v>406</v>
      </c>
      <c r="N39" s="234" t="s">
        <v>540</v>
      </c>
      <c r="O39" s="235" t="s">
        <v>358</v>
      </c>
      <c r="P39" s="234" t="s">
        <v>541</v>
      </c>
      <c r="Q39" s="236" t="s">
        <v>179</v>
      </c>
      <c r="R39" s="236" t="s">
        <v>289</v>
      </c>
      <c r="S39" s="237">
        <v>519384000</v>
      </c>
      <c r="T39" s="248">
        <v>1</v>
      </c>
      <c r="U39" s="239">
        <v>0.25</v>
      </c>
      <c r="V39" s="234" t="s">
        <v>542</v>
      </c>
      <c r="W39" s="247">
        <v>52900000</v>
      </c>
      <c r="X39" s="248">
        <v>0.25</v>
      </c>
      <c r="Y39" s="234" t="s">
        <v>542</v>
      </c>
      <c r="Z39" s="247">
        <v>134035000</v>
      </c>
      <c r="AA39" s="248">
        <v>0.25</v>
      </c>
      <c r="AB39" s="234" t="s">
        <v>542</v>
      </c>
      <c r="AC39" s="247">
        <v>143790000</v>
      </c>
      <c r="AD39" s="248">
        <v>0.25</v>
      </c>
      <c r="AE39" s="234" t="s">
        <v>542</v>
      </c>
      <c r="AF39" s="247">
        <v>188659000</v>
      </c>
    </row>
    <row r="40" spans="1:32" ht="22.5" customHeight="1">
      <c r="A40" s="232" t="s">
        <v>86</v>
      </c>
      <c r="B40" s="232" t="s">
        <v>237</v>
      </c>
      <c r="C40" s="232" t="s">
        <v>84</v>
      </c>
      <c r="D40" s="232" t="s">
        <v>34</v>
      </c>
      <c r="E40" s="232" t="s">
        <v>65</v>
      </c>
      <c r="F40" s="232" t="s">
        <v>84</v>
      </c>
      <c r="G40" s="232" t="s">
        <v>41</v>
      </c>
      <c r="H40" s="233">
        <v>1200</v>
      </c>
      <c r="I40" s="232" t="s">
        <v>32</v>
      </c>
      <c r="J40" s="234" t="s">
        <v>543</v>
      </c>
      <c r="K40" s="233" t="s">
        <v>544</v>
      </c>
      <c r="L40" s="234" t="s">
        <v>545</v>
      </c>
      <c r="M40" s="235" t="s">
        <v>356</v>
      </c>
      <c r="N40" s="234" t="s">
        <v>546</v>
      </c>
      <c r="O40" s="235" t="s">
        <v>531</v>
      </c>
      <c r="P40" s="234" t="s">
        <v>547</v>
      </c>
      <c r="Q40" s="236" t="s">
        <v>179</v>
      </c>
      <c r="R40" s="236" t="s">
        <v>289</v>
      </c>
      <c r="S40" s="237">
        <v>11000000</v>
      </c>
      <c r="T40" s="248">
        <v>1</v>
      </c>
      <c r="U40" s="239"/>
      <c r="V40" s="234"/>
      <c r="W40" s="249"/>
      <c r="X40" s="248"/>
      <c r="Y40" s="234"/>
      <c r="Z40" s="249"/>
      <c r="AA40" s="248"/>
      <c r="AB40" s="234"/>
      <c r="AC40" s="249"/>
      <c r="AD40" s="248">
        <v>1</v>
      </c>
      <c r="AE40" s="234" t="s">
        <v>548</v>
      </c>
      <c r="AF40" s="237">
        <v>11000000</v>
      </c>
    </row>
    <row r="41" spans="1:32" ht="22.5" customHeight="1">
      <c r="A41" s="232" t="s">
        <v>86</v>
      </c>
      <c r="B41" s="232" t="s">
        <v>243</v>
      </c>
      <c r="C41" s="232" t="s">
        <v>84</v>
      </c>
      <c r="D41" s="232" t="s">
        <v>64</v>
      </c>
      <c r="E41" s="232" t="s">
        <v>161</v>
      </c>
      <c r="F41" s="232" t="s">
        <v>84</v>
      </c>
      <c r="G41" s="232" t="s">
        <v>41</v>
      </c>
      <c r="H41" s="233">
        <v>1200</v>
      </c>
      <c r="I41" s="232" t="s">
        <v>12</v>
      </c>
      <c r="J41" s="234" t="s">
        <v>549</v>
      </c>
      <c r="K41" s="233" t="s">
        <v>550</v>
      </c>
      <c r="L41" s="234" t="s">
        <v>551</v>
      </c>
      <c r="M41" s="235" t="s">
        <v>356</v>
      </c>
      <c r="N41" s="234" t="s">
        <v>552</v>
      </c>
      <c r="O41" s="235" t="s">
        <v>368</v>
      </c>
      <c r="P41" s="234" t="s">
        <v>553</v>
      </c>
      <c r="Q41" s="236"/>
      <c r="R41" s="236"/>
      <c r="S41" s="237">
        <v>0</v>
      </c>
      <c r="T41" s="245">
        <v>10</v>
      </c>
      <c r="U41" s="246">
        <v>2</v>
      </c>
      <c r="V41" s="234" t="s">
        <v>551</v>
      </c>
      <c r="W41" s="237">
        <v>0</v>
      </c>
      <c r="X41" s="245">
        <v>3</v>
      </c>
      <c r="Y41" s="234" t="s">
        <v>551</v>
      </c>
      <c r="Z41" s="237">
        <v>0</v>
      </c>
      <c r="AA41" s="245">
        <v>3</v>
      </c>
      <c r="AB41" s="234" t="s">
        <v>551</v>
      </c>
      <c r="AC41" s="237">
        <v>0</v>
      </c>
      <c r="AD41" s="245">
        <v>2</v>
      </c>
      <c r="AE41" s="234" t="s">
        <v>551</v>
      </c>
      <c r="AF41" s="237">
        <v>0</v>
      </c>
    </row>
    <row r="42" spans="1:32" ht="22.5" customHeight="1">
      <c r="A42" s="232" t="s">
        <v>86</v>
      </c>
      <c r="B42" s="232" t="s">
        <v>247</v>
      </c>
      <c r="C42" s="232" t="s">
        <v>84</v>
      </c>
      <c r="D42" s="232" t="s">
        <v>64</v>
      </c>
      <c r="E42" s="232" t="s">
        <v>161</v>
      </c>
      <c r="F42" s="232" t="s">
        <v>84</v>
      </c>
      <c r="G42" s="232" t="s">
        <v>41</v>
      </c>
      <c r="H42" s="233">
        <v>1200</v>
      </c>
      <c r="I42" s="232" t="s">
        <v>12</v>
      </c>
      <c r="J42" s="234" t="s">
        <v>554</v>
      </c>
      <c r="K42" s="233" t="s">
        <v>555</v>
      </c>
      <c r="L42" s="234" t="s">
        <v>556</v>
      </c>
      <c r="M42" s="235" t="s">
        <v>358</v>
      </c>
      <c r="N42" s="234" t="s">
        <v>557</v>
      </c>
      <c r="O42" s="235" t="s">
        <v>358</v>
      </c>
      <c r="P42" s="234" t="s">
        <v>558</v>
      </c>
      <c r="Q42" s="236" t="s">
        <v>184</v>
      </c>
      <c r="R42" s="236" t="s">
        <v>291</v>
      </c>
      <c r="S42" s="237">
        <v>670745606</v>
      </c>
      <c r="T42" s="248">
        <v>1</v>
      </c>
      <c r="U42" s="239">
        <v>0.15</v>
      </c>
      <c r="V42" s="234" t="s">
        <v>559</v>
      </c>
      <c r="W42" s="237">
        <v>105196466</v>
      </c>
      <c r="X42" s="248">
        <v>0.25</v>
      </c>
      <c r="Y42" s="234" t="s">
        <v>559</v>
      </c>
      <c r="Z42" s="237">
        <v>157794700</v>
      </c>
      <c r="AA42" s="248">
        <v>0.3</v>
      </c>
      <c r="AB42" s="234" t="s">
        <v>559</v>
      </c>
      <c r="AC42" s="237">
        <v>157794700</v>
      </c>
      <c r="AD42" s="248">
        <v>0.3</v>
      </c>
      <c r="AE42" s="234" t="s">
        <v>559</v>
      </c>
      <c r="AF42" s="237">
        <v>249959740</v>
      </c>
    </row>
    <row r="43" spans="1:32" ht="22.5" customHeight="1">
      <c r="A43" s="232" t="s">
        <v>86</v>
      </c>
      <c r="B43" s="232" t="s">
        <v>247</v>
      </c>
      <c r="C43" s="232" t="s">
        <v>84</v>
      </c>
      <c r="D43" s="232" t="s">
        <v>64</v>
      </c>
      <c r="E43" s="232" t="s">
        <v>161</v>
      </c>
      <c r="F43" s="232" t="s">
        <v>84</v>
      </c>
      <c r="G43" s="232" t="s">
        <v>41</v>
      </c>
      <c r="H43" s="233">
        <v>1200</v>
      </c>
      <c r="I43" s="232" t="s">
        <v>12</v>
      </c>
      <c r="J43" s="234" t="s">
        <v>560</v>
      </c>
      <c r="K43" s="233" t="s">
        <v>561</v>
      </c>
      <c r="L43" s="234" t="s">
        <v>562</v>
      </c>
      <c r="M43" s="235" t="s">
        <v>358</v>
      </c>
      <c r="N43" s="234" t="s">
        <v>563</v>
      </c>
      <c r="O43" s="235" t="s">
        <v>358</v>
      </c>
      <c r="P43" s="234" t="s">
        <v>558</v>
      </c>
      <c r="Q43" s="236" t="s">
        <v>184</v>
      </c>
      <c r="R43" s="236" t="s">
        <v>290</v>
      </c>
      <c r="S43" s="237">
        <v>581186950</v>
      </c>
      <c r="T43" s="248">
        <v>1</v>
      </c>
      <c r="U43" s="239">
        <v>0.15</v>
      </c>
      <c r="V43" s="234" t="s">
        <v>564</v>
      </c>
      <c r="W43" s="237">
        <v>101351500</v>
      </c>
      <c r="X43" s="248">
        <v>0.25</v>
      </c>
      <c r="Y43" s="234" t="s">
        <v>564</v>
      </c>
      <c r="Z43" s="237">
        <v>152027250</v>
      </c>
      <c r="AA43" s="248">
        <v>0.3</v>
      </c>
      <c r="AB43" s="234" t="s">
        <v>564</v>
      </c>
      <c r="AC43" s="237">
        <v>152027250</v>
      </c>
      <c r="AD43" s="248">
        <v>0.3</v>
      </c>
      <c r="AE43" s="234" t="s">
        <v>564</v>
      </c>
      <c r="AF43" s="237">
        <v>175780950</v>
      </c>
    </row>
    <row r="44" spans="1:32" ht="22.5" customHeight="1">
      <c r="A44" s="232" t="s">
        <v>86</v>
      </c>
      <c r="B44" s="232" t="s">
        <v>247</v>
      </c>
      <c r="C44" s="232" t="s">
        <v>84</v>
      </c>
      <c r="D44" s="232" t="s">
        <v>44</v>
      </c>
      <c r="E44" s="232" t="s">
        <v>134</v>
      </c>
      <c r="F44" s="232" t="s">
        <v>84</v>
      </c>
      <c r="G44" s="232" t="s">
        <v>41</v>
      </c>
      <c r="H44" s="233">
        <v>1200</v>
      </c>
      <c r="I44" s="232" t="s">
        <v>12</v>
      </c>
      <c r="J44" s="234" t="s">
        <v>565</v>
      </c>
      <c r="K44" s="233" t="s">
        <v>566</v>
      </c>
      <c r="L44" s="234" t="s">
        <v>567</v>
      </c>
      <c r="M44" s="235" t="s">
        <v>356</v>
      </c>
      <c r="N44" s="234" t="s">
        <v>568</v>
      </c>
      <c r="O44" s="235" t="s">
        <v>368</v>
      </c>
      <c r="P44" s="234" t="s">
        <v>558</v>
      </c>
      <c r="Q44" s="236" t="s">
        <v>184</v>
      </c>
      <c r="R44" s="236" t="s">
        <v>290</v>
      </c>
      <c r="S44" s="237">
        <v>893583394</v>
      </c>
      <c r="T44" s="245">
        <v>4</v>
      </c>
      <c r="U44" s="246">
        <v>1</v>
      </c>
      <c r="V44" s="234" t="s">
        <v>569</v>
      </c>
      <c r="W44" s="237">
        <v>149895940</v>
      </c>
      <c r="X44" s="245">
        <v>1</v>
      </c>
      <c r="Y44" s="234" t="s">
        <v>569</v>
      </c>
      <c r="Z44" s="237">
        <v>224843912</v>
      </c>
      <c r="AA44" s="245">
        <v>1</v>
      </c>
      <c r="AB44" s="234" t="s">
        <v>569</v>
      </c>
      <c r="AC44" s="237">
        <v>224843912</v>
      </c>
      <c r="AD44" s="245">
        <v>1</v>
      </c>
      <c r="AE44" s="234" t="s">
        <v>569</v>
      </c>
      <c r="AF44" s="237">
        <v>293999630</v>
      </c>
    </row>
    <row r="45" spans="1:32" ht="22.5" customHeight="1">
      <c r="A45" s="232" t="s">
        <v>86</v>
      </c>
      <c r="B45" s="232" t="s">
        <v>247</v>
      </c>
      <c r="C45" s="232" t="s">
        <v>84</v>
      </c>
      <c r="D45" s="232" t="s">
        <v>44</v>
      </c>
      <c r="E45" s="232" t="s">
        <v>134</v>
      </c>
      <c r="F45" s="232" t="s">
        <v>84</v>
      </c>
      <c r="G45" s="232" t="s">
        <v>41</v>
      </c>
      <c r="H45" s="233">
        <v>1200</v>
      </c>
      <c r="I45" s="232" t="s">
        <v>12</v>
      </c>
      <c r="J45" s="234" t="s">
        <v>570</v>
      </c>
      <c r="K45" s="233" t="s">
        <v>571</v>
      </c>
      <c r="L45" s="234" t="s">
        <v>572</v>
      </c>
      <c r="M45" s="235" t="s">
        <v>356</v>
      </c>
      <c r="N45" s="234" t="s">
        <v>573</v>
      </c>
      <c r="O45" s="235" t="s">
        <v>368</v>
      </c>
      <c r="P45" s="234" t="s">
        <v>558</v>
      </c>
      <c r="Q45" s="236" t="s">
        <v>184</v>
      </c>
      <c r="R45" s="236" t="s">
        <v>292</v>
      </c>
      <c r="S45" s="237">
        <v>254484050</v>
      </c>
      <c r="T45" s="245">
        <v>4</v>
      </c>
      <c r="U45" s="246">
        <v>1</v>
      </c>
      <c r="V45" s="234" t="s">
        <v>574</v>
      </c>
      <c r="W45" s="237">
        <v>38079633</v>
      </c>
      <c r="X45" s="245">
        <v>1</v>
      </c>
      <c r="Y45" s="234" t="s">
        <v>575</v>
      </c>
      <c r="Z45" s="237">
        <v>57119450</v>
      </c>
      <c r="AA45" s="245">
        <v>1</v>
      </c>
      <c r="AB45" s="234" t="s">
        <v>575</v>
      </c>
      <c r="AC45" s="237">
        <v>57119450</v>
      </c>
      <c r="AD45" s="245">
        <v>1</v>
      </c>
      <c r="AE45" s="234" t="s">
        <v>575</v>
      </c>
      <c r="AF45" s="237">
        <v>102165517</v>
      </c>
    </row>
    <row r="46" spans="1:32" ht="22.5" customHeight="1">
      <c r="A46" s="232" t="s">
        <v>86</v>
      </c>
      <c r="B46" s="232" t="s">
        <v>247</v>
      </c>
      <c r="C46" s="232" t="s">
        <v>147</v>
      </c>
      <c r="D46" s="232" t="s">
        <v>24</v>
      </c>
      <c r="E46" s="232" t="s">
        <v>45</v>
      </c>
      <c r="F46" s="232" t="s">
        <v>84</v>
      </c>
      <c r="G46" s="232" t="s">
        <v>41</v>
      </c>
      <c r="H46" s="233">
        <v>1200</v>
      </c>
      <c r="I46" s="232" t="s">
        <v>12</v>
      </c>
      <c r="J46" s="234" t="s">
        <v>576</v>
      </c>
      <c r="K46" s="233" t="s">
        <v>577</v>
      </c>
      <c r="L46" s="234" t="s">
        <v>578</v>
      </c>
      <c r="M46" s="235" t="s">
        <v>356</v>
      </c>
      <c r="N46" s="234" t="s">
        <v>579</v>
      </c>
      <c r="O46" s="235" t="s">
        <v>358</v>
      </c>
      <c r="P46" s="234" t="s">
        <v>580</v>
      </c>
      <c r="Q46" s="236"/>
      <c r="R46" s="236"/>
      <c r="S46" s="237"/>
      <c r="T46" s="248">
        <v>1</v>
      </c>
      <c r="U46" s="248">
        <v>1</v>
      </c>
      <c r="V46" s="234" t="s">
        <v>581</v>
      </c>
      <c r="W46" s="249"/>
      <c r="X46" s="248">
        <v>1</v>
      </c>
      <c r="Y46" s="234" t="s">
        <v>581</v>
      </c>
      <c r="Z46" s="249"/>
      <c r="AA46" s="248">
        <v>1</v>
      </c>
      <c r="AB46" s="234" t="s">
        <v>581</v>
      </c>
      <c r="AC46" s="249"/>
      <c r="AD46" s="248">
        <v>1</v>
      </c>
      <c r="AE46" s="234" t="s">
        <v>581</v>
      </c>
      <c r="AF46" s="249"/>
    </row>
    <row r="47" spans="1:32" ht="22.5" customHeight="1">
      <c r="A47" s="232" t="s">
        <v>86</v>
      </c>
      <c r="B47" s="232" t="s">
        <v>247</v>
      </c>
      <c r="C47" s="232" t="s">
        <v>147</v>
      </c>
      <c r="D47" s="232" t="s">
        <v>24</v>
      </c>
      <c r="E47" s="232" t="s">
        <v>45</v>
      </c>
      <c r="F47" s="232" t="s">
        <v>84</v>
      </c>
      <c r="G47" s="232" t="s">
        <v>41</v>
      </c>
      <c r="H47" s="233">
        <v>1200</v>
      </c>
      <c r="I47" s="232" t="s">
        <v>12</v>
      </c>
      <c r="J47" s="234" t="s">
        <v>582</v>
      </c>
      <c r="K47" s="233" t="s">
        <v>583</v>
      </c>
      <c r="L47" s="234" t="s">
        <v>584</v>
      </c>
      <c r="M47" s="235" t="s">
        <v>356</v>
      </c>
      <c r="N47" s="234" t="s">
        <v>585</v>
      </c>
      <c r="O47" s="235" t="s">
        <v>368</v>
      </c>
      <c r="P47" s="234" t="s">
        <v>586</v>
      </c>
      <c r="Q47" s="236"/>
      <c r="R47" s="236"/>
      <c r="S47" s="237"/>
      <c r="T47" s="245">
        <v>1</v>
      </c>
      <c r="U47" s="246">
        <v>1</v>
      </c>
      <c r="V47" s="234" t="s">
        <v>587</v>
      </c>
      <c r="W47" s="249"/>
      <c r="X47" s="245">
        <v>1</v>
      </c>
      <c r="Y47" s="234" t="s">
        <v>588</v>
      </c>
      <c r="Z47" s="249"/>
      <c r="AA47" s="245">
        <v>1</v>
      </c>
      <c r="AB47" s="234" t="s">
        <v>589</v>
      </c>
      <c r="AC47" s="249"/>
      <c r="AD47" s="245">
        <v>1</v>
      </c>
      <c r="AE47" s="234" t="s">
        <v>590</v>
      </c>
      <c r="AF47" s="249"/>
    </row>
    <row r="48" spans="1:32" ht="22.5" customHeight="1">
      <c r="A48" s="232" t="s">
        <v>86</v>
      </c>
      <c r="B48" s="232" t="s">
        <v>247</v>
      </c>
      <c r="C48" s="232" t="s">
        <v>147</v>
      </c>
      <c r="D48" s="232" t="s">
        <v>24</v>
      </c>
      <c r="E48" s="232" t="s">
        <v>35</v>
      </c>
      <c r="F48" s="232" t="s">
        <v>84</v>
      </c>
      <c r="G48" s="232" t="s">
        <v>41</v>
      </c>
      <c r="H48" s="233">
        <v>1200</v>
      </c>
      <c r="I48" s="232" t="s">
        <v>12</v>
      </c>
      <c r="J48" s="234" t="s">
        <v>591</v>
      </c>
      <c r="K48" s="233" t="s">
        <v>592</v>
      </c>
      <c r="L48" s="234" t="s">
        <v>593</v>
      </c>
      <c r="M48" s="235" t="s">
        <v>356</v>
      </c>
      <c r="N48" s="234" t="s">
        <v>594</v>
      </c>
      <c r="O48" s="235" t="s">
        <v>368</v>
      </c>
      <c r="P48" s="234" t="s">
        <v>595</v>
      </c>
      <c r="Q48" s="236"/>
      <c r="R48" s="236"/>
      <c r="S48" s="237"/>
      <c r="T48" s="245">
        <v>2</v>
      </c>
      <c r="U48" s="246">
        <v>1</v>
      </c>
      <c r="V48" s="234" t="s">
        <v>596</v>
      </c>
      <c r="W48" s="249"/>
      <c r="X48" s="245">
        <v>0</v>
      </c>
      <c r="Y48" s="234" t="s">
        <v>84</v>
      </c>
      <c r="Z48" s="237">
        <v>0</v>
      </c>
      <c r="AA48" s="245">
        <v>1</v>
      </c>
      <c r="AB48" s="234" t="s">
        <v>597</v>
      </c>
      <c r="AC48" s="249"/>
      <c r="AD48" s="245">
        <v>0</v>
      </c>
      <c r="AE48" s="234" t="s">
        <v>84</v>
      </c>
      <c r="AF48" s="249"/>
    </row>
    <row r="49" spans="1:32" ht="22.5" customHeight="1">
      <c r="A49" s="232" t="s">
        <v>86</v>
      </c>
      <c r="B49" s="232" t="s">
        <v>247</v>
      </c>
      <c r="C49" s="232" t="s">
        <v>147</v>
      </c>
      <c r="D49" s="232" t="s">
        <v>24</v>
      </c>
      <c r="E49" s="232" t="s">
        <v>35</v>
      </c>
      <c r="F49" s="232" t="s">
        <v>84</v>
      </c>
      <c r="G49" s="232" t="s">
        <v>41</v>
      </c>
      <c r="H49" s="233">
        <v>1200</v>
      </c>
      <c r="I49" s="232" t="s">
        <v>12</v>
      </c>
      <c r="J49" s="234" t="s">
        <v>598</v>
      </c>
      <c r="K49" s="233" t="s">
        <v>599</v>
      </c>
      <c r="L49" s="234" t="s">
        <v>600</v>
      </c>
      <c r="M49" s="235" t="s">
        <v>356</v>
      </c>
      <c r="N49" s="234" t="s">
        <v>601</v>
      </c>
      <c r="O49" s="235" t="s">
        <v>368</v>
      </c>
      <c r="P49" s="234" t="s">
        <v>602</v>
      </c>
      <c r="Q49" s="236"/>
      <c r="R49" s="236"/>
      <c r="S49" s="237"/>
      <c r="T49" s="245">
        <v>4</v>
      </c>
      <c r="U49" s="246">
        <v>1</v>
      </c>
      <c r="V49" s="234" t="s">
        <v>603</v>
      </c>
      <c r="W49" s="249"/>
      <c r="X49" s="245">
        <v>1</v>
      </c>
      <c r="Y49" s="234" t="s">
        <v>604</v>
      </c>
      <c r="Z49" s="249"/>
      <c r="AA49" s="245">
        <v>1</v>
      </c>
      <c r="AB49" s="234" t="s">
        <v>605</v>
      </c>
      <c r="AC49" s="249"/>
      <c r="AD49" s="245">
        <v>1</v>
      </c>
      <c r="AE49" s="234" t="s">
        <v>606</v>
      </c>
      <c r="AF49" s="249"/>
    </row>
    <row r="50" spans="1:32" ht="22.5" customHeight="1">
      <c r="A50" s="232" t="s">
        <v>86</v>
      </c>
      <c r="B50" s="232" t="s">
        <v>247</v>
      </c>
      <c r="C50" s="232" t="s">
        <v>147</v>
      </c>
      <c r="D50" s="232" t="s">
        <v>24</v>
      </c>
      <c r="E50" s="232" t="s">
        <v>35</v>
      </c>
      <c r="F50" s="232" t="s">
        <v>84</v>
      </c>
      <c r="G50" s="232" t="s">
        <v>41</v>
      </c>
      <c r="H50" s="233">
        <v>1200</v>
      </c>
      <c r="I50" s="232" t="s">
        <v>12</v>
      </c>
      <c r="J50" s="234" t="s">
        <v>607</v>
      </c>
      <c r="K50" s="233" t="s">
        <v>608</v>
      </c>
      <c r="L50" s="234" t="s">
        <v>609</v>
      </c>
      <c r="M50" s="235" t="s">
        <v>356</v>
      </c>
      <c r="N50" s="234" t="s">
        <v>610</v>
      </c>
      <c r="O50" s="235" t="s">
        <v>368</v>
      </c>
      <c r="P50" s="234" t="s">
        <v>611</v>
      </c>
      <c r="Q50" s="236"/>
      <c r="R50" s="236"/>
      <c r="S50" s="237"/>
      <c r="T50" s="245">
        <v>5</v>
      </c>
      <c r="U50" s="246">
        <v>2</v>
      </c>
      <c r="V50" s="234" t="s">
        <v>612</v>
      </c>
      <c r="W50" s="249"/>
      <c r="X50" s="245">
        <v>1</v>
      </c>
      <c r="Y50" s="234" t="s">
        <v>613</v>
      </c>
      <c r="Z50" s="249"/>
      <c r="AA50" s="245">
        <v>1</v>
      </c>
      <c r="AB50" s="234" t="s">
        <v>614</v>
      </c>
      <c r="AC50" s="249"/>
      <c r="AD50" s="245">
        <v>1</v>
      </c>
      <c r="AE50" s="234" t="s">
        <v>615</v>
      </c>
      <c r="AF50" s="249"/>
    </row>
    <row r="51" spans="1:32" ht="22.5" customHeight="1">
      <c r="A51" s="232" t="s">
        <v>86</v>
      </c>
      <c r="B51" s="232" t="s">
        <v>247</v>
      </c>
      <c r="C51" s="232" t="s">
        <v>147</v>
      </c>
      <c r="D51" s="232" t="s">
        <v>24</v>
      </c>
      <c r="E51" s="232" t="s">
        <v>35</v>
      </c>
      <c r="F51" s="232" t="s">
        <v>84</v>
      </c>
      <c r="G51" s="232" t="s">
        <v>41</v>
      </c>
      <c r="H51" s="233">
        <v>1200</v>
      </c>
      <c r="I51" s="232" t="s">
        <v>12</v>
      </c>
      <c r="J51" s="234" t="s">
        <v>616</v>
      </c>
      <c r="K51" s="233" t="s">
        <v>617</v>
      </c>
      <c r="L51" s="234" t="s">
        <v>618</v>
      </c>
      <c r="M51" s="235" t="s">
        <v>356</v>
      </c>
      <c r="N51" s="234" t="s">
        <v>619</v>
      </c>
      <c r="O51" s="235" t="s">
        <v>358</v>
      </c>
      <c r="P51" s="234" t="s">
        <v>620</v>
      </c>
      <c r="Q51" s="236"/>
      <c r="R51" s="236"/>
      <c r="S51" s="237"/>
      <c r="T51" s="248">
        <v>1</v>
      </c>
      <c r="U51" s="248">
        <v>1</v>
      </c>
      <c r="V51" s="234" t="s">
        <v>621</v>
      </c>
      <c r="W51" s="249"/>
      <c r="X51" s="248">
        <v>1</v>
      </c>
      <c r="Y51" s="234" t="s">
        <v>621</v>
      </c>
      <c r="Z51" s="249"/>
      <c r="AA51" s="248">
        <v>1</v>
      </c>
      <c r="AB51" s="234" t="s">
        <v>621</v>
      </c>
      <c r="AC51" s="249"/>
      <c r="AD51" s="248">
        <v>1</v>
      </c>
      <c r="AE51" s="234" t="s">
        <v>621</v>
      </c>
      <c r="AF51" s="249"/>
    </row>
    <row r="52" spans="1:32" ht="22.5" customHeight="1">
      <c r="A52" s="232" t="s">
        <v>86</v>
      </c>
      <c r="B52" s="232" t="s">
        <v>247</v>
      </c>
      <c r="C52" s="232" t="s">
        <v>147</v>
      </c>
      <c r="D52" s="232" t="s">
        <v>54</v>
      </c>
      <c r="E52" s="232" t="s">
        <v>148</v>
      </c>
      <c r="F52" s="232" t="s">
        <v>28</v>
      </c>
      <c r="G52" s="232" t="s">
        <v>41</v>
      </c>
      <c r="H52" s="233">
        <v>1200</v>
      </c>
      <c r="I52" s="232" t="s">
        <v>12</v>
      </c>
      <c r="J52" s="234" t="s">
        <v>622</v>
      </c>
      <c r="K52" s="233" t="s">
        <v>623</v>
      </c>
      <c r="L52" s="234" t="s">
        <v>624</v>
      </c>
      <c r="M52" s="235" t="s">
        <v>356</v>
      </c>
      <c r="N52" s="234" t="s">
        <v>625</v>
      </c>
      <c r="O52" s="235" t="s">
        <v>358</v>
      </c>
      <c r="P52" s="234" t="s">
        <v>626</v>
      </c>
      <c r="Q52" s="236"/>
      <c r="R52" s="236"/>
      <c r="S52" s="237"/>
      <c r="T52" s="248">
        <v>1</v>
      </c>
      <c r="U52" s="239">
        <v>1</v>
      </c>
      <c r="V52" s="234" t="s">
        <v>627</v>
      </c>
      <c r="W52" s="249"/>
      <c r="X52" s="248">
        <v>1</v>
      </c>
      <c r="Y52" s="234" t="s">
        <v>627</v>
      </c>
      <c r="Z52" s="249"/>
      <c r="AA52" s="248">
        <v>1</v>
      </c>
      <c r="AB52" s="234" t="s">
        <v>627</v>
      </c>
      <c r="AC52" s="249"/>
      <c r="AD52" s="248">
        <v>1</v>
      </c>
      <c r="AE52" s="234" t="s">
        <v>627</v>
      </c>
      <c r="AF52" s="249"/>
    </row>
    <row r="53" spans="1:32" ht="22.5" customHeight="1">
      <c r="A53" s="232" t="s">
        <v>86</v>
      </c>
      <c r="B53" s="232" t="s">
        <v>247</v>
      </c>
      <c r="C53" s="232" t="s">
        <v>147</v>
      </c>
      <c r="D53" s="232" t="s">
        <v>24</v>
      </c>
      <c r="E53" s="232" t="s">
        <v>45</v>
      </c>
      <c r="F53" s="232" t="s">
        <v>84</v>
      </c>
      <c r="G53" s="232" t="s">
        <v>41</v>
      </c>
      <c r="H53" s="233">
        <v>1200</v>
      </c>
      <c r="I53" s="232" t="s">
        <v>12</v>
      </c>
      <c r="J53" s="234" t="s">
        <v>628</v>
      </c>
      <c r="K53" s="233" t="s">
        <v>629</v>
      </c>
      <c r="L53" s="234" t="s">
        <v>630</v>
      </c>
      <c r="M53" s="235" t="s">
        <v>356</v>
      </c>
      <c r="N53" s="234" t="s">
        <v>631</v>
      </c>
      <c r="O53" s="235" t="s">
        <v>483</v>
      </c>
      <c r="P53" s="234" t="s">
        <v>558</v>
      </c>
      <c r="Q53" s="236"/>
      <c r="R53" s="236"/>
      <c r="S53" s="237"/>
      <c r="T53" s="245">
        <v>12</v>
      </c>
      <c r="U53" s="246">
        <v>3</v>
      </c>
      <c r="V53" s="234" t="s">
        <v>632</v>
      </c>
      <c r="W53" s="249"/>
      <c r="X53" s="245">
        <v>3</v>
      </c>
      <c r="Y53" s="234" t="s">
        <v>632</v>
      </c>
      <c r="Z53" s="249"/>
      <c r="AA53" s="245">
        <v>3</v>
      </c>
      <c r="AB53" s="234" t="s">
        <v>632</v>
      </c>
      <c r="AC53" s="249"/>
      <c r="AD53" s="245">
        <v>3</v>
      </c>
      <c r="AE53" s="234" t="s">
        <v>632</v>
      </c>
      <c r="AF53" s="249"/>
    </row>
    <row r="54" spans="1:32" ht="22.5" customHeight="1">
      <c r="A54" s="232" t="s">
        <v>86</v>
      </c>
      <c r="B54" s="232" t="s">
        <v>247</v>
      </c>
      <c r="C54" s="232" t="s">
        <v>147</v>
      </c>
      <c r="D54" s="232" t="s">
        <v>54</v>
      </c>
      <c r="E54" s="232" t="s">
        <v>148</v>
      </c>
      <c r="F54" s="232" t="s">
        <v>84</v>
      </c>
      <c r="G54" s="232" t="s">
        <v>41</v>
      </c>
      <c r="H54" s="233">
        <v>1200</v>
      </c>
      <c r="I54" s="232" t="s">
        <v>12</v>
      </c>
      <c r="J54" s="234" t="s">
        <v>633</v>
      </c>
      <c r="K54" s="233" t="s">
        <v>634</v>
      </c>
      <c r="L54" s="234" t="s">
        <v>635</v>
      </c>
      <c r="M54" s="235" t="s">
        <v>356</v>
      </c>
      <c r="N54" s="234" t="s">
        <v>636</v>
      </c>
      <c r="O54" s="235" t="s">
        <v>368</v>
      </c>
      <c r="P54" s="234" t="s">
        <v>558</v>
      </c>
      <c r="Q54" s="236"/>
      <c r="R54" s="236"/>
      <c r="S54" s="237"/>
      <c r="T54" s="245">
        <v>4</v>
      </c>
      <c r="U54" s="246">
        <v>1</v>
      </c>
      <c r="V54" s="234" t="s">
        <v>637</v>
      </c>
      <c r="W54" s="249"/>
      <c r="X54" s="245">
        <v>1</v>
      </c>
      <c r="Y54" s="234" t="s">
        <v>638</v>
      </c>
      <c r="Z54" s="249"/>
      <c r="AA54" s="245">
        <v>1</v>
      </c>
      <c r="AB54" s="234" t="s">
        <v>639</v>
      </c>
      <c r="AC54" s="249"/>
      <c r="AD54" s="245">
        <v>1</v>
      </c>
      <c r="AE54" s="234" t="s">
        <v>640</v>
      </c>
      <c r="AF54" s="249"/>
    </row>
    <row r="55" spans="1:32" ht="22.5" customHeight="1">
      <c r="A55" s="232" t="s">
        <v>86</v>
      </c>
      <c r="B55" s="232" t="s">
        <v>247</v>
      </c>
      <c r="C55" s="232" t="s">
        <v>147</v>
      </c>
      <c r="D55" s="232" t="s">
        <v>24</v>
      </c>
      <c r="E55" s="232" t="s">
        <v>35</v>
      </c>
      <c r="F55" s="232" t="s">
        <v>84</v>
      </c>
      <c r="G55" s="232" t="s">
        <v>41</v>
      </c>
      <c r="H55" s="233">
        <v>1200</v>
      </c>
      <c r="I55" s="232" t="s">
        <v>12</v>
      </c>
      <c r="J55" s="234" t="s">
        <v>641</v>
      </c>
      <c r="K55" s="233" t="s">
        <v>642</v>
      </c>
      <c r="L55" s="234" t="s">
        <v>643</v>
      </c>
      <c r="M55" s="235" t="s">
        <v>356</v>
      </c>
      <c r="N55" s="234" t="s">
        <v>644</v>
      </c>
      <c r="O55" s="235" t="s">
        <v>358</v>
      </c>
      <c r="P55" s="234" t="s">
        <v>645</v>
      </c>
      <c r="Q55" s="236"/>
      <c r="R55" s="236"/>
      <c r="S55" s="237"/>
      <c r="T55" s="248">
        <v>1</v>
      </c>
      <c r="U55" s="239">
        <v>1</v>
      </c>
      <c r="V55" s="234" t="s">
        <v>646</v>
      </c>
      <c r="W55" s="249"/>
      <c r="X55" s="248">
        <v>1</v>
      </c>
      <c r="Y55" s="234" t="s">
        <v>646</v>
      </c>
      <c r="Z55" s="249"/>
      <c r="AA55" s="248">
        <v>1</v>
      </c>
      <c r="AB55" s="234" t="s">
        <v>646</v>
      </c>
      <c r="AC55" s="249"/>
      <c r="AD55" s="248">
        <v>1</v>
      </c>
      <c r="AE55" s="234" t="s">
        <v>646</v>
      </c>
      <c r="AF55" s="249"/>
    </row>
    <row r="56" spans="1:32" ht="22.5" customHeight="1">
      <c r="A56" s="232" t="s">
        <v>86</v>
      </c>
      <c r="B56" s="232" t="s">
        <v>247</v>
      </c>
      <c r="C56" s="232" t="s">
        <v>147</v>
      </c>
      <c r="D56" s="232" t="s">
        <v>24</v>
      </c>
      <c r="E56" s="232" t="s">
        <v>45</v>
      </c>
      <c r="F56" s="232" t="s">
        <v>84</v>
      </c>
      <c r="G56" s="232" t="s">
        <v>41</v>
      </c>
      <c r="H56" s="233">
        <v>1200</v>
      </c>
      <c r="I56" s="232" t="s">
        <v>12</v>
      </c>
      <c r="J56" s="234" t="s">
        <v>647</v>
      </c>
      <c r="K56" s="233" t="s">
        <v>648</v>
      </c>
      <c r="L56" s="234" t="s">
        <v>649</v>
      </c>
      <c r="M56" s="235" t="s">
        <v>356</v>
      </c>
      <c r="N56" s="234" t="s">
        <v>650</v>
      </c>
      <c r="O56" s="235" t="s">
        <v>358</v>
      </c>
      <c r="P56" s="234" t="s">
        <v>651</v>
      </c>
      <c r="Q56" s="236"/>
      <c r="R56" s="236"/>
      <c r="S56" s="237"/>
      <c r="T56" s="248">
        <v>1</v>
      </c>
      <c r="U56" s="239">
        <v>1</v>
      </c>
      <c r="V56" s="234" t="s">
        <v>652</v>
      </c>
      <c r="W56" s="249"/>
      <c r="X56" s="248">
        <v>1</v>
      </c>
      <c r="Y56" s="234" t="s">
        <v>652</v>
      </c>
      <c r="Z56" s="249"/>
      <c r="AA56" s="248">
        <v>1</v>
      </c>
      <c r="AB56" s="234" t="s">
        <v>652</v>
      </c>
      <c r="AC56" s="249"/>
      <c r="AD56" s="248">
        <v>1</v>
      </c>
      <c r="AE56" s="234" t="s">
        <v>652</v>
      </c>
      <c r="AF56" s="249"/>
    </row>
    <row r="57" spans="1:32" ht="22.5" customHeight="1">
      <c r="A57" s="232" t="s">
        <v>86</v>
      </c>
      <c r="B57" s="232" t="s">
        <v>247</v>
      </c>
      <c r="C57" s="232" t="s">
        <v>147</v>
      </c>
      <c r="D57" s="232" t="s">
        <v>24</v>
      </c>
      <c r="E57" s="232" t="s">
        <v>35</v>
      </c>
      <c r="F57" s="232" t="s">
        <v>84</v>
      </c>
      <c r="G57" s="232" t="s">
        <v>41</v>
      </c>
      <c r="H57" s="233">
        <v>1200</v>
      </c>
      <c r="I57" s="232" t="s">
        <v>12</v>
      </c>
      <c r="J57" s="234" t="s">
        <v>653</v>
      </c>
      <c r="K57" s="233" t="s">
        <v>654</v>
      </c>
      <c r="L57" s="234" t="s">
        <v>655</v>
      </c>
      <c r="M57" s="235" t="s">
        <v>356</v>
      </c>
      <c r="N57" s="234" t="s">
        <v>656</v>
      </c>
      <c r="O57" s="235" t="s">
        <v>358</v>
      </c>
      <c r="P57" s="234" t="s">
        <v>657</v>
      </c>
      <c r="Q57" s="236"/>
      <c r="R57" s="236"/>
      <c r="S57" s="237"/>
      <c r="T57" s="248">
        <v>1</v>
      </c>
      <c r="U57" s="239">
        <v>1</v>
      </c>
      <c r="V57" s="234" t="s">
        <v>658</v>
      </c>
      <c r="W57" s="249"/>
      <c r="X57" s="248">
        <v>1</v>
      </c>
      <c r="Y57" s="234" t="s">
        <v>658</v>
      </c>
      <c r="Z57" s="249"/>
      <c r="AA57" s="248">
        <v>1</v>
      </c>
      <c r="AB57" s="234" t="s">
        <v>658</v>
      </c>
      <c r="AC57" s="249"/>
      <c r="AD57" s="248">
        <v>1</v>
      </c>
      <c r="AE57" s="234" t="s">
        <v>658</v>
      </c>
      <c r="AF57" s="249"/>
    </row>
    <row r="58" spans="1:32" ht="22.5" customHeight="1">
      <c r="A58" s="232" t="s">
        <v>86</v>
      </c>
      <c r="B58" s="232" t="s">
        <v>247</v>
      </c>
      <c r="C58" s="232" t="s">
        <v>147</v>
      </c>
      <c r="D58" s="232" t="s">
        <v>24</v>
      </c>
      <c r="E58" s="232" t="s">
        <v>45</v>
      </c>
      <c r="F58" s="232" t="s">
        <v>84</v>
      </c>
      <c r="G58" s="232" t="s">
        <v>41</v>
      </c>
      <c r="H58" s="233">
        <v>1200</v>
      </c>
      <c r="I58" s="232" t="s">
        <v>12</v>
      </c>
      <c r="J58" s="234" t="s">
        <v>659</v>
      </c>
      <c r="K58" s="233" t="s">
        <v>660</v>
      </c>
      <c r="L58" s="234" t="s">
        <v>661</v>
      </c>
      <c r="M58" s="235" t="s">
        <v>356</v>
      </c>
      <c r="N58" s="234" t="s">
        <v>662</v>
      </c>
      <c r="O58" s="235" t="s">
        <v>358</v>
      </c>
      <c r="P58" s="234" t="s">
        <v>663</v>
      </c>
      <c r="Q58" s="236"/>
      <c r="R58" s="236"/>
      <c r="S58" s="237"/>
      <c r="T58" s="248">
        <v>1</v>
      </c>
      <c r="U58" s="239">
        <v>1</v>
      </c>
      <c r="V58" s="234" t="s">
        <v>664</v>
      </c>
      <c r="W58" s="249"/>
      <c r="X58" s="248">
        <v>1</v>
      </c>
      <c r="Y58" s="234" t="s">
        <v>664</v>
      </c>
      <c r="Z58" s="249"/>
      <c r="AA58" s="248">
        <v>1</v>
      </c>
      <c r="AB58" s="234" t="s">
        <v>664</v>
      </c>
      <c r="AC58" s="249"/>
      <c r="AD58" s="248">
        <v>1</v>
      </c>
      <c r="AE58" s="234" t="s">
        <v>664</v>
      </c>
      <c r="AF58" s="249"/>
    </row>
    <row r="59" spans="1:32" ht="22.5" customHeight="1">
      <c r="A59" s="232" t="s">
        <v>86</v>
      </c>
      <c r="B59" s="232" t="s">
        <v>247</v>
      </c>
      <c r="C59" s="232" t="s">
        <v>147</v>
      </c>
      <c r="D59" s="232" t="s">
        <v>54</v>
      </c>
      <c r="E59" s="232" t="s">
        <v>148</v>
      </c>
      <c r="F59" s="232" t="s">
        <v>97</v>
      </c>
      <c r="G59" s="232" t="s">
        <v>41</v>
      </c>
      <c r="H59" s="233">
        <v>1200</v>
      </c>
      <c r="I59" s="232" t="s">
        <v>12</v>
      </c>
      <c r="J59" s="234" t="s">
        <v>665</v>
      </c>
      <c r="K59" s="233" t="s">
        <v>666</v>
      </c>
      <c r="L59" s="234" t="s">
        <v>667</v>
      </c>
      <c r="M59" s="235" t="s">
        <v>356</v>
      </c>
      <c r="N59" s="234" t="s">
        <v>668</v>
      </c>
      <c r="O59" s="235" t="s">
        <v>358</v>
      </c>
      <c r="P59" s="234" t="s">
        <v>669</v>
      </c>
      <c r="Q59" s="236"/>
      <c r="R59" s="236"/>
      <c r="S59" s="237"/>
      <c r="T59" s="248">
        <v>1</v>
      </c>
      <c r="U59" s="239">
        <v>0.1</v>
      </c>
      <c r="V59" s="234" t="s">
        <v>670</v>
      </c>
      <c r="W59" s="249"/>
      <c r="X59" s="248">
        <v>0.4</v>
      </c>
      <c r="Y59" s="234" t="s">
        <v>671</v>
      </c>
      <c r="Z59" s="249"/>
      <c r="AA59" s="248">
        <v>0.5</v>
      </c>
      <c r="AB59" s="234" t="s">
        <v>672</v>
      </c>
      <c r="AC59" s="249"/>
      <c r="AD59" s="248">
        <v>0</v>
      </c>
      <c r="AE59" s="234" t="s">
        <v>84</v>
      </c>
      <c r="AF59" s="249"/>
    </row>
    <row r="60" spans="1:32" ht="22.5" customHeight="1">
      <c r="A60" s="232" t="s">
        <v>86</v>
      </c>
      <c r="B60" s="232" t="s">
        <v>247</v>
      </c>
      <c r="C60" s="232" t="s">
        <v>147</v>
      </c>
      <c r="D60" s="232" t="s">
        <v>54</v>
      </c>
      <c r="E60" s="232" t="s">
        <v>148</v>
      </c>
      <c r="F60" s="232" t="s">
        <v>84</v>
      </c>
      <c r="G60" s="232" t="s">
        <v>41</v>
      </c>
      <c r="H60" s="233">
        <v>1200</v>
      </c>
      <c r="I60" s="232" t="s">
        <v>12</v>
      </c>
      <c r="J60" s="234" t="s">
        <v>673</v>
      </c>
      <c r="K60" s="233" t="s">
        <v>674</v>
      </c>
      <c r="L60" s="234" t="s">
        <v>675</v>
      </c>
      <c r="M60" s="235" t="s">
        <v>356</v>
      </c>
      <c r="N60" s="234" t="s">
        <v>676</v>
      </c>
      <c r="O60" s="235" t="s">
        <v>368</v>
      </c>
      <c r="P60" s="234" t="s">
        <v>677</v>
      </c>
      <c r="Q60" s="236"/>
      <c r="R60" s="236"/>
      <c r="S60" s="237"/>
      <c r="T60" s="245">
        <v>12</v>
      </c>
      <c r="U60" s="246">
        <v>3</v>
      </c>
      <c r="V60" s="234" t="s">
        <v>678</v>
      </c>
      <c r="W60" s="249"/>
      <c r="X60" s="245">
        <v>3</v>
      </c>
      <c r="Y60" s="234" t="s">
        <v>679</v>
      </c>
      <c r="Z60" s="249"/>
      <c r="AA60" s="245">
        <v>3</v>
      </c>
      <c r="AB60" s="234" t="s">
        <v>680</v>
      </c>
      <c r="AC60" s="249"/>
      <c r="AD60" s="245">
        <v>3</v>
      </c>
      <c r="AE60" s="234" t="s">
        <v>681</v>
      </c>
      <c r="AF60" s="249"/>
    </row>
    <row r="61" spans="1:32" ht="22.5" customHeight="1">
      <c r="A61" s="232" t="s">
        <v>86</v>
      </c>
      <c r="B61" s="232" t="s">
        <v>247</v>
      </c>
      <c r="C61" s="232" t="s">
        <v>147</v>
      </c>
      <c r="D61" s="232" t="s">
        <v>24</v>
      </c>
      <c r="E61" s="232" t="s">
        <v>35</v>
      </c>
      <c r="F61" s="232" t="s">
        <v>84</v>
      </c>
      <c r="G61" s="232" t="s">
        <v>41</v>
      </c>
      <c r="H61" s="233">
        <v>1200</v>
      </c>
      <c r="I61" s="232" t="s">
        <v>12</v>
      </c>
      <c r="J61" s="234" t="s">
        <v>682</v>
      </c>
      <c r="K61" s="233" t="s">
        <v>683</v>
      </c>
      <c r="L61" s="234" t="s">
        <v>684</v>
      </c>
      <c r="M61" s="235" t="s">
        <v>356</v>
      </c>
      <c r="N61" s="234" t="s">
        <v>685</v>
      </c>
      <c r="O61" s="235" t="s">
        <v>358</v>
      </c>
      <c r="P61" s="234" t="s">
        <v>686</v>
      </c>
      <c r="Q61" s="236"/>
      <c r="R61" s="236"/>
      <c r="S61" s="237"/>
      <c r="T61" s="248">
        <v>1</v>
      </c>
      <c r="U61" s="239">
        <v>1</v>
      </c>
      <c r="V61" s="234" t="s">
        <v>687</v>
      </c>
      <c r="W61" s="249"/>
      <c r="X61" s="248">
        <v>1</v>
      </c>
      <c r="Y61" s="234" t="s">
        <v>687</v>
      </c>
      <c r="Z61" s="249"/>
      <c r="AA61" s="248">
        <v>1</v>
      </c>
      <c r="AB61" s="234" t="s">
        <v>688</v>
      </c>
      <c r="AC61" s="249"/>
      <c r="AD61" s="248">
        <v>1</v>
      </c>
      <c r="AE61" s="234" t="s">
        <v>688</v>
      </c>
      <c r="AF61" s="249"/>
    </row>
    <row r="62" spans="1:32" ht="22.5" customHeight="1">
      <c r="A62" s="222" t="s">
        <v>56</v>
      </c>
      <c r="B62" s="222" t="s">
        <v>199</v>
      </c>
      <c r="C62" s="222" t="s">
        <v>33</v>
      </c>
      <c r="D62" s="222" t="s">
        <v>34</v>
      </c>
      <c r="E62" s="222" t="s">
        <v>75</v>
      </c>
      <c r="F62" s="222" t="s">
        <v>105</v>
      </c>
      <c r="G62" s="222" t="s">
        <v>51</v>
      </c>
      <c r="H62" s="223">
        <v>1300</v>
      </c>
      <c r="I62" s="222" t="s">
        <v>52</v>
      </c>
      <c r="J62" s="231" t="s">
        <v>689</v>
      </c>
      <c r="K62" s="223" t="s">
        <v>690</v>
      </c>
      <c r="L62" s="231" t="s">
        <v>691</v>
      </c>
      <c r="M62" s="241" t="s">
        <v>356</v>
      </c>
      <c r="N62" s="231" t="s">
        <v>692</v>
      </c>
      <c r="O62" s="241" t="s">
        <v>693</v>
      </c>
      <c r="P62" s="231" t="s">
        <v>694</v>
      </c>
      <c r="Q62" s="224" t="s">
        <v>106</v>
      </c>
      <c r="R62" s="224" t="s">
        <v>252</v>
      </c>
      <c r="S62" s="225">
        <v>2700000000</v>
      </c>
      <c r="T62" s="229">
        <v>8</v>
      </c>
      <c r="U62" s="243">
        <v>5</v>
      </c>
      <c r="V62" s="231" t="s">
        <v>695</v>
      </c>
      <c r="W62" s="225">
        <v>450000000</v>
      </c>
      <c r="X62" s="229">
        <v>3</v>
      </c>
      <c r="Y62" s="231" t="s">
        <v>696</v>
      </c>
      <c r="Z62" s="225">
        <v>675000000</v>
      </c>
      <c r="AA62" s="229"/>
      <c r="AB62" s="231"/>
      <c r="AC62" s="225">
        <v>675000000</v>
      </c>
      <c r="AD62" s="229"/>
      <c r="AE62" s="231"/>
      <c r="AF62" s="225">
        <v>900000000</v>
      </c>
    </row>
    <row r="63" spans="1:32" ht="22.5" customHeight="1">
      <c r="A63" s="222" t="s">
        <v>56</v>
      </c>
      <c r="B63" s="222" t="s">
        <v>199</v>
      </c>
      <c r="C63" s="222" t="s">
        <v>33</v>
      </c>
      <c r="D63" s="222" t="s">
        <v>34</v>
      </c>
      <c r="E63" s="222" t="s">
        <v>75</v>
      </c>
      <c r="F63" s="222" t="s">
        <v>105</v>
      </c>
      <c r="G63" s="222" t="s">
        <v>51</v>
      </c>
      <c r="H63" s="223">
        <v>1300</v>
      </c>
      <c r="I63" s="222" t="s">
        <v>52</v>
      </c>
      <c r="J63" s="231" t="s">
        <v>697</v>
      </c>
      <c r="K63" s="223" t="s">
        <v>698</v>
      </c>
      <c r="L63" s="231" t="s">
        <v>699</v>
      </c>
      <c r="M63" s="241" t="s">
        <v>356</v>
      </c>
      <c r="N63" s="231" t="s">
        <v>700</v>
      </c>
      <c r="O63" s="241" t="s">
        <v>358</v>
      </c>
      <c r="P63" s="231" t="s">
        <v>694</v>
      </c>
      <c r="Q63" s="224" t="s">
        <v>106</v>
      </c>
      <c r="R63" s="224" t="s">
        <v>252</v>
      </c>
      <c r="S63" s="225">
        <v>2443000000</v>
      </c>
      <c r="T63" s="242">
        <v>1</v>
      </c>
      <c r="U63" s="242">
        <v>0.25</v>
      </c>
      <c r="V63" s="231" t="s">
        <v>701</v>
      </c>
      <c r="W63" s="225">
        <v>376974000</v>
      </c>
      <c r="X63" s="242">
        <v>0.25</v>
      </c>
      <c r="Y63" s="231" t="s">
        <v>702</v>
      </c>
      <c r="Z63" s="225">
        <v>588079000</v>
      </c>
      <c r="AA63" s="242">
        <v>0.25</v>
      </c>
      <c r="AB63" s="231" t="s">
        <v>702</v>
      </c>
      <c r="AC63" s="225">
        <v>633316000</v>
      </c>
      <c r="AD63" s="242">
        <v>0.25</v>
      </c>
      <c r="AE63" s="231" t="s">
        <v>702</v>
      </c>
      <c r="AF63" s="225">
        <v>844631000</v>
      </c>
    </row>
    <row r="64" spans="1:32" ht="22.5" customHeight="1">
      <c r="A64" s="222" t="s">
        <v>56</v>
      </c>
      <c r="B64" s="222" t="s">
        <v>199</v>
      </c>
      <c r="C64" s="222" t="s">
        <v>33</v>
      </c>
      <c r="D64" s="222" t="s">
        <v>34</v>
      </c>
      <c r="E64" s="222" t="s">
        <v>75</v>
      </c>
      <c r="F64" s="222" t="s">
        <v>105</v>
      </c>
      <c r="G64" s="222" t="s">
        <v>51</v>
      </c>
      <c r="H64" s="223">
        <v>1300</v>
      </c>
      <c r="I64" s="222" t="s">
        <v>52</v>
      </c>
      <c r="J64" s="231" t="s">
        <v>703</v>
      </c>
      <c r="K64" s="223" t="s">
        <v>704</v>
      </c>
      <c r="L64" s="231" t="s">
        <v>705</v>
      </c>
      <c r="M64" s="241" t="s">
        <v>356</v>
      </c>
      <c r="N64" s="231" t="s">
        <v>700</v>
      </c>
      <c r="O64" s="241" t="s">
        <v>358</v>
      </c>
      <c r="P64" s="231" t="s">
        <v>694</v>
      </c>
      <c r="Q64" s="224" t="s">
        <v>106</v>
      </c>
      <c r="R64" s="224" t="s">
        <v>252</v>
      </c>
      <c r="S64" s="225">
        <v>1200000000</v>
      </c>
      <c r="T64" s="242">
        <v>1</v>
      </c>
      <c r="U64" s="242">
        <v>0.25</v>
      </c>
      <c r="V64" s="231" t="s">
        <v>706</v>
      </c>
      <c r="W64" s="225">
        <v>0</v>
      </c>
      <c r="X64" s="242">
        <v>0.25</v>
      </c>
      <c r="Y64" s="231" t="s">
        <v>707</v>
      </c>
      <c r="Z64" s="225">
        <v>120000000</v>
      </c>
      <c r="AA64" s="242">
        <v>0.25</v>
      </c>
      <c r="AB64" s="231" t="s">
        <v>708</v>
      </c>
      <c r="AC64" s="225">
        <v>840000000</v>
      </c>
      <c r="AD64" s="242">
        <v>0.25</v>
      </c>
      <c r="AE64" s="231" t="s">
        <v>709</v>
      </c>
      <c r="AF64" s="225">
        <v>240000000</v>
      </c>
    </row>
    <row r="65" spans="1:32" ht="22.5" customHeight="1">
      <c r="A65" s="222" t="s">
        <v>56</v>
      </c>
      <c r="B65" s="222" t="s">
        <v>199</v>
      </c>
      <c r="C65" s="222" t="s">
        <v>33</v>
      </c>
      <c r="D65" s="222" t="s">
        <v>34</v>
      </c>
      <c r="E65" s="222" t="s">
        <v>111</v>
      </c>
      <c r="F65" s="222" t="s">
        <v>105</v>
      </c>
      <c r="G65" s="222" t="s">
        <v>51</v>
      </c>
      <c r="H65" s="223">
        <v>1300</v>
      </c>
      <c r="I65" s="222" t="s">
        <v>52</v>
      </c>
      <c r="J65" s="231" t="s">
        <v>710</v>
      </c>
      <c r="K65" s="223" t="s">
        <v>711</v>
      </c>
      <c r="L65" s="231" t="s">
        <v>712</v>
      </c>
      <c r="M65" s="241" t="s">
        <v>356</v>
      </c>
      <c r="N65" s="231" t="s">
        <v>700</v>
      </c>
      <c r="O65" s="241" t="s">
        <v>358</v>
      </c>
      <c r="P65" s="231" t="s">
        <v>694</v>
      </c>
      <c r="Q65" s="224" t="s">
        <v>106</v>
      </c>
      <c r="R65" s="224" t="s">
        <v>252</v>
      </c>
      <c r="S65" s="225">
        <v>0</v>
      </c>
      <c r="T65" s="242">
        <v>1</v>
      </c>
      <c r="U65" s="242">
        <v>0.25</v>
      </c>
      <c r="V65" s="231" t="s">
        <v>700</v>
      </c>
      <c r="W65" s="225">
        <v>0</v>
      </c>
      <c r="X65" s="242">
        <v>0.25</v>
      </c>
      <c r="Y65" s="231" t="s">
        <v>700</v>
      </c>
      <c r="Z65" s="225">
        <v>0</v>
      </c>
      <c r="AA65" s="242">
        <v>0.25</v>
      </c>
      <c r="AB65" s="231" t="s">
        <v>700</v>
      </c>
      <c r="AC65" s="225">
        <v>0</v>
      </c>
      <c r="AD65" s="242">
        <v>0.25</v>
      </c>
      <c r="AE65" s="231" t="s">
        <v>713</v>
      </c>
      <c r="AF65" s="225">
        <v>0</v>
      </c>
    </row>
    <row r="66" spans="1:32" ht="22.5" customHeight="1">
      <c r="A66" s="222" t="s">
        <v>56</v>
      </c>
      <c r="B66" s="222" t="s">
        <v>199</v>
      </c>
      <c r="C66" s="222" t="s">
        <v>33</v>
      </c>
      <c r="D66" s="222" t="s">
        <v>34</v>
      </c>
      <c r="E66" s="222" t="s">
        <v>75</v>
      </c>
      <c r="F66" s="222" t="s">
        <v>105</v>
      </c>
      <c r="G66" s="222" t="s">
        <v>51</v>
      </c>
      <c r="H66" s="223">
        <v>1300</v>
      </c>
      <c r="I66" s="222" t="s">
        <v>52</v>
      </c>
      <c r="J66" s="231" t="s">
        <v>714</v>
      </c>
      <c r="K66" s="223" t="s">
        <v>715</v>
      </c>
      <c r="L66" s="231" t="s">
        <v>716</v>
      </c>
      <c r="M66" s="241" t="s">
        <v>356</v>
      </c>
      <c r="N66" s="231" t="s">
        <v>700</v>
      </c>
      <c r="O66" s="241" t="s">
        <v>358</v>
      </c>
      <c r="P66" s="231" t="s">
        <v>413</v>
      </c>
      <c r="Q66" s="224" t="s">
        <v>106</v>
      </c>
      <c r="R66" s="224" t="s">
        <v>252</v>
      </c>
      <c r="S66" s="225">
        <v>96884441000</v>
      </c>
      <c r="T66" s="242">
        <v>1</v>
      </c>
      <c r="U66" s="242">
        <v>0.25</v>
      </c>
      <c r="V66" s="231" t="s">
        <v>700</v>
      </c>
      <c r="W66" s="225"/>
      <c r="X66" s="242">
        <v>0.25</v>
      </c>
      <c r="Y66" s="231" t="s">
        <v>700</v>
      </c>
      <c r="Z66" s="225">
        <v>19376888200</v>
      </c>
      <c r="AA66" s="242">
        <v>0.25</v>
      </c>
      <c r="AB66" s="231" t="s">
        <v>700</v>
      </c>
      <c r="AC66" s="225">
        <v>29065332300</v>
      </c>
      <c r="AD66" s="242">
        <v>0.25</v>
      </c>
      <c r="AE66" s="231" t="s">
        <v>700</v>
      </c>
      <c r="AF66" s="225">
        <v>48442220500</v>
      </c>
    </row>
    <row r="67" spans="1:32" ht="22.5" customHeight="1">
      <c r="A67" s="222" t="s">
        <v>56</v>
      </c>
      <c r="B67" s="222" t="s">
        <v>199</v>
      </c>
      <c r="C67" s="222" t="s">
        <v>33</v>
      </c>
      <c r="D67" s="222" t="s">
        <v>34</v>
      </c>
      <c r="E67" s="222" t="s">
        <v>65</v>
      </c>
      <c r="F67" s="222" t="s">
        <v>105</v>
      </c>
      <c r="G67" s="222" t="s">
        <v>51</v>
      </c>
      <c r="H67" s="223">
        <v>1300</v>
      </c>
      <c r="I67" s="222" t="s">
        <v>153</v>
      </c>
      <c r="J67" s="231" t="s">
        <v>717</v>
      </c>
      <c r="K67" s="223" t="s">
        <v>718</v>
      </c>
      <c r="L67" s="231" t="s">
        <v>719</v>
      </c>
      <c r="M67" s="241" t="s">
        <v>406</v>
      </c>
      <c r="N67" s="231" t="s">
        <v>720</v>
      </c>
      <c r="O67" s="241" t="s">
        <v>368</v>
      </c>
      <c r="P67" s="231" t="s">
        <v>694</v>
      </c>
      <c r="Q67" s="224" t="s">
        <v>106</v>
      </c>
      <c r="R67" s="224" t="s">
        <v>252</v>
      </c>
      <c r="S67" s="225">
        <v>6973000000</v>
      </c>
      <c r="T67" s="229">
        <v>12</v>
      </c>
      <c r="U67" s="243">
        <v>3</v>
      </c>
      <c r="V67" s="231" t="s">
        <v>721</v>
      </c>
      <c r="W67" s="225">
        <v>1079712000</v>
      </c>
      <c r="X67" s="229">
        <v>3</v>
      </c>
      <c r="Y67" s="231" t="s">
        <v>721</v>
      </c>
      <c r="Z67" s="225">
        <v>1679431000</v>
      </c>
      <c r="AA67" s="229">
        <v>3</v>
      </c>
      <c r="AB67" s="231" t="s">
        <v>721</v>
      </c>
      <c r="AC67" s="225">
        <v>1804196000</v>
      </c>
      <c r="AD67" s="229">
        <v>3</v>
      </c>
      <c r="AE67" s="231" t="s">
        <v>721</v>
      </c>
      <c r="AF67" s="225">
        <v>2409661000</v>
      </c>
    </row>
    <row r="68" spans="1:32" ht="22.5" customHeight="1">
      <c r="A68" s="222" t="s">
        <v>56</v>
      </c>
      <c r="B68" s="222" t="s">
        <v>199</v>
      </c>
      <c r="C68" s="222" t="s">
        <v>33</v>
      </c>
      <c r="D68" s="222" t="s">
        <v>34</v>
      </c>
      <c r="E68" s="222" t="s">
        <v>65</v>
      </c>
      <c r="F68" s="222" t="s">
        <v>105</v>
      </c>
      <c r="G68" s="222" t="s">
        <v>51</v>
      </c>
      <c r="H68" s="223">
        <v>1300</v>
      </c>
      <c r="I68" s="222" t="s">
        <v>190</v>
      </c>
      <c r="J68" s="231" t="s">
        <v>722</v>
      </c>
      <c r="K68" s="223" t="s">
        <v>723</v>
      </c>
      <c r="L68" s="231" t="s">
        <v>724</v>
      </c>
      <c r="M68" s="241" t="s">
        <v>406</v>
      </c>
      <c r="N68" s="231" t="s">
        <v>725</v>
      </c>
      <c r="O68" s="241" t="s">
        <v>368</v>
      </c>
      <c r="P68" s="231" t="s">
        <v>694</v>
      </c>
      <c r="Q68" s="224" t="s">
        <v>106</v>
      </c>
      <c r="R68" s="224" t="s">
        <v>252</v>
      </c>
      <c r="S68" s="225">
        <v>27523000000</v>
      </c>
      <c r="T68" s="229">
        <v>12</v>
      </c>
      <c r="U68" s="243">
        <v>3</v>
      </c>
      <c r="V68" s="231" t="s">
        <v>726</v>
      </c>
      <c r="W68" s="225">
        <v>3697636000</v>
      </c>
      <c r="X68" s="229">
        <v>3</v>
      </c>
      <c r="Y68" s="231" t="s">
        <v>726</v>
      </c>
      <c r="Z68" s="225">
        <v>6721955000</v>
      </c>
      <c r="AA68" s="229">
        <v>3</v>
      </c>
      <c r="AB68" s="231" t="s">
        <v>726</v>
      </c>
      <c r="AC68" s="225">
        <v>7413383000</v>
      </c>
      <c r="AD68" s="229">
        <v>3</v>
      </c>
      <c r="AE68" s="231" t="s">
        <v>726</v>
      </c>
      <c r="AF68" s="225">
        <v>9690026000</v>
      </c>
    </row>
    <row r="69" spans="1:32" ht="22.5" customHeight="1">
      <c r="A69" s="222" t="s">
        <v>86</v>
      </c>
      <c r="B69" s="222" t="s">
        <v>241</v>
      </c>
      <c r="C69" s="222" t="s">
        <v>33</v>
      </c>
      <c r="D69" s="222" t="s">
        <v>34</v>
      </c>
      <c r="E69" s="222" t="s">
        <v>65</v>
      </c>
      <c r="F69" s="222" t="s">
        <v>105</v>
      </c>
      <c r="G69" s="222" t="s">
        <v>51</v>
      </c>
      <c r="H69" s="223">
        <v>1300</v>
      </c>
      <c r="I69" s="222" t="s">
        <v>194</v>
      </c>
      <c r="J69" s="231" t="s">
        <v>727</v>
      </c>
      <c r="K69" s="223" t="s">
        <v>728</v>
      </c>
      <c r="L69" s="231" t="s">
        <v>729</v>
      </c>
      <c r="M69" s="241" t="s">
        <v>406</v>
      </c>
      <c r="N69" s="231" t="s">
        <v>730</v>
      </c>
      <c r="O69" s="241" t="s">
        <v>368</v>
      </c>
      <c r="P69" s="231" t="s">
        <v>413</v>
      </c>
      <c r="Q69" s="224" t="s">
        <v>106</v>
      </c>
      <c r="R69" s="224" t="s">
        <v>252</v>
      </c>
      <c r="S69" s="225">
        <v>9772559000</v>
      </c>
      <c r="T69" s="229">
        <v>12</v>
      </c>
      <c r="U69" s="243">
        <v>3</v>
      </c>
      <c r="V69" s="231" t="s">
        <v>731</v>
      </c>
      <c r="W69" s="225">
        <v>1626500788</v>
      </c>
      <c r="X69" s="229">
        <v>3</v>
      </c>
      <c r="Y69" s="231" t="s">
        <v>731</v>
      </c>
      <c r="Z69" s="225">
        <v>1626500788</v>
      </c>
      <c r="AA69" s="229">
        <v>3</v>
      </c>
      <c r="AB69" s="231" t="s">
        <v>731</v>
      </c>
      <c r="AC69" s="225">
        <v>3253001576</v>
      </c>
      <c r="AD69" s="229">
        <v>3</v>
      </c>
      <c r="AE69" s="231" t="s">
        <v>731</v>
      </c>
      <c r="AF69" s="225">
        <v>3266555848</v>
      </c>
    </row>
    <row r="70" spans="1:32" ht="22.5" customHeight="1">
      <c r="A70" s="222" t="s">
        <v>86</v>
      </c>
      <c r="B70" s="222" t="s">
        <v>241</v>
      </c>
      <c r="C70" s="222" t="s">
        <v>33</v>
      </c>
      <c r="D70" s="222" t="s">
        <v>34</v>
      </c>
      <c r="E70" s="222" t="s">
        <v>65</v>
      </c>
      <c r="F70" s="222" t="s">
        <v>105</v>
      </c>
      <c r="G70" s="222" t="s">
        <v>51</v>
      </c>
      <c r="H70" s="223">
        <v>1300</v>
      </c>
      <c r="I70" s="222" t="s">
        <v>194</v>
      </c>
      <c r="J70" s="231" t="s">
        <v>732</v>
      </c>
      <c r="K70" s="223" t="s">
        <v>733</v>
      </c>
      <c r="L70" s="231" t="s">
        <v>734</v>
      </c>
      <c r="M70" s="241" t="s">
        <v>406</v>
      </c>
      <c r="N70" s="231" t="s">
        <v>735</v>
      </c>
      <c r="O70" s="241" t="s">
        <v>358</v>
      </c>
      <c r="P70" s="231" t="s">
        <v>413</v>
      </c>
      <c r="Q70" s="224" t="s">
        <v>106</v>
      </c>
      <c r="R70" s="224" t="s">
        <v>252</v>
      </c>
      <c r="S70" s="225">
        <v>4300000000</v>
      </c>
      <c r="T70" s="242">
        <v>1</v>
      </c>
      <c r="U70" s="242">
        <v>0</v>
      </c>
      <c r="V70" s="231" t="s">
        <v>84</v>
      </c>
      <c r="W70" s="225"/>
      <c r="X70" s="242">
        <v>0</v>
      </c>
      <c r="Y70" s="231" t="s">
        <v>84</v>
      </c>
      <c r="Z70" s="225"/>
      <c r="AA70" s="242">
        <v>0</v>
      </c>
      <c r="AB70" s="231" t="s">
        <v>84</v>
      </c>
      <c r="AC70" s="225"/>
      <c r="AD70" s="242">
        <v>1</v>
      </c>
      <c r="AE70" s="231" t="s">
        <v>736</v>
      </c>
      <c r="AF70" s="225">
        <v>4300000000</v>
      </c>
    </row>
    <row r="71" spans="1:32" ht="22.5" customHeight="1">
      <c r="A71" s="222" t="s">
        <v>86</v>
      </c>
      <c r="B71" s="222" t="s">
        <v>241</v>
      </c>
      <c r="C71" s="222" t="s">
        <v>33</v>
      </c>
      <c r="D71" s="222" t="s">
        <v>34</v>
      </c>
      <c r="E71" s="222" t="s">
        <v>65</v>
      </c>
      <c r="F71" s="222" t="s">
        <v>105</v>
      </c>
      <c r="G71" s="222" t="s">
        <v>51</v>
      </c>
      <c r="H71" s="223">
        <v>1300</v>
      </c>
      <c r="I71" s="222" t="s">
        <v>194</v>
      </c>
      <c r="J71" s="231" t="s">
        <v>737</v>
      </c>
      <c r="K71" s="223" t="s">
        <v>738</v>
      </c>
      <c r="L71" s="231" t="s">
        <v>739</v>
      </c>
      <c r="M71" s="241" t="s">
        <v>406</v>
      </c>
      <c r="N71" s="231" t="s">
        <v>740</v>
      </c>
      <c r="O71" s="241" t="s">
        <v>358</v>
      </c>
      <c r="P71" s="231" t="s">
        <v>413</v>
      </c>
      <c r="Q71" s="224" t="s">
        <v>106</v>
      </c>
      <c r="R71" s="224" t="s">
        <v>252</v>
      </c>
      <c r="S71" s="225">
        <v>3954000000</v>
      </c>
      <c r="T71" s="242">
        <v>1</v>
      </c>
      <c r="U71" s="242">
        <v>0</v>
      </c>
      <c r="V71" s="231" t="s">
        <v>84</v>
      </c>
      <c r="W71" s="225"/>
      <c r="X71" s="242">
        <v>0</v>
      </c>
      <c r="Y71" s="231" t="s">
        <v>84</v>
      </c>
      <c r="Z71" s="225"/>
      <c r="AA71" s="242">
        <v>0</v>
      </c>
      <c r="AB71" s="231" t="s">
        <v>84</v>
      </c>
      <c r="AC71" s="225"/>
      <c r="AD71" s="242">
        <v>1</v>
      </c>
      <c r="AE71" s="231" t="s">
        <v>741</v>
      </c>
      <c r="AF71" s="225">
        <v>3954000000</v>
      </c>
    </row>
    <row r="72" spans="1:32" ht="22.5" customHeight="1">
      <c r="A72" s="222" t="s">
        <v>56</v>
      </c>
      <c r="B72" s="222" t="s">
        <v>207</v>
      </c>
      <c r="C72" s="222" t="s">
        <v>33</v>
      </c>
      <c r="D72" s="222" t="s">
        <v>34</v>
      </c>
      <c r="E72" s="222" t="s">
        <v>85</v>
      </c>
      <c r="F72" s="222" t="s">
        <v>105</v>
      </c>
      <c r="G72" s="222" t="s">
        <v>51</v>
      </c>
      <c r="H72" s="223">
        <v>1300</v>
      </c>
      <c r="I72" s="222" t="s">
        <v>153</v>
      </c>
      <c r="J72" s="231" t="s">
        <v>742</v>
      </c>
      <c r="K72" s="223" t="s">
        <v>743</v>
      </c>
      <c r="L72" s="231" t="s">
        <v>744</v>
      </c>
      <c r="M72" s="241" t="s">
        <v>356</v>
      </c>
      <c r="N72" s="231" t="s">
        <v>745</v>
      </c>
      <c r="O72" s="241" t="s">
        <v>358</v>
      </c>
      <c r="P72" s="231" t="s">
        <v>413</v>
      </c>
      <c r="Q72" s="224" t="s">
        <v>106</v>
      </c>
      <c r="R72" s="224" t="s">
        <v>254</v>
      </c>
      <c r="S72" s="225">
        <v>4000000000</v>
      </c>
      <c r="T72" s="242">
        <v>1</v>
      </c>
      <c r="U72" s="242">
        <v>0.2</v>
      </c>
      <c r="V72" s="231" t="s">
        <v>746</v>
      </c>
      <c r="W72" s="225"/>
      <c r="X72" s="242">
        <v>0.2</v>
      </c>
      <c r="Y72" s="231" t="s">
        <v>747</v>
      </c>
      <c r="Z72" s="225">
        <v>800000000</v>
      </c>
      <c r="AA72" s="242">
        <v>0.3</v>
      </c>
      <c r="AB72" s="231" t="s">
        <v>748</v>
      </c>
      <c r="AC72" s="225">
        <v>1600000000</v>
      </c>
      <c r="AD72" s="242">
        <v>0.3</v>
      </c>
      <c r="AE72" s="231" t="s">
        <v>749</v>
      </c>
      <c r="AF72" s="225">
        <v>1600000000</v>
      </c>
    </row>
    <row r="73" spans="1:32" ht="22.5" customHeight="1">
      <c r="A73" s="222" t="s">
        <v>56</v>
      </c>
      <c r="B73" s="222" t="s">
        <v>207</v>
      </c>
      <c r="C73" s="222" t="s">
        <v>33</v>
      </c>
      <c r="D73" s="222" t="s">
        <v>34</v>
      </c>
      <c r="E73" s="222" t="s">
        <v>75</v>
      </c>
      <c r="F73" s="222" t="s">
        <v>105</v>
      </c>
      <c r="G73" s="222" t="s">
        <v>51</v>
      </c>
      <c r="H73" s="223">
        <v>1300</v>
      </c>
      <c r="I73" s="222" t="s">
        <v>153</v>
      </c>
      <c r="J73" s="231" t="s">
        <v>750</v>
      </c>
      <c r="K73" s="223" t="s">
        <v>751</v>
      </c>
      <c r="L73" s="231" t="s">
        <v>752</v>
      </c>
      <c r="M73" s="241" t="s">
        <v>356</v>
      </c>
      <c r="N73" s="231" t="s">
        <v>753</v>
      </c>
      <c r="O73" s="241" t="s">
        <v>358</v>
      </c>
      <c r="P73" s="231" t="s">
        <v>413</v>
      </c>
      <c r="Q73" s="224" t="s">
        <v>106</v>
      </c>
      <c r="R73" s="224" t="s">
        <v>254</v>
      </c>
      <c r="S73" s="225">
        <v>2250000000</v>
      </c>
      <c r="T73" s="242">
        <v>1</v>
      </c>
      <c r="U73" s="242">
        <v>0.2</v>
      </c>
      <c r="V73" s="231" t="s">
        <v>754</v>
      </c>
      <c r="W73" s="225"/>
      <c r="X73" s="242">
        <v>0.2</v>
      </c>
      <c r="Y73" s="231" t="s">
        <v>747</v>
      </c>
      <c r="Z73" s="225">
        <v>450000000</v>
      </c>
      <c r="AA73" s="242">
        <v>0.3</v>
      </c>
      <c r="AB73" s="231" t="s">
        <v>700</v>
      </c>
      <c r="AC73" s="225">
        <v>900000000</v>
      </c>
      <c r="AD73" s="242">
        <v>0.3</v>
      </c>
      <c r="AE73" s="231" t="s">
        <v>755</v>
      </c>
      <c r="AF73" s="225">
        <v>900000000</v>
      </c>
    </row>
    <row r="74" spans="1:32" ht="22.5" customHeight="1">
      <c r="A74" s="232" t="s">
        <v>16</v>
      </c>
      <c r="B74" s="232" t="s">
        <v>17</v>
      </c>
      <c r="C74" s="232" t="s">
        <v>33</v>
      </c>
      <c r="D74" s="232" t="s">
        <v>24</v>
      </c>
      <c r="E74" s="232" t="s">
        <v>35</v>
      </c>
      <c r="F74" s="232" t="s">
        <v>28</v>
      </c>
      <c r="G74" s="232" t="s">
        <v>61</v>
      </c>
      <c r="H74" s="233">
        <v>1400</v>
      </c>
      <c r="I74" s="232" t="s">
        <v>117</v>
      </c>
      <c r="J74" s="234" t="s">
        <v>756</v>
      </c>
      <c r="K74" s="233" t="s">
        <v>757</v>
      </c>
      <c r="L74" s="234" t="s">
        <v>758</v>
      </c>
      <c r="M74" s="235" t="s">
        <v>356</v>
      </c>
      <c r="N74" s="234" t="s">
        <v>759</v>
      </c>
      <c r="O74" s="235" t="s">
        <v>693</v>
      </c>
      <c r="P74" s="234" t="s">
        <v>760</v>
      </c>
      <c r="Q74" s="236" t="s">
        <v>122</v>
      </c>
      <c r="R74" s="236" t="s">
        <v>263</v>
      </c>
      <c r="S74" s="237">
        <v>526800000</v>
      </c>
      <c r="T74" s="238">
        <v>4</v>
      </c>
      <c r="U74" s="240">
        <v>1</v>
      </c>
      <c r="V74" s="234" t="s">
        <v>761</v>
      </c>
      <c r="W74" s="237">
        <v>68000000</v>
      </c>
      <c r="X74" s="238">
        <v>1</v>
      </c>
      <c r="Y74" s="234" t="s">
        <v>762</v>
      </c>
      <c r="Z74" s="237">
        <v>102000000</v>
      </c>
      <c r="AA74" s="238">
        <v>1</v>
      </c>
      <c r="AB74" s="234" t="s">
        <v>763</v>
      </c>
      <c r="AC74" s="237">
        <v>102000000</v>
      </c>
      <c r="AD74" s="238">
        <v>1</v>
      </c>
      <c r="AE74" s="234" t="s">
        <v>764</v>
      </c>
      <c r="AF74" s="237">
        <v>254800000</v>
      </c>
    </row>
    <row r="75" spans="1:32" ht="22.5" customHeight="1">
      <c r="A75" s="232" t="s">
        <v>66</v>
      </c>
      <c r="B75" s="232" t="s">
        <v>219</v>
      </c>
      <c r="C75" s="232" t="s">
        <v>33</v>
      </c>
      <c r="D75" s="232" t="s">
        <v>64</v>
      </c>
      <c r="E75" s="232" t="s">
        <v>161</v>
      </c>
      <c r="F75" s="232" t="s">
        <v>28</v>
      </c>
      <c r="G75" s="232" t="s">
        <v>61</v>
      </c>
      <c r="H75" s="233">
        <v>1400</v>
      </c>
      <c r="I75" s="232" t="s">
        <v>117</v>
      </c>
      <c r="J75" s="234" t="s">
        <v>765</v>
      </c>
      <c r="K75" s="233" t="s">
        <v>766</v>
      </c>
      <c r="L75" s="234" t="s">
        <v>767</v>
      </c>
      <c r="M75" s="235" t="s">
        <v>356</v>
      </c>
      <c r="N75" s="234" t="s">
        <v>768</v>
      </c>
      <c r="O75" s="235" t="s">
        <v>693</v>
      </c>
      <c r="P75" s="234" t="s">
        <v>760</v>
      </c>
      <c r="Q75" s="236" t="s">
        <v>122</v>
      </c>
      <c r="R75" s="236" t="s">
        <v>261</v>
      </c>
      <c r="S75" s="237">
        <v>100000000</v>
      </c>
      <c r="T75" s="238">
        <v>33</v>
      </c>
      <c r="U75" s="240">
        <v>4</v>
      </c>
      <c r="V75" s="234" t="s">
        <v>767</v>
      </c>
      <c r="W75" s="237">
        <v>12000000</v>
      </c>
      <c r="X75" s="238">
        <v>9</v>
      </c>
      <c r="Y75" s="234" t="s">
        <v>767</v>
      </c>
      <c r="Z75" s="237">
        <v>28000000</v>
      </c>
      <c r="AA75" s="238">
        <v>10</v>
      </c>
      <c r="AB75" s="234" t="s">
        <v>767</v>
      </c>
      <c r="AC75" s="237">
        <v>30000000</v>
      </c>
      <c r="AD75" s="238">
        <v>10</v>
      </c>
      <c r="AE75" s="234" t="s">
        <v>767</v>
      </c>
      <c r="AF75" s="237">
        <v>30000000</v>
      </c>
    </row>
    <row r="76" spans="1:32" ht="22.5" customHeight="1">
      <c r="A76" s="232" t="s">
        <v>56</v>
      </c>
      <c r="B76" s="232" t="s">
        <v>199</v>
      </c>
      <c r="C76" s="232" t="s">
        <v>33</v>
      </c>
      <c r="D76" s="232" t="s">
        <v>64</v>
      </c>
      <c r="E76" s="232" t="s">
        <v>161</v>
      </c>
      <c r="F76" s="232" t="s">
        <v>28</v>
      </c>
      <c r="G76" s="232" t="s">
        <v>61</v>
      </c>
      <c r="H76" s="233">
        <v>1400</v>
      </c>
      <c r="I76" s="232" t="s">
        <v>117</v>
      </c>
      <c r="J76" s="234" t="s">
        <v>769</v>
      </c>
      <c r="K76" s="233" t="s">
        <v>770</v>
      </c>
      <c r="L76" s="234" t="s">
        <v>771</v>
      </c>
      <c r="M76" s="235" t="s">
        <v>356</v>
      </c>
      <c r="N76" s="234" t="s">
        <v>772</v>
      </c>
      <c r="O76" s="235" t="s">
        <v>693</v>
      </c>
      <c r="P76" s="234" t="s">
        <v>760</v>
      </c>
      <c r="Q76" s="236" t="s">
        <v>122</v>
      </c>
      <c r="R76" s="236" t="s">
        <v>261</v>
      </c>
      <c r="S76" s="237">
        <v>223200000</v>
      </c>
      <c r="T76" s="238">
        <v>4</v>
      </c>
      <c r="U76" s="240">
        <v>1</v>
      </c>
      <c r="V76" s="234" t="s">
        <v>773</v>
      </c>
      <c r="W76" s="237">
        <v>36000000</v>
      </c>
      <c r="X76" s="238">
        <v>1</v>
      </c>
      <c r="Y76" s="234" t="s">
        <v>774</v>
      </c>
      <c r="Z76" s="237">
        <v>54000000</v>
      </c>
      <c r="AA76" s="238">
        <v>1</v>
      </c>
      <c r="AB76" s="234" t="s">
        <v>775</v>
      </c>
      <c r="AC76" s="237">
        <v>54000000</v>
      </c>
      <c r="AD76" s="238">
        <v>1</v>
      </c>
      <c r="AE76" s="234" t="s">
        <v>776</v>
      </c>
      <c r="AF76" s="237">
        <v>79200000</v>
      </c>
    </row>
    <row r="77" spans="1:32" ht="63" customHeight="1">
      <c r="A77" s="232" t="s">
        <v>56</v>
      </c>
      <c r="B77" s="232" t="s">
        <v>199</v>
      </c>
      <c r="C77" s="232" t="s">
        <v>33</v>
      </c>
      <c r="D77" s="232" t="s">
        <v>64</v>
      </c>
      <c r="E77" s="232" t="s">
        <v>161</v>
      </c>
      <c r="F77" s="232" t="s">
        <v>28</v>
      </c>
      <c r="G77" s="232" t="s">
        <v>61</v>
      </c>
      <c r="H77" s="233">
        <v>1400</v>
      </c>
      <c r="I77" s="232" t="s">
        <v>117</v>
      </c>
      <c r="J77" s="234" t="s">
        <v>777</v>
      </c>
      <c r="K77" s="233" t="s">
        <v>778</v>
      </c>
      <c r="L77" s="234" t="s">
        <v>771</v>
      </c>
      <c r="M77" s="235" t="s">
        <v>356</v>
      </c>
      <c r="N77" s="234" t="s">
        <v>772</v>
      </c>
      <c r="O77" s="235" t="s">
        <v>693</v>
      </c>
      <c r="P77" s="234" t="s">
        <v>760</v>
      </c>
      <c r="Q77" s="236"/>
      <c r="R77" s="236"/>
      <c r="S77" s="237">
        <v>0</v>
      </c>
      <c r="T77" s="238">
        <v>5</v>
      </c>
      <c r="U77" s="240"/>
      <c r="V77" s="234"/>
      <c r="W77" s="237"/>
      <c r="X77" s="238">
        <v>1</v>
      </c>
      <c r="Y77" s="234" t="s">
        <v>779</v>
      </c>
      <c r="Z77" s="237"/>
      <c r="AA77" s="238">
        <v>2</v>
      </c>
      <c r="AB77" s="234" t="s">
        <v>780</v>
      </c>
      <c r="AC77" s="237"/>
      <c r="AD77" s="238">
        <v>2</v>
      </c>
      <c r="AE77" s="234" t="s">
        <v>781</v>
      </c>
      <c r="AF77" s="237"/>
    </row>
    <row r="78" spans="1:32" ht="63" customHeight="1">
      <c r="A78" s="232" t="s">
        <v>56</v>
      </c>
      <c r="B78" s="232" t="s">
        <v>199</v>
      </c>
      <c r="C78" s="232" t="s">
        <v>33</v>
      </c>
      <c r="D78" s="232" t="s">
        <v>64</v>
      </c>
      <c r="E78" s="232" t="s">
        <v>161</v>
      </c>
      <c r="F78" s="232" t="s">
        <v>28</v>
      </c>
      <c r="G78" s="232" t="s">
        <v>61</v>
      </c>
      <c r="H78" s="233">
        <v>1400</v>
      </c>
      <c r="I78" s="232" t="s">
        <v>117</v>
      </c>
      <c r="J78" s="234" t="s">
        <v>782</v>
      </c>
      <c r="K78" s="233" t="s">
        <v>783</v>
      </c>
      <c r="L78" s="234" t="s">
        <v>784</v>
      </c>
      <c r="M78" s="235" t="s">
        <v>356</v>
      </c>
      <c r="N78" s="234" t="s">
        <v>785</v>
      </c>
      <c r="O78" s="235" t="s">
        <v>693</v>
      </c>
      <c r="P78" s="234" t="s">
        <v>760</v>
      </c>
      <c r="Q78" s="236" t="s">
        <v>122</v>
      </c>
      <c r="R78" s="236" t="s">
        <v>262</v>
      </c>
      <c r="S78" s="237">
        <v>850000000</v>
      </c>
      <c r="T78" s="238">
        <v>1</v>
      </c>
      <c r="U78" s="240">
        <v>0</v>
      </c>
      <c r="V78" s="234"/>
      <c r="W78" s="237"/>
      <c r="X78" s="238">
        <v>0.33</v>
      </c>
      <c r="Y78" s="234" t="s">
        <v>786</v>
      </c>
      <c r="Z78" s="237"/>
      <c r="AA78" s="238">
        <v>0.33</v>
      </c>
      <c r="AB78" s="234" t="s">
        <v>787</v>
      </c>
      <c r="AC78" s="237"/>
      <c r="AD78" s="238">
        <v>0.34</v>
      </c>
      <c r="AE78" s="234" t="s">
        <v>788</v>
      </c>
      <c r="AF78" s="237">
        <v>850000000</v>
      </c>
    </row>
    <row r="79" spans="1:32" ht="22.5" customHeight="1">
      <c r="A79" s="222" t="s">
        <v>86</v>
      </c>
      <c r="B79" s="222" t="s">
        <v>247</v>
      </c>
      <c r="C79" s="222" t="s">
        <v>84</v>
      </c>
      <c r="D79" s="222" t="s">
        <v>74</v>
      </c>
      <c r="E79" s="222" t="s">
        <v>167</v>
      </c>
      <c r="F79" s="222" t="s">
        <v>84</v>
      </c>
      <c r="G79" s="222" t="s">
        <v>71</v>
      </c>
      <c r="H79" s="223">
        <v>1500</v>
      </c>
      <c r="I79" s="222" t="s">
        <v>202</v>
      </c>
      <c r="J79" s="231" t="s">
        <v>789</v>
      </c>
      <c r="K79" s="223" t="s">
        <v>790</v>
      </c>
      <c r="L79" s="231" t="s">
        <v>791</v>
      </c>
      <c r="M79" s="241" t="s">
        <v>356</v>
      </c>
      <c r="N79" s="231" t="s">
        <v>792</v>
      </c>
      <c r="O79" s="241" t="s">
        <v>483</v>
      </c>
      <c r="P79" s="231" t="s">
        <v>793</v>
      </c>
      <c r="Q79" s="224"/>
      <c r="R79" s="224"/>
      <c r="S79" s="225"/>
      <c r="T79" s="229">
        <v>1</v>
      </c>
      <c r="U79" s="243">
        <v>1</v>
      </c>
      <c r="V79" s="231" t="s">
        <v>794</v>
      </c>
      <c r="W79" s="225"/>
      <c r="X79" s="229">
        <v>0</v>
      </c>
      <c r="Y79" s="231"/>
      <c r="Z79" s="225"/>
      <c r="AA79" s="229">
        <v>0</v>
      </c>
      <c r="AB79" s="231"/>
      <c r="AC79" s="225"/>
      <c r="AD79" s="229">
        <v>0</v>
      </c>
      <c r="AE79" s="231"/>
      <c r="AF79" s="225"/>
    </row>
    <row r="80" spans="1:32" ht="22.5" customHeight="1">
      <c r="A80" s="222" t="s">
        <v>86</v>
      </c>
      <c r="B80" s="222" t="s">
        <v>247</v>
      </c>
      <c r="C80" s="222" t="s">
        <v>84</v>
      </c>
      <c r="D80" s="222" t="s">
        <v>74</v>
      </c>
      <c r="E80" s="222" t="s">
        <v>167</v>
      </c>
      <c r="F80" s="222" t="s">
        <v>84</v>
      </c>
      <c r="G80" s="222" t="s">
        <v>71</v>
      </c>
      <c r="H80" s="223">
        <v>1500</v>
      </c>
      <c r="I80" s="222" t="s">
        <v>202</v>
      </c>
      <c r="J80" s="231" t="s">
        <v>795</v>
      </c>
      <c r="K80" s="223" t="s">
        <v>796</v>
      </c>
      <c r="L80" s="231" t="s">
        <v>797</v>
      </c>
      <c r="M80" s="241" t="s">
        <v>356</v>
      </c>
      <c r="N80" s="231" t="s">
        <v>798</v>
      </c>
      <c r="O80" s="241" t="s">
        <v>358</v>
      </c>
      <c r="P80" s="231" t="s">
        <v>799</v>
      </c>
      <c r="Q80" s="224"/>
      <c r="R80" s="224"/>
      <c r="S80" s="225"/>
      <c r="T80" s="242">
        <v>1</v>
      </c>
      <c r="U80" s="242">
        <v>0</v>
      </c>
      <c r="V80" s="231"/>
      <c r="W80" s="225">
        <v>0</v>
      </c>
      <c r="X80" s="242"/>
      <c r="Y80" s="231"/>
      <c r="Z80" s="225"/>
      <c r="AA80" s="242">
        <v>0.5</v>
      </c>
      <c r="AB80" s="231" t="s">
        <v>800</v>
      </c>
      <c r="AC80" s="225">
        <v>0</v>
      </c>
      <c r="AD80" s="242">
        <v>0.5</v>
      </c>
      <c r="AE80" s="231" t="s">
        <v>800</v>
      </c>
      <c r="AF80" s="225">
        <v>0</v>
      </c>
    </row>
    <row r="81" spans="1:32" ht="22.5" customHeight="1">
      <c r="A81" s="222" t="s">
        <v>86</v>
      </c>
      <c r="B81" s="222" t="s">
        <v>247</v>
      </c>
      <c r="C81" s="222" t="s">
        <v>84</v>
      </c>
      <c r="D81" s="222" t="s">
        <v>74</v>
      </c>
      <c r="E81" s="222" t="s">
        <v>167</v>
      </c>
      <c r="F81" s="222" t="s">
        <v>84</v>
      </c>
      <c r="G81" s="222" t="s">
        <v>71</v>
      </c>
      <c r="H81" s="223">
        <v>1500</v>
      </c>
      <c r="I81" s="222" t="s">
        <v>202</v>
      </c>
      <c r="J81" s="231" t="s">
        <v>801</v>
      </c>
      <c r="K81" s="223" t="s">
        <v>802</v>
      </c>
      <c r="L81" s="231" t="s">
        <v>567</v>
      </c>
      <c r="M81" s="241" t="s">
        <v>356</v>
      </c>
      <c r="N81" s="231" t="s">
        <v>803</v>
      </c>
      <c r="O81" s="241" t="s">
        <v>358</v>
      </c>
      <c r="P81" s="231" t="s">
        <v>799</v>
      </c>
      <c r="Q81" s="224"/>
      <c r="R81" s="224"/>
      <c r="S81" s="225"/>
      <c r="T81" s="242">
        <v>1</v>
      </c>
      <c r="U81" s="242">
        <v>1</v>
      </c>
      <c r="V81" s="231" t="s">
        <v>567</v>
      </c>
      <c r="W81" s="225">
        <v>0</v>
      </c>
      <c r="X81" s="242">
        <v>1</v>
      </c>
      <c r="Y81" s="231" t="s">
        <v>567</v>
      </c>
      <c r="Z81" s="225">
        <v>0</v>
      </c>
      <c r="AA81" s="242">
        <v>1</v>
      </c>
      <c r="AB81" s="231" t="s">
        <v>567</v>
      </c>
      <c r="AC81" s="225">
        <v>0</v>
      </c>
      <c r="AD81" s="242">
        <v>1</v>
      </c>
      <c r="AE81" s="231" t="s">
        <v>567</v>
      </c>
      <c r="AF81" s="225">
        <v>0</v>
      </c>
    </row>
    <row r="82" spans="1:32" ht="22.5" customHeight="1">
      <c r="A82" s="232" t="s">
        <v>66</v>
      </c>
      <c r="B82" s="232" t="s">
        <v>219</v>
      </c>
      <c r="C82" s="232" t="s">
        <v>33</v>
      </c>
      <c r="D82" s="232" t="s">
        <v>24</v>
      </c>
      <c r="E82" s="232" t="s">
        <v>35</v>
      </c>
      <c r="F82" s="232" t="s">
        <v>84</v>
      </c>
      <c r="G82" s="232" t="s">
        <v>81</v>
      </c>
      <c r="H82" s="233">
        <v>1600</v>
      </c>
      <c r="I82" s="232" t="s">
        <v>42</v>
      </c>
      <c r="J82" s="234" t="s">
        <v>804</v>
      </c>
      <c r="K82" s="233" t="s">
        <v>805</v>
      </c>
      <c r="L82" s="234" t="s">
        <v>806</v>
      </c>
      <c r="M82" s="235" t="s">
        <v>356</v>
      </c>
      <c r="N82" s="234" t="s">
        <v>807</v>
      </c>
      <c r="O82" s="235" t="s">
        <v>368</v>
      </c>
      <c r="P82" s="234" t="s">
        <v>413</v>
      </c>
      <c r="Q82" s="236" t="s">
        <v>29</v>
      </c>
      <c r="R82" s="236" t="s">
        <v>80</v>
      </c>
      <c r="S82" s="237">
        <v>2611939582</v>
      </c>
      <c r="T82" s="238">
        <v>4</v>
      </c>
      <c r="U82" s="240">
        <v>1</v>
      </c>
      <c r="V82" s="234" t="s">
        <v>808</v>
      </c>
      <c r="W82" s="237">
        <v>332581000</v>
      </c>
      <c r="X82" s="238">
        <v>1</v>
      </c>
      <c r="Y82" s="234" t="s">
        <v>808</v>
      </c>
      <c r="Z82" s="237">
        <v>759786194</v>
      </c>
      <c r="AA82" s="238">
        <v>1</v>
      </c>
      <c r="AB82" s="234" t="s">
        <v>808</v>
      </c>
      <c r="AC82" s="237">
        <v>759786194</v>
      </c>
      <c r="AD82" s="238">
        <v>1</v>
      </c>
      <c r="AE82" s="234" t="s">
        <v>809</v>
      </c>
      <c r="AF82" s="237">
        <v>759786194</v>
      </c>
    </row>
    <row r="83" spans="1:32" ht="22.5" customHeight="1">
      <c r="A83" s="232" t="s">
        <v>66</v>
      </c>
      <c r="B83" s="232" t="s">
        <v>219</v>
      </c>
      <c r="C83" s="232" t="s">
        <v>33</v>
      </c>
      <c r="D83" s="232" t="s">
        <v>24</v>
      </c>
      <c r="E83" s="232" t="s">
        <v>35</v>
      </c>
      <c r="F83" s="232" t="s">
        <v>84</v>
      </c>
      <c r="G83" s="232" t="s">
        <v>81</v>
      </c>
      <c r="H83" s="233">
        <v>1600</v>
      </c>
      <c r="I83" s="232" t="s">
        <v>42</v>
      </c>
      <c r="J83" s="234" t="s">
        <v>810</v>
      </c>
      <c r="K83" s="233" t="s">
        <v>811</v>
      </c>
      <c r="L83" s="234" t="s">
        <v>812</v>
      </c>
      <c r="M83" s="235" t="s">
        <v>356</v>
      </c>
      <c r="N83" s="234" t="s">
        <v>812</v>
      </c>
      <c r="O83" s="235" t="s">
        <v>368</v>
      </c>
      <c r="P83" s="234" t="s">
        <v>413</v>
      </c>
      <c r="Q83" s="236" t="s">
        <v>29</v>
      </c>
      <c r="R83" s="236" t="s">
        <v>80</v>
      </c>
      <c r="S83" s="237">
        <v>367872000</v>
      </c>
      <c r="T83" s="238">
        <v>1</v>
      </c>
      <c r="U83" s="240">
        <v>0.25</v>
      </c>
      <c r="V83" s="234" t="s">
        <v>813</v>
      </c>
      <c r="W83" s="237">
        <v>9410581</v>
      </c>
      <c r="X83" s="238">
        <v>0.25</v>
      </c>
      <c r="Y83" s="234" t="s">
        <v>813</v>
      </c>
      <c r="Z83" s="237">
        <v>119487140</v>
      </c>
      <c r="AA83" s="238">
        <v>0.25</v>
      </c>
      <c r="AB83" s="234" t="s">
        <v>813</v>
      </c>
      <c r="AC83" s="237">
        <v>119487140</v>
      </c>
      <c r="AD83" s="238">
        <v>0.25</v>
      </c>
      <c r="AE83" s="234" t="s">
        <v>814</v>
      </c>
      <c r="AF83" s="237">
        <v>119487139</v>
      </c>
    </row>
    <row r="84" spans="1:32" ht="22.5" customHeight="1">
      <c r="A84" s="232" t="s">
        <v>66</v>
      </c>
      <c r="B84" s="232" t="s">
        <v>219</v>
      </c>
      <c r="C84" s="232" t="s">
        <v>33</v>
      </c>
      <c r="D84" s="232" t="s">
        <v>24</v>
      </c>
      <c r="E84" s="232" t="s">
        <v>35</v>
      </c>
      <c r="F84" s="232" t="s">
        <v>84</v>
      </c>
      <c r="G84" s="232" t="s">
        <v>81</v>
      </c>
      <c r="H84" s="233">
        <v>1600</v>
      </c>
      <c r="I84" s="232" t="s">
        <v>42</v>
      </c>
      <c r="J84" s="234" t="s">
        <v>815</v>
      </c>
      <c r="K84" s="233" t="s">
        <v>816</v>
      </c>
      <c r="L84" s="234" t="s">
        <v>817</v>
      </c>
      <c r="M84" s="235" t="s">
        <v>356</v>
      </c>
      <c r="N84" s="234" t="s">
        <v>818</v>
      </c>
      <c r="O84" s="235" t="s">
        <v>368</v>
      </c>
      <c r="P84" s="234" t="s">
        <v>413</v>
      </c>
      <c r="Q84" s="236" t="s">
        <v>29</v>
      </c>
      <c r="R84" s="236" t="s">
        <v>90</v>
      </c>
      <c r="S84" s="237">
        <v>1369650000</v>
      </c>
      <c r="T84" s="238">
        <v>1</v>
      </c>
      <c r="U84" s="240">
        <v>0.25</v>
      </c>
      <c r="V84" s="234" t="s">
        <v>819</v>
      </c>
      <c r="W84" s="237">
        <v>6850000</v>
      </c>
      <c r="X84" s="238">
        <v>0.25</v>
      </c>
      <c r="Y84" s="234" t="s">
        <v>819</v>
      </c>
      <c r="Z84" s="237">
        <v>454266667</v>
      </c>
      <c r="AA84" s="238">
        <v>0.25</v>
      </c>
      <c r="AB84" s="234" t="s">
        <v>819</v>
      </c>
      <c r="AC84" s="237">
        <v>454266667</v>
      </c>
      <c r="AD84" s="238">
        <v>0.25</v>
      </c>
      <c r="AE84" s="234" t="s">
        <v>820</v>
      </c>
      <c r="AF84" s="237">
        <v>454266666</v>
      </c>
    </row>
    <row r="85" spans="1:32" ht="22.5" customHeight="1">
      <c r="A85" s="232" t="s">
        <v>66</v>
      </c>
      <c r="B85" s="232" t="s">
        <v>219</v>
      </c>
      <c r="C85" s="232" t="s">
        <v>33</v>
      </c>
      <c r="D85" s="232" t="s">
        <v>24</v>
      </c>
      <c r="E85" s="232" t="s">
        <v>35</v>
      </c>
      <c r="F85" s="232" t="s">
        <v>84</v>
      </c>
      <c r="G85" s="232" t="s">
        <v>81</v>
      </c>
      <c r="H85" s="233">
        <v>1600</v>
      </c>
      <c r="I85" s="232" t="s">
        <v>42</v>
      </c>
      <c r="J85" s="234" t="s">
        <v>821</v>
      </c>
      <c r="K85" s="233" t="s">
        <v>822</v>
      </c>
      <c r="L85" s="234" t="s">
        <v>823</v>
      </c>
      <c r="M85" s="235" t="s">
        <v>356</v>
      </c>
      <c r="N85" s="234" t="s">
        <v>824</v>
      </c>
      <c r="O85" s="235" t="s">
        <v>368</v>
      </c>
      <c r="P85" s="234" t="s">
        <v>413</v>
      </c>
      <c r="Q85" s="236" t="s">
        <v>29</v>
      </c>
      <c r="R85" s="236" t="s">
        <v>90</v>
      </c>
      <c r="S85" s="237">
        <v>2068400000</v>
      </c>
      <c r="T85" s="238">
        <v>1</v>
      </c>
      <c r="U85" s="240">
        <v>0.25</v>
      </c>
      <c r="V85" s="234" t="s">
        <v>825</v>
      </c>
      <c r="W85" s="237">
        <v>0</v>
      </c>
      <c r="X85" s="238">
        <v>0.25</v>
      </c>
      <c r="Y85" s="234" t="s">
        <v>825</v>
      </c>
      <c r="Z85" s="237">
        <v>689466667</v>
      </c>
      <c r="AA85" s="238">
        <v>0.25</v>
      </c>
      <c r="AB85" s="234" t="s">
        <v>825</v>
      </c>
      <c r="AC85" s="237">
        <v>689466667</v>
      </c>
      <c r="AD85" s="238">
        <v>0.25</v>
      </c>
      <c r="AE85" s="234" t="s">
        <v>826</v>
      </c>
      <c r="AF85" s="237">
        <v>689466666</v>
      </c>
    </row>
    <row r="86" spans="1:32" ht="22.5" customHeight="1">
      <c r="A86" s="232" t="s">
        <v>66</v>
      </c>
      <c r="B86" s="232" t="s">
        <v>219</v>
      </c>
      <c r="C86" s="232" t="s">
        <v>33</v>
      </c>
      <c r="D86" s="232" t="s">
        <v>24</v>
      </c>
      <c r="E86" s="232" t="s">
        <v>35</v>
      </c>
      <c r="F86" s="232" t="s">
        <v>84</v>
      </c>
      <c r="G86" s="232" t="s">
        <v>81</v>
      </c>
      <c r="H86" s="233">
        <v>1600</v>
      </c>
      <c r="I86" s="232" t="s">
        <v>42</v>
      </c>
      <c r="J86" s="234" t="s">
        <v>827</v>
      </c>
      <c r="K86" s="233" t="s">
        <v>828</v>
      </c>
      <c r="L86" s="234" t="s">
        <v>829</v>
      </c>
      <c r="M86" s="235" t="s">
        <v>356</v>
      </c>
      <c r="N86" s="234" t="s">
        <v>830</v>
      </c>
      <c r="O86" s="235" t="s">
        <v>368</v>
      </c>
      <c r="P86" s="234" t="s">
        <v>413</v>
      </c>
      <c r="Q86" s="236" t="s">
        <v>29</v>
      </c>
      <c r="R86" s="236" t="s">
        <v>90</v>
      </c>
      <c r="S86" s="237">
        <v>24482138418</v>
      </c>
      <c r="T86" s="238">
        <v>1</v>
      </c>
      <c r="U86" s="240">
        <v>0.25</v>
      </c>
      <c r="V86" s="234" t="s">
        <v>831</v>
      </c>
      <c r="W86" s="237">
        <v>560653924</v>
      </c>
      <c r="X86" s="238">
        <v>0.25</v>
      </c>
      <c r="Y86" s="234" t="s">
        <v>831</v>
      </c>
      <c r="Z86" s="237">
        <v>7973828165</v>
      </c>
      <c r="AA86" s="238">
        <v>0.25</v>
      </c>
      <c r="AB86" s="234" t="s">
        <v>831</v>
      </c>
      <c r="AC86" s="237"/>
      <c r="AD86" s="238">
        <v>0.25</v>
      </c>
      <c r="AE86" s="234" t="s">
        <v>832</v>
      </c>
      <c r="AF86" s="237">
        <v>15947656329</v>
      </c>
    </row>
    <row r="87" spans="1:32" ht="22.5" customHeight="1">
      <c r="A87" s="232" t="s">
        <v>66</v>
      </c>
      <c r="B87" s="232" t="s">
        <v>219</v>
      </c>
      <c r="C87" s="232" t="s">
        <v>33</v>
      </c>
      <c r="D87" s="232" t="s">
        <v>24</v>
      </c>
      <c r="E87" s="232" t="s">
        <v>35</v>
      </c>
      <c r="F87" s="232" t="s">
        <v>84</v>
      </c>
      <c r="G87" s="232" t="s">
        <v>81</v>
      </c>
      <c r="H87" s="233">
        <v>1600</v>
      </c>
      <c r="I87" s="232" t="s">
        <v>42</v>
      </c>
      <c r="J87" s="234" t="s">
        <v>833</v>
      </c>
      <c r="K87" s="233" t="s">
        <v>834</v>
      </c>
      <c r="L87" s="234" t="s">
        <v>835</v>
      </c>
      <c r="M87" s="235" t="s">
        <v>356</v>
      </c>
      <c r="N87" s="234" t="s">
        <v>836</v>
      </c>
      <c r="O87" s="235" t="s">
        <v>368</v>
      </c>
      <c r="P87" s="234" t="s">
        <v>413</v>
      </c>
      <c r="Q87" s="235" t="s">
        <v>837</v>
      </c>
      <c r="R87" s="250" t="s">
        <v>837</v>
      </c>
      <c r="S87" s="237">
        <v>22363361280</v>
      </c>
      <c r="T87" s="238">
        <v>1</v>
      </c>
      <c r="U87" s="240">
        <v>0.25</v>
      </c>
      <c r="V87" s="234" t="s">
        <v>838</v>
      </c>
      <c r="W87" s="237"/>
      <c r="X87" s="238">
        <v>0.25</v>
      </c>
      <c r="Y87" s="234" t="s">
        <v>839</v>
      </c>
      <c r="Z87" s="237"/>
      <c r="AA87" s="238">
        <v>0.25</v>
      </c>
      <c r="AB87" s="234" t="s">
        <v>839</v>
      </c>
      <c r="AC87" s="237"/>
      <c r="AD87" s="238">
        <v>0.25</v>
      </c>
      <c r="AE87" s="234" t="s">
        <v>840</v>
      </c>
      <c r="AF87" s="237">
        <v>22363361280</v>
      </c>
    </row>
    <row r="88" spans="1:32" ht="22.5" customHeight="1">
      <c r="A88" s="232" t="s">
        <v>66</v>
      </c>
      <c r="B88" s="232" t="s">
        <v>219</v>
      </c>
      <c r="C88" s="232" t="s">
        <v>33</v>
      </c>
      <c r="D88" s="232" t="s">
        <v>84</v>
      </c>
      <c r="E88" s="232" t="s">
        <v>35</v>
      </c>
      <c r="F88" s="232" t="s">
        <v>84</v>
      </c>
      <c r="G88" s="232" t="s">
        <v>81</v>
      </c>
      <c r="H88" s="233">
        <v>1600</v>
      </c>
      <c r="I88" s="232" t="s">
        <v>42</v>
      </c>
      <c r="J88" s="234" t="s">
        <v>841</v>
      </c>
      <c r="K88" s="233" t="s">
        <v>842</v>
      </c>
      <c r="L88" s="234" t="s">
        <v>843</v>
      </c>
      <c r="M88" s="235" t="s">
        <v>356</v>
      </c>
      <c r="N88" s="234" t="s">
        <v>844</v>
      </c>
      <c r="O88" s="235" t="s">
        <v>368</v>
      </c>
      <c r="P88" s="234" t="s">
        <v>413</v>
      </c>
      <c r="Q88" s="235" t="s">
        <v>845</v>
      </c>
      <c r="R88" s="250" t="s">
        <v>845</v>
      </c>
      <c r="S88" s="237">
        <v>5000000000</v>
      </c>
      <c r="T88" s="238">
        <v>1</v>
      </c>
      <c r="U88" s="240">
        <v>0.25</v>
      </c>
      <c r="V88" s="234" t="s">
        <v>846</v>
      </c>
      <c r="W88" s="237"/>
      <c r="X88" s="238">
        <v>0.25</v>
      </c>
      <c r="Y88" s="234" t="s">
        <v>846</v>
      </c>
      <c r="Z88" s="237">
        <v>1500000000</v>
      </c>
      <c r="AA88" s="238">
        <v>0.25</v>
      </c>
      <c r="AB88" s="234" t="s">
        <v>846</v>
      </c>
      <c r="AC88" s="237">
        <v>1500000000</v>
      </c>
      <c r="AD88" s="238">
        <v>0.25</v>
      </c>
      <c r="AE88" s="234" t="s">
        <v>847</v>
      </c>
      <c r="AF88" s="237">
        <v>2000000000</v>
      </c>
    </row>
    <row r="89" spans="1:32" ht="22.5" customHeight="1">
      <c r="A89" s="232" t="s">
        <v>66</v>
      </c>
      <c r="B89" s="232" t="s">
        <v>219</v>
      </c>
      <c r="C89" s="232" t="s">
        <v>33</v>
      </c>
      <c r="D89" s="232" t="s">
        <v>34</v>
      </c>
      <c r="E89" s="232" t="s">
        <v>35</v>
      </c>
      <c r="F89" s="232" t="s">
        <v>84</v>
      </c>
      <c r="G89" s="232" t="s">
        <v>81</v>
      </c>
      <c r="H89" s="233">
        <v>1600</v>
      </c>
      <c r="I89" s="232" t="s">
        <v>42</v>
      </c>
      <c r="J89" s="234" t="s">
        <v>848</v>
      </c>
      <c r="K89" s="233" t="s">
        <v>849</v>
      </c>
      <c r="L89" s="234" t="s">
        <v>850</v>
      </c>
      <c r="M89" s="235" t="s">
        <v>356</v>
      </c>
      <c r="N89" s="234" t="s">
        <v>851</v>
      </c>
      <c r="O89" s="235" t="s">
        <v>368</v>
      </c>
      <c r="P89" s="234" t="s">
        <v>413</v>
      </c>
      <c r="Q89" s="236" t="s">
        <v>136</v>
      </c>
      <c r="R89" s="236" t="s">
        <v>270</v>
      </c>
      <c r="S89" s="237">
        <v>21194674040</v>
      </c>
      <c r="T89" s="238">
        <v>1</v>
      </c>
      <c r="U89" s="240"/>
      <c r="V89" s="234"/>
      <c r="W89" s="237">
        <v>2602147948</v>
      </c>
      <c r="X89" s="238">
        <v>1</v>
      </c>
      <c r="Y89" s="234" t="s">
        <v>852</v>
      </c>
      <c r="Z89" s="237">
        <v>18592526092</v>
      </c>
      <c r="AA89" s="238"/>
      <c r="AB89" s="234"/>
      <c r="AC89" s="237"/>
      <c r="AD89" s="238"/>
      <c r="AE89" s="234"/>
      <c r="AF89" s="237"/>
    </row>
    <row r="90" spans="1:32" ht="22.5" customHeight="1">
      <c r="A90" s="232" t="s">
        <v>66</v>
      </c>
      <c r="B90" s="232" t="s">
        <v>219</v>
      </c>
      <c r="C90" s="232" t="s">
        <v>33</v>
      </c>
      <c r="D90" s="232" t="s">
        <v>34</v>
      </c>
      <c r="E90" s="232" t="s">
        <v>35</v>
      </c>
      <c r="F90" s="232" t="s">
        <v>84</v>
      </c>
      <c r="G90" s="232" t="s">
        <v>81</v>
      </c>
      <c r="H90" s="233">
        <v>1600</v>
      </c>
      <c r="I90" s="232" t="s">
        <v>42</v>
      </c>
      <c r="J90" s="234" t="s">
        <v>853</v>
      </c>
      <c r="K90" s="233" t="s">
        <v>854</v>
      </c>
      <c r="L90" s="234" t="s">
        <v>855</v>
      </c>
      <c r="M90" s="235" t="s">
        <v>356</v>
      </c>
      <c r="N90" s="234" t="s">
        <v>855</v>
      </c>
      <c r="O90" s="235" t="s">
        <v>368</v>
      </c>
      <c r="P90" s="234" t="s">
        <v>413</v>
      </c>
      <c r="Q90" s="236" t="s">
        <v>136</v>
      </c>
      <c r="R90" s="236" t="s">
        <v>269</v>
      </c>
      <c r="S90" s="237">
        <v>30055297</v>
      </c>
      <c r="T90" s="238">
        <v>4</v>
      </c>
      <c r="U90" s="240">
        <v>1</v>
      </c>
      <c r="V90" s="234" t="s">
        <v>856</v>
      </c>
      <c r="W90" s="237">
        <v>747158</v>
      </c>
      <c r="X90" s="238">
        <v>1</v>
      </c>
      <c r="Y90" s="234" t="s">
        <v>856</v>
      </c>
      <c r="Z90" s="237">
        <v>9769380</v>
      </c>
      <c r="AA90" s="238">
        <v>1</v>
      </c>
      <c r="AB90" s="234" t="s">
        <v>856</v>
      </c>
      <c r="AC90" s="237">
        <v>9769380</v>
      </c>
      <c r="AD90" s="238">
        <v>1</v>
      </c>
      <c r="AE90" s="234" t="s">
        <v>856</v>
      </c>
      <c r="AF90" s="237">
        <v>9769379</v>
      </c>
    </row>
    <row r="91" spans="1:32" ht="22.5" customHeight="1">
      <c r="A91" s="232" t="s">
        <v>66</v>
      </c>
      <c r="B91" s="232" t="s">
        <v>219</v>
      </c>
      <c r="C91" s="232" t="s">
        <v>33</v>
      </c>
      <c r="D91" s="232" t="s">
        <v>34</v>
      </c>
      <c r="E91" s="232" t="s">
        <v>35</v>
      </c>
      <c r="F91" s="232" t="s">
        <v>84</v>
      </c>
      <c r="G91" s="232" t="s">
        <v>81</v>
      </c>
      <c r="H91" s="233">
        <v>1600</v>
      </c>
      <c r="I91" s="232" t="s">
        <v>42</v>
      </c>
      <c r="J91" s="234" t="s">
        <v>857</v>
      </c>
      <c r="K91" s="233" t="s">
        <v>858</v>
      </c>
      <c r="L91" s="234" t="s">
        <v>859</v>
      </c>
      <c r="M91" s="235" t="s">
        <v>356</v>
      </c>
      <c r="N91" s="234" t="s">
        <v>860</v>
      </c>
      <c r="O91" s="235" t="s">
        <v>368</v>
      </c>
      <c r="P91" s="234" t="s">
        <v>413</v>
      </c>
      <c r="Q91" s="236" t="s">
        <v>136</v>
      </c>
      <c r="R91" s="236" t="s">
        <v>269</v>
      </c>
      <c r="S91" s="237">
        <v>456944140</v>
      </c>
      <c r="T91" s="238">
        <v>4</v>
      </c>
      <c r="U91" s="240">
        <v>1</v>
      </c>
      <c r="V91" s="234" t="s">
        <v>861</v>
      </c>
      <c r="W91" s="237">
        <v>24178055</v>
      </c>
      <c r="X91" s="238">
        <v>1</v>
      </c>
      <c r="Y91" s="234" t="s">
        <v>861</v>
      </c>
      <c r="Z91" s="237">
        <v>144255362</v>
      </c>
      <c r="AA91" s="238">
        <v>1</v>
      </c>
      <c r="AB91" s="234" t="s">
        <v>861</v>
      </c>
      <c r="AC91" s="237">
        <v>144255362</v>
      </c>
      <c r="AD91" s="238">
        <v>1</v>
      </c>
      <c r="AE91" s="234" t="s">
        <v>861</v>
      </c>
      <c r="AF91" s="237">
        <v>144255361</v>
      </c>
    </row>
    <row r="92" spans="1:32" ht="22.5" customHeight="1">
      <c r="A92" s="232" t="s">
        <v>66</v>
      </c>
      <c r="B92" s="232" t="s">
        <v>219</v>
      </c>
      <c r="C92" s="232" t="s">
        <v>33</v>
      </c>
      <c r="D92" s="232" t="s">
        <v>84</v>
      </c>
      <c r="E92" s="232" t="s">
        <v>84</v>
      </c>
      <c r="F92" s="232" t="s">
        <v>84</v>
      </c>
      <c r="G92" s="232" t="s">
        <v>81</v>
      </c>
      <c r="H92" s="233">
        <v>1600</v>
      </c>
      <c r="I92" s="232" t="s">
        <v>42</v>
      </c>
      <c r="J92" s="234" t="s">
        <v>862</v>
      </c>
      <c r="K92" s="233" t="s">
        <v>863</v>
      </c>
      <c r="L92" s="234" t="s">
        <v>864</v>
      </c>
      <c r="M92" s="235" t="s">
        <v>356</v>
      </c>
      <c r="N92" s="234" t="s">
        <v>865</v>
      </c>
      <c r="O92" s="235" t="s">
        <v>368</v>
      </c>
      <c r="P92" s="234" t="s">
        <v>413</v>
      </c>
      <c r="Q92" s="236" t="s">
        <v>19</v>
      </c>
      <c r="R92" s="236" t="s">
        <v>30</v>
      </c>
      <c r="S92" s="237">
        <v>989190117</v>
      </c>
      <c r="T92" s="238">
        <v>1</v>
      </c>
      <c r="U92" s="240">
        <v>0.25</v>
      </c>
      <c r="V92" s="234" t="s">
        <v>866</v>
      </c>
      <c r="W92" s="237">
        <v>122460000</v>
      </c>
      <c r="X92" s="238">
        <v>0.25</v>
      </c>
      <c r="Y92" s="234" t="s">
        <v>866</v>
      </c>
      <c r="Z92" s="237">
        <v>288910039</v>
      </c>
      <c r="AA92" s="238">
        <v>0.25</v>
      </c>
      <c r="AB92" s="234" t="s">
        <v>867</v>
      </c>
      <c r="AC92" s="237">
        <v>288910039</v>
      </c>
      <c r="AD92" s="238">
        <v>0.25</v>
      </c>
      <c r="AE92" s="234" t="s">
        <v>867</v>
      </c>
      <c r="AF92" s="237">
        <v>288910039</v>
      </c>
    </row>
    <row r="93" spans="1:32" ht="22.5" customHeight="1">
      <c r="A93" s="232" t="s">
        <v>66</v>
      </c>
      <c r="B93" s="232" t="s">
        <v>219</v>
      </c>
      <c r="C93" s="232" t="s">
        <v>33</v>
      </c>
      <c r="D93" s="232" t="s">
        <v>84</v>
      </c>
      <c r="E93" s="232" t="s">
        <v>84</v>
      </c>
      <c r="F93" s="232" t="s">
        <v>84</v>
      </c>
      <c r="G93" s="232" t="s">
        <v>81</v>
      </c>
      <c r="H93" s="233">
        <v>1600</v>
      </c>
      <c r="I93" s="232" t="s">
        <v>42</v>
      </c>
      <c r="J93" s="234" t="s">
        <v>868</v>
      </c>
      <c r="K93" s="233" t="s">
        <v>869</v>
      </c>
      <c r="L93" s="234" t="s">
        <v>870</v>
      </c>
      <c r="M93" s="235" t="s">
        <v>356</v>
      </c>
      <c r="N93" s="234" t="s">
        <v>871</v>
      </c>
      <c r="O93" s="235" t="s">
        <v>368</v>
      </c>
      <c r="P93" s="234" t="s">
        <v>413</v>
      </c>
      <c r="Q93" s="236" t="s">
        <v>19</v>
      </c>
      <c r="R93" s="236" t="s">
        <v>30</v>
      </c>
      <c r="S93" s="237">
        <v>168000000</v>
      </c>
      <c r="T93" s="238">
        <v>7</v>
      </c>
      <c r="U93" s="240">
        <v>1</v>
      </c>
      <c r="V93" s="234" t="s">
        <v>872</v>
      </c>
      <c r="W93" s="237">
        <v>16000000</v>
      </c>
      <c r="X93" s="238">
        <v>2</v>
      </c>
      <c r="Y93" s="234" t="s">
        <v>873</v>
      </c>
      <c r="Z93" s="237">
        <v>50666667</v>
      </c>
      <c r="AA93" s="238">
        <v>2</v>
      </c>
      <c r="AB93" s="234" t="s">
        <v>874</v>
      </c>
      <c r="AC93" s="237">
        <v>50666667</v>
      </c>
      <c r="AD93" s="238">
        <v>2</v>
      </c>
      <c r="AE93" s="234" t="s">
        <v>875</v>
      </c>
      <c r="AF93" s="237">
        <v>50666666</v>
      </c>
    </row>
    <row r="94" spans="1:32" ht="22.5" customHeight="1">
      <c r="A94" s="232" t="s">
        <v>66</v>
      </c>
      <c r="B94" s="232" t="s">
        <v>255</v>
      </c>
      <c r="C94" s="232" t="s">
        <v>33</v>
      </c>
      <c r="D94" s="232" t="s">
        <v>84</v>
      </c>
      <c r="E94" s="232" t="s">
        <v>84</v>
      </c>
      <c r="F94" s="232" t="s">
        <v>84</v>
      </c>
      <c r="G94" s="232" t="s">
        <v>81</v>
      </c>
      <c r="H94" s="233">
        <v>1600</v>
      </c>
      <c r="I94" s="232" t="s">
        <v>42</v>
      </c>
      <c r="J94" s="234" t="s">
        <v>876</v>
      </c>
      <c r="K94" s="233" t="s">
        <v>877</v>
      </c>
      <c r="L94" s="234" t="s">
        <v>878</v>
      </c>
      <c r="M94" s="235" t="s">
        <v>356</v>
      </c>
      <c r="N94" s="234" t="s">
        <v>879</v>
      </c>
      <c r="O94" s="235" t="s">
        <v>368</v>
      </c>
      <c r="P94" s="234" t="s">
        <v>413</v>
      </c>
      <c r="Q94" s="236" t="s">
        <v>19</v>
      </c>
      <c r="R94" s="236" t="s">
        <v>30</v>
      </c>
      <c r="S94" s="237">
        <v>618767588</v>
      </c>
      <c r="T94" s="238">
        <v>1</v>
      </c>
      <c r="U94" s="240">
        <v>0.25</v>
      </c>
      <c r="V94" s="234" t="s">
        <v>880</v>
      </c>
      <c r="W94" s="237">
        <v>62400000</v>
      </c>
      <c r="X94" s="238">
        <v>0.25</v>
      </c>
      <c r="Y94" s="234" t="s">
        <v>881</v>
      </c>
      <c r="Z94" s="237">
        <v>185455863</v>
      </c>
      <c r="AA94" s="238">
        <v>0.25</v>
      </c>
      <c r="AB94" s="234" t="s">
        <v>881</v>
      </c>
      <c r="AC94" s="237">
        <v>185455863</v>
      </c>
      <c r="AD94" s="238">
        <v>0.25</v>
      </c>
      <c r="AE94" s="234" t="s">
        <v>882</v>
      </c>
      <c r="AF94" s="237">
        <v>185455862</v>
      </c>
    </row>
    <row r="95" spans="1:32" ht="22.5" customHeight="1">
      <c r="A95" s="232" t="s">
        <v>66</v>
      </c>
      <c r="B95" s="232" t="s">
        <v>255</v>
      </c>
      <c r="C95" s="232" t="s">
        <v>33</v>
      </c>
      <c r="D95" s="232" t="s">
        <v>84</v>
      </c>
      <c r="E95" s="232" t="s">
        <v>84</v>
      </c>
      <c r="F95" s="232" t="s">
        <v>84</v>
      </c>
      <c r="G95" s="232" t="s">
        <v>81</v>
      </c>
      <c r="H95" s="233">
        <v>1600</v>
      </c>
      <c r="I95" s="232" t="s">
        <v>42</v>
      </c>
      <c r="J95" s="234" t="s">
        <v>883</v>
      </c>
      <c r="K95" s="233" t="s">
        <v>884</v>
      </c>
      <c r="L95" s="234" t="s">
        <v>885</v>
      </c>
      <c r="M95" s="235" t="s">
        <v>356</v>
      </c>
      <c r="N95" s="234" t="s">
        <v>886</v>
      </c>
      <c r="O95" s="235" t="s">
        <v>368</v>
      </c>
      <c r="P95" s="234" t="s">
        <v>413</v>
      </c>
      <c r="Q95" s="236" t="s">
        <v>19</v>
      </c>
      <c r="R95" s="236" t="s">
        <v>50</v>
      </c>
      <c r="S95" s="237">
        <v>776400000</v>
      </c>
      <c r="T95" s="238">
        <v>2</v>
      </c>
      <c r="U95" s="240"/>
      <c r="V95" s="234"/>
      <c r="W95" s="237">
        <v>194100000</v>
      </c>
      <c r="X95" s="238">
        <v>1</v>
      </c>
      <c r="Y95" s="234" t="s">
        <v>887</v>
      </c>
      <c r="Z95" s="237">
        <v>194100000</v>
      </c>
      <c r="AA95" s="238"/>
      <c r="AB95" s="234"/>
      <c r="AC95" s="237">
        <v>194100000</v>
      </c>
      <c r="AD95" s="238">
        <v>1</v>
      </c>
      <c r="AE95" s="234" t="s">
        <v>887</v>
      </c>
      <c r="AF95" s="237">
        <v>194100000</v>
      </c>
    </row>
    <row r="96" spans="1:32" ht="22.5" customHeight="1">
      <c r="A96" s="232" t="s">
        <v>66</v>
      </c>
      <c r="B96" s="232" t="s">
        <v>219</v>
      </c>
      <c r="C96" s="232" t="s">
        <v>33</v>
      </c>
      <c r="D96" s="232" t="s">
        <v>24</v>
      </c>
      <c r="E96" s="232" t="s">
        <v>84</v>
      </c>
      <c r="F96" s="232" t="s">
        <v>84</v>
      </c>
      <c r="G96" s="232" t="s">
        <v>81</v>
      </c>
      <c r="H96" s="233">
        <v>1600</v>
      </c>
      <c r="I96" s="232" t="s">
        <v>42</v>
      </c>
      <c r="J96" s="234" t="s">
        <v>888</v>
      </c>
      <c r="K96" s="233" t="s">
        <v>889</v>
      </c>
      <c r="L96" s="234" t="s">
        <v>890</v>
      </c>
      <c r="M96" s="235" t="s">
        <v>356</v>
      </c>
      <c r="N96" s="234" t="s">
        <v>891</v>
      </c>
      <c r="O96" s="235" t="s">
        <v>368</v>
      </c>
      <c r="P96" s="234" t="s">
        <v>413</v>
      </c>
      <c r="Q96" s="236" t="s">
        <v>19</v>
      </c>
      <c r="R96" s="236" t="s">
        <v>50</v>
      </c>
      <c r="S96" s="237">
        <v>277680000</v>
      </c>
      <c r="T96" s="238">
        <v>2</v>
      </c>
      <c r="U96" s="238"/>
      <c r="V96" s="251"/>
      <c r="W96" s="237">
        <v>32760000</v>
      </c>
      <c r="X96" s="238">
        <v>2</v>
      </c>
      <c r="Y96" s="251" t="s">
        <v>892</v>
      </c>
      <c r="Z96" s="237">
        <v>81640000</v>
      </c>
      <c r="AA96" s="238"/>
      <c r="AB96" s="251"/>
      <c r="AC96" s="237"/>
      <c r="AD96" s="238">
        <v>2</v>
      </c>
      <c r="AE96" s="251" t="s">
        <v>893</v>
      </c>
      <c r="AF96" s="237">
        <v>163280000</v>
      </c>
    </row>
    <row r="97" spans="1:32" ht="22.5" customHeight="1">
      <c r="A97" s="232" t="s">
        <v>66</v>
      </c>
      <c r="B97" s="232" t="s">
        <v>219</v>
      </c>
      <c r="C97" s="232" t="s">
        <v>33</v>
      </c>
      <c r="D97" s="232" t="s">
        <v>24</v>
      </c>
      <c r="E97" s="232" t="s">
        <v>84</v>
      </c>
      <c r="F97" s="232" t="s">
        <v>84</v>
      </c>
      <c r="G97" s="232" t="s">
        <v>81</v>
      </c>
      <c r="H97" s="233">
        <v>1600</v>
      </c>
      <c r="I97" s="232" t="s">
        <v>42</v>
      </c>
      <c r="J97" s="234" t="s">
        <v>894</v>
      </c>
      <c r="K97" s="233" t="s">
        <v>895</v>
      </c>
      <c r="L97" s="234" t="s">
        <v>896</v>
      </c>
      <c r="M97" s="235" t="s">
        <v>356</v>
      </c>
      <c r="N97" s="234" t="s">
        <v>896</v>
      </c>
      <c r="O97" s="235" t="s">
        <v>368</v>
      </c>
      <c r="P97" s="234" t="s">
        <v>413</v>
      </c>
      <c r="Q97" s="236" t="s">
        <v>19</v>
      </c>
      <c r="R97" s="236" t="s">
        <v>50</v>
      </c>
      <c r="S97" s="237">
        <v>295400000</v>
      </c>
      <c r="T97" s="238">
        <v>1</v>
      </c>
      <c r="U97" s="238">
        <v>0.25</v>
      </c>
      <c r="V97" s="251" t="s">
        <v>897</v>
      </c>
      <c r="W97" s="237">
        <v>18780000</v>
      </c>
      <c r="X97" s="238">
        <v>0.25</v>
      </c>
      <c r="Y97" s="251" t="s">
        <v>897</v>
      </c>
      <c r="Z97" s="237">
        <v>92206667</v>
      </c>
      <c r="AA97" s="238">
        <v>0.25</v>
      </c>
      <c r="AB97" s="251" t="s">
        <v>897</v>
      </c>
      <c r="AC97" s="237">
        <v>92206667</v>
      </c>
      <c r="AD97" s="238">
        <v>0.25</v>
      </c>
      <c r="AE97" s="251" t="s">
        <v>898</v>
      </c>
      <c r="AF97" s="237">
        <v>92206666</v>
      </c>
    </row>
    <row r="98" spans="1:32" ht="30" customHeight="1">
      <c r="A98" s="232" t="s">
        <v>66</v>
      </c>
      <c r="B98" s="232" t="s">
        <v>255</v>
      </c>
      <c r="C98" s="232" t="s">
        <v>33</v>
      </c>
      <c r="D98" s="232" t="s">
        <v>84</v>
      </c>
      <c r="E98" s="232" t="s">
        <v>84</v>
      </c>
      <c r="F98" s="232" t="s">
        <v>84</v>
      </c>
      <c r="G98" s="232" t="s">
        <v>81</v>
      </c>
      <c r="H98" s="233">
        <v>1600</v>
      </c>
      <c r="I98" s="232" t="s">
        <v>42</v>
      </c>
      <c r="J98" s="234" t="s">
        <v>899</v>
      </c>
      <c r="K98" s="233" t="s">
        <v>900</v>
      </c>
      <c r="L98" s="234" t="s">
        <v>901</v>
      </c>
      <c r="M98" s="235" t="s">
        <v>356</v>
      </c>
      <c r="N98" s="234" t="s">
        <v>902</v>
      </c>
      <c r="O98" s="235" t="s">
        <v>368</v>
      </c>
      <c r="P98" s="234" t="s">
        <v>413</v>
      </c>
      <c r="Q98" s="236" t="s">
        <v>19</v>
      </c>
      <c r="R98" s="252" t="s">
        <v>903</v>
      </c>
      <c r="S98" s="237">
        <v>2000000000</v>
      </c>
      <c r="T98" s="238">
        <v>3</v>
      </c>
      <c r="U98" s="238"/>
      <c r="V98" s="234"/>
      <c r="W98" s="237">
        <v>0</v>
      </c>
      <c r="X98" s="238">
        <v>1</v>
      </c>
      <c r="Y98" s="234" t="s">
        <v>904</v>
      </c>
      <c r="Z98" s="237">
        <v>780000000</v>
      </c>
      <c r="AA98" s="238">
        <v>1</v>
      </c>
      <c r="AB98" s="234" t="s">
        <v>904</v>
      </c>
      <c r="AC98" s="237">
        <v>610000000</v>
      </c>
      <c r="AD98" s="238">
        <v>1</v>
      </c>
      <c r="AE98" s="234" t="s">
        <v>904</v>
      </c>
      <c r="AF98" s="237">
        <v>610000000</v>
      </c>
    </row>
    <row r="99" spans="1:32" ht="22.5" customHeight="1">
      <c r="A99" s="232" t="s">
        <v>66</v>
      </c>
      <c r="B99" s="232" t="s">
        <v>219</v>
      </c>
      <c r="C99" s="232" t="s">
        <v>33</v>
      </c>
      <c r="D99" s="232" t="s">
        <v>84</v>
      </c>
      <c r="E99" s="232" t="s">
        <v>84</v>
      </c>
      <c r="F99" s="232" t="s">
        <v>84</v>
      </c>
      <c r="G99" s="232" t="s">
        <v>81</v>
      </c>
      <c r="H99" s="233">
        <v>1600</v>
      </c>
      <c r="I99" s="232" t="s">
        <v>42</v>
      </c>
      <c r="J99" s="234" t="s">
        <v>905</v>
      </c>
      <c r="K99" s="233" t="s">
        <v>906</v>
      </c>
      <c r="L99" s="234" t="s">
        <v>907</v>
      </c>
      <c r="M99" s="235" t="s">
        <v>356</v>
      </c>
      <c r="N99" s="234" t="s">
        <v>908</v>
      </c>
      <c r="O99" s="235" t="s">
        <v>368</v>
      </c>
      <c r="P99" s="234" t="s">
        <v>413</v>
      </c>
      <c r="Q99" s="236" t="s">
        <v>19</v>
      </c>
      <c r="R99" s="236" t="s">
        <v>50</v>
      </c>
      <c r="S99" s="237"/>
      <c r="T99" s="238">
        <v>1</v>
      </c>
      <c r="U99" s="238">
        <v>1</v>
      </c>
      <c r="V99" s="234" t="s">
        <v>909</v>
      </c>
      <c r="W99" s="237"/>
      <c r="X99" s="238"/>
      <c r="Y99" s="234"/>
      <c r="Z99" s="237"/>
      <c r="AA99" s="238"/>
      <c r="AB99" s="234"/>
      <c r="AC99" s="237"/>
      <c r="AD99" s="238"/>
      <c r="AE99" s="234"/>
      <c r="AF99" s="237"/>
    </row>
    <row r="100" spans="1:32" ht="22.5" customHeight="1">
      <c r="A100" s="232" t="s">
        <v>76</v>
      </c>
      <c r="B100" s="232" t="s">
        <v>231</v>
      </c>
      <c r="C100" s="232" t="s">
        <v>33</v>
      </c>
      <c r="D100" s="232" t="s">
        <v>84</v>
      </c>
      <c r="E100" s="232" t="s">
        <v>84</v>
      </c>
      <c r="F100" s="232" t="s">
        <v>84</v>
      </c>
      <c r="G100" s="232" t="s">
        <v>81</v>
      </c>
      <c r="H100" s="233">
        <v>1600</v>
      </c>
      <c r="I100" s="232" t="s">
        <v>42</v>
      </c>
      <c r="J100" s="234" t="s">
        <v>910</v>
      </c>
      <c r="K100" s="233" t="s">
        <v>911</v>
      </c>
      <c r="L100" s="234" t="s">
        <v>912</v>
      </c>
      <c r="M100" s="235" t="s">
        <v>356</v>
      </c>
      <c r="N100" s="234" t="s">
        <v>913</v>
      </c>
      <c r="O100" s="235" t="s">
        <v>368</v>
      </c>
      <c r="P100" s="234" t="s">
        <v>413</v>
      </c>
      <c r="Q100" s="236" t="s">
        <v>19</v>
      </c>
      <c r="R100" s="236" t="s">
        <v>50</v>
      </c>
      <c r="S100" s="237"/>
      <c r="T100" s="238">
        <v>1</v>
      </c>
      <c r="U100" s="238">
        <v>1</v>
      </c>
      <c r="V100" s="251" t="s">
        <v>914</v>
      </c>
      <c r="W100" s="237"/>
      <c r="X100" s="238"/>
      <c r="Y100" s="251"/>
      <c r="Z100" s="237"/>
      <c r="AA100" s="238"/>
      <c r="AB100" s="251"/>
      <c r="AC100" s="237"/>
      <c r="AD100" s="238"/>
      <c r="AE100" s="251"/>
      <c r="AF100" s="237"/>
    </row>
    <row r="101" spans="1:32" ht="22.5" customHeight="1">
      <c r="A101" s="232" t="s">
        <v>66</v>
      </c>
      <c r="B101" s="232" t="s">
        <v>255</v>
      </c>
      <c r="C101" s="232" t="s">
        <v>33</v>
      </c>
      <c r="D101" s="232" t="s">
        <v>84</v>
      </c>
      <c r="E101" s="232" t="s">
        <v>84</v>
      </c>
      <c r="F101" s="232" t="s">
        <v>84</v>
      </c>
      <c r="G101" s="232" t="s">
        <v>81</v>
      </c>
      <c r="H101" s="233">
        <v>1600</v>
      </c>
      <c r="I101" s="232" t="s">
        <v>42</v>
      </c>
      <c r="J101" s="234" t="s">
        <v>915</v>
      </c>
      <c r="K101" s="233" t="s">
        <v>916</v>
      </c>
      <c r="L101" s="234" t="s">
        <v>917</v>
      </c>
      <c r="M101" s="235" t="s">
        <v>406</v>
      </c>
      <c r="N101" s="234" t="s">
        <v>918</v>
      </c>
      <c r="O101" s="235" t="s">
        <v>368</v>
      </c>
      <c r="P101" s="234" t="s">
        <v>413</v>
      </c>
      <c r="Q101" s="236" t="s">
        <v>19</v>
      </c>
      <c r="R101" s="236" t="s">
        <v>40</v>
      </c>
      <c r="S101" s="237">
        <v>947469194</v>
      </c>
      <c r="T101" s="238">
        <v>1</v>
      </c>
      <c r="U101" s="238">
        <v>0.25</v>
      </c>
      <c r="V101" s="234" t="s">
        <v>919</v>
      </c>
      <c r="W101" s="237">
        <v>19329566</v>
      </c>
      <c r="X101" s="238">
        <v>0.25</v>
      </c>
      <c r="Y101" s="234" t="s">
        <v>919</v>
      </c>
      <c r="Z101" s="237">
        <v>309379876</v>
      </c>
      <c r="AA101" s="238">
        <v>0.25</v>
      </c>
      <c r="AB101" s="234" t="s">
        <v>919</v>
      </c>
      <c r="AC101" s="237">
        <v>309379876</v>
      </c>
      <c r="AD101" s="238">
        <v>0.25</v>
      </c>
      <c r="AE101" s="234" t="s">
        <v>920</v>
      </c>
      <c r="AF101" s="237">
        <v>309379876</v>
      </c>
    </row>
    <row r="102" spans="1:32" ht="22.5" customHeight="1">
      <c r="A102" s="232" t="s">
        <v>66</v>
      </c>
      <c r="B102" s="232" t="s">
        <v>219</v>
      </c>
      <c r="C102" s="232" t="s">
        <v>33</v>
      </c>
      <c r="D102" s="232" t="s">
        <v>24</v>
      </c>
      <c r="E102" s="232" t="s">
        <v>84</v>
      </c>
      <c r="F102" s="232" t="s">
        <v>84</v>
      </c>
      <c r="G102" s="232" t="s">
        <v>81</v>
      </c>
      <c r="H102" s="233">
        <v>1600</v>
      </c>
      <c r="I102" s="232" t="s">
        <v>42</v>
      </c>
      <c r="J102" s="234" t="s">
        <v>921</v>
      </c>
      <c r="K102" s="233" t="s">
        <v>922</v>
      </c>
      <c r="L102" s="234" t="s">
        <v>923</v>
      </c>
      <c r="M102" s="235" t="s">
        <v>356</v>
      </c>
      <c r="N102" s="234" t="s">
        <v>924</v>
      </c>
      <c r="O102" s="235" t="s">
        <v>368</v>
      </c>
      <c r="P102" s="234" t="s">
        <v>413</v>
      </c>
      <c r="Q102" s="236" t="s">
        <v>19</v>
      </c>
      <c r="R102" s="236" t="s">
        <v>40</v>
      </c>
      <c r="S102" s="237">
        <v>1418433237</v>
      </c>
      <c r="T102" s="238">
        <v>1</v>
      </c>
      <c r="U102" s="238">
        <v>0.25</v>
      </c>
      <c r="V102" s="251" t="s">
        <v>925</v>
      </c>
      <c r="W102" s="237">
        <v>77599721</v>
      </c>
      <c r="X102" s="238">
        <v>0.25</v>
      </c>
      <c r="Y102" s="251" t="s">
        <v>925</v>
      </c>
      <c r="Z102" s="237">
        <v>446944505</v>
      </c>
      <c r="AA102" s="238">
        <v>0.25</v>
      </c>
      <c r="AB102" s="251" t="s">
        <v>925</v>
      </c>
      <c r="AC102" s="237">
        <v>446944505</v>
      </c>
      <c r="AD102" s="238">
        <v>0.25</v>
      </c>
      <c r="AE102" s="251" t="s">
        <v>926</v>
      </c>
      <c r="AF102" s="237">
        <v>446944506</v>
      </c>
    </row>
    <row r="103" spans="1:32" ht="22.5" customHeight="1">
      <c r="A103" s="232" t="s">
        <v>66</v>
      </c>
      <c r="B103" s="232" t="s">
        <v>255</v>
      </c>
      <c r="C103" s="232" t="s">
        <v>33</v>
      </c>
      <c r="D103" s="232" t="s">
        <v>84</v>
      </c>
      <c r="E103" s="232" t="s">
        <v>84</v>
      </c>
      <c r="F103" s="232" t="s">
        <v>84</v>
      </c>
      <c r="G103" s="232" t="s">
        <v>81</v>
      </c>
      <c r="H103" s="233">
        <v>1600</v>
      </c>
      <c r="I103" s="232" t="s">
        <v>42</v>
      </c>
      <c r="J103" s="234" t="s">
        <v>927</v>
      </c>
      <c r="K103" s="233" t="s">
        <v>928</v>
      </c>
      <c r="L103" s="234" t="s">
        <v>929</v>
      </c>
      <c r="M103" s="235" t="s">
        <v>356</v>
      </c>
      <c r="N103" s="234" t="s">
        <v>930</v>
      </c>
      <c r="O103" s="235" t="s">
        <v>368</v>
      </c>
      <c r="P103" s="234" t="s">
        <v>413</v>
      </c>
      <c r="Q103" s="236" t="s">
        <v>19</v>
      </c>
      <c r="R103" s="236" t="s">
        <v>40</v>
      </c>
      <c r="S103" s="237">
        <v>10000000000</v>
      </c>
      <c r="T103" s="238">
        <v>1</v>
      </c>
      <c r="U103" s="238">
        <v>0.25</v>
      </c>
      <c r="V103" s="234" t="s">
        <v>931</v>
      </c>
      <c r="W103" s="237">
        <v>4000000000</v>
      </c>
      <c r="X103" s="238">
        <v>0.25</v>
      </c>
      <c r="Y103" s="234" t="s">
        <v>931</v>
      </c>
      <c r="Z103" s="237">
        <v>3000000000</v>
      </c>
      <c r="AA103" s="238">
        <v>0.25</v>
      </c>
      <c r="AB103" s="234" t="s">
        <v>931</v>
      </c>
      <c r="AC103" s="237">
        <v>2500000000</v>
      </c>
      <c r="AD103" s="238">
        <v>0.25</v>
      </c>
      <c r="AE103" s="234" t="s">
        <v>932</v>
      </c>
      <c r="AF103" s="237">
        <v>500000000</v>
      </c>
    </row>
    <row r="104" spans="1:32" ht="22.5" customHeight="1">
      <c r="A104" s="232" t="s">
        <v>66</v>
      </c>
      <c r="B104" s="232" t="s">
        <v>255</v>
      </c>
      <c r="C104" s="232" t="s">
        <v>33</v>
      </c>
      <c r="D104" s="232" t="s">
        <v>84</v>
      </c>
      <c r="E104" s="232" t="s">
        <v>84</v>
      </c>
      <c r="F104" s="232" t="s">
        <v>84</v>
      </c>
      <c r="G104" s="232" t="s">
        <v>81</v>
      </c>
      <c r="H104" s="233">
        <v>1600</v>
      </c>
      <c r="I104" s="232" t="s">
        <v>42</v>
      </c>
      <c r="J104" s="234" t="s">
        <v>933</v>
      </c>
      <c r="K104" s="233" t="s">
        <v>934</v>
      </c>
      <c r="L104" s="234" t="s">
        <v>935</v>
      </c>
      <c r="M104" s="235" t="s">
        <v>406</v>
      </c>
      <c r="N104" s="234" t="s">
        <v>936</v>
      </c>
      <c r="O104" s="235" t="s">
        <v>368</v>
      </c>
      <c r="P104" s="234" t="s">
        <v>413</v>
      </c>
      <c r="Q104" s="236" t="s">
        <v>19</v>
      </c>
      <c r="R104" s="236" t="s">
        <v>20</v>
      </c>
      <c r="S104" s="237">
        <v>35589256455</v>
      </c>
      <c r="T104" s="238">
        <v>1</v>
      </c>
      <c r="U104" s="238">
        <v>0.25</v>
      </c>
      <c r="V104" s="234" t="s">
        <v>937</v>
      </c>
      <c r="W104" s="237">
        <v>2132000000</v>
      </c>
      <c r="X104" s="238">
        <v>0.25</v>
      </c>
      <c r="Y104" s="234" t="s">
        <v>937</v>
      </c>
      <c r="Z104" s="237">
        <v>11152418818</v>
      </c>
      <c r="AA104" s="238">
        <v>0.25</v>
      </c>
      <c r="AB104" s="234" t="s">
        <v>937</v>
      </c>
      <c r="AC104" s="237">
        <v>11152418818</v>
      </c>
      <c r="AD104" s="238">
        <v>0.25</v>
      </c>
      <c r="AE104" s="234" t="s">
        <v>938</v>
      </c>
      <c r="AF104" s="237">
        <v>11152418819</v>
      </c>
    </row>
    <row r="105" spans="1:32" ht="22.5" customHeight="1">
      <c r="A105" s="232" t="s">
        <v>66</v>
      </c>
      <c r="B105" s="232" t="s">
        <v>219</v>
      </c>
      <c r="C105" s="232" t="s">
        <v>33</v>
      </c>
      <c r="D105" s="232" t="s">
        <v>84</v>
      </c>
      <c r="E105" s="232" t="s">
        <v>84</v>
      </c>
      <c r="F105" s="232" t="s">
        <v>84</v>
      </c>
      <c r="G105" s="232" t="s">
        <v>81</v>
      </c>
      <c r="H105" s="233">
        <v>1600</v>
      </c>
      <c r="I105" s="232" t="s">
        <v>42</v>
      </c>
      <c r="J105" s="234" t="s">
        <v>939</v>
      </c>
      <c r="K105" s="233" t="s">
        <v>940</v>
      </c>
      <c r="L105" s="234" t="s">
        <v>941</v>
      </c>
      <c r="M105" s="235" t="s">
        <v>406</v>
      </c>
      <c r="N105" s="234" t="s">
        <v>942</v>
      </c>
      <c r="O105" s="235" t="s">
        <v>368</v>
      </c>
      <c r="P105" s="234" t="s">
        <v>413</v>
      </c>
      <c r="Q105" s="236" t="s">
        <v>19</v>
      </c>
      <c r="R105" s="236" t="s">
        <v>20</v>
      </c>
      <c r="S105" s="237">
        <v>90948000</v>
      </c>
      <c r="T105" s="238">
        <v>4</v>
      </c>
      <c r="U105" s="238">
        <v>1</v>
      </c>
      <c r="V105" s="234" t="s">
        <v>943</v>
      </c>
      <c r="W105" s="237">
        <v>21411000</v>
      </c>
      <c r="X105" s="238">
        <v>1</v>
      </c>
      <c r="Y105" s="234" t="s">
        <v>944</v>
      </c>
      <c r="Z105" s="237">
        <v>22737000</v>
      </c>
      <c r="AA105" s="238">
        <v>1</v>
      </c>
      <c r="AB105" s="234" t="s">
        <v>944</v>
      </c>
      <c r="AC105" s="237">
        <v>23400000</v>
      </c>
      <c r="AD105" s="238">
        <v>1</v>
      </c>
      <c r="AE105" s="234" t="s">
        <v>944</v>
      </c>
      <c r="AF105" s="237">
        <v>23400000</v>
      </c>
    </row>
    <row r="106" spans="1:32" ht="22.5" customHeight="1">
      <c r="A106" s="232" t="s">
        <v>66</v>
      </c>
      <c r="B106" s="232" t="s">
        <v>219</v>
      </c>
      <c r="C106" s="232" t="s">
        <v>33</v>
      </c>
      <c r="D106" s="232" t="s">
        <v>34</v>
      </c>
      <c r="E106" s="232" t="s">
        <v>35</v>
      </c>
      <c r="F106" s="232" t="s">
        <v>84</v>
      </c>
      <c r="G106" s="232" t="s">
        <v>81</v>
      </c>
      <c r="H106" s="233">
        <v>1600</v>
      </c>
      <c r="I106" s="232" t="s">
        <v>42</v>
      </c>
      <c r="J106" s="234" t="s">
        <v>945</v>
      </c>
      <c r="K106" s="233" t="s">
        <v>946</v>
      </c>
      <c r="L106" s="234" t="s">
        <v>947</v>
      </c>
      <c r="M106" s="235" t="s">
        <v>356</v>
      </c>
      <c r="N106" s="234" t="s">
        <v>948</v>
      </c>
      <c r="O106" s="235" t="s">
        <v>368</v>
      </c>
      <c r="P106" s="234" t="s">
        <v>413</v>
      </c>
      <c r="Q106" s="236" t="s">
        <v>19</v>
      </c>
      <c r="R106" s="236" t="s">
        <v>20</v>
      </c>
      <c r="S106" s="237">
        <v>272844000</v>
      </c>
      <c r="T106" s="238">
        <v>4</v>
      </c>
      <c r="U106" s="238">
        <v>1</v>
      </c>
      <c r="V106" s="234" t="s">
        <v>949</v>
      </c>
      <c r="W106" s="237">
        <v>64233000</v>
      </c>
      <c r="X106" s="238">
        <v>1</v>
      </c>
      <c r="Y106" s="234" t="s">
        <v>950</v>
      </c>
      <c r="Z106" s="237">
        <v>68211000</v>
      </c>
      <c r="AA106" s="238">
        <v>1</v>
      </c>
      <c r="AB106" s="234" t="s">
        <v>950</v>
      </c>
      <c r="AC106" s="237">
        <v>70200000</v>
      </c>
      <c r="AD106" s="238">
        <v>1</v>
      </c>
      <c r="AE106" s="234" t="s">
        <v>950</v>
      </c>
      <c r="AF106" s="237">
        <v>70200000</v>
      </c>
    </row>
    <row r="107" spans="1:32" ht="22.5" customHeight="1">
      <c r="A107" s="232" t="s">
        <v>66</v>
      </c>
      <c r="B107" s="232" t="s">
        <v>219</v>
      </c>
      <c r="C107" s="232" t="s">
        <v>33</v>
      </c>
      <c r="D107" s="232" t="s">
        <v>34</v>
      </c>
      <c r="E107" s="232" t="s">
        <v>35</v>
      </c>
      <c r="F107" s="232" t="s">
        <v>84</v>
      </c>
      <c r="G107" s="232" t="s">
        <v>81</v>
      </c>
      <c r="H107" s="233">
        <v>1600</v>
      </c>
      <c r="I107" s="232" t="s">
        <v>42</v>
      </c>
      <c r="J107" s="234" t="s">
        <v>951</v>
      </c>
      <c r="K107" s="233" t="s">
        <v>952</v>
      </c>
      <c r="L107" s="234" t="s">
        <v>953</v>
      </c>
      <c r="M107" s="235" t="s">
        <v>356</v>
      </c>
      <c r="N107" s="234" t="s">
        <v>954</v>
      </c>
      <c r="O107" s="235" t="s">
        <v>368</v>
      </c>
      <c r="P107" s="234" t="s">
        <v>413</v>
      </c>
      <c r="Q107" s="236" t="s">
        <v>19</v>
      </c>
      <c r="R107" s="236" t="s">
        <v>20</v>
      </c>
      <c r="S107" s="237">
        <v>116000000</v>
      </c>
      <c r="T107" s="238">
        <v>6</v>
      </c>
      <c r="U107" s="238">
        <v>1</v>
      </c>
      <c r="V107" s="234" t="s">
        <v>955</v>
      </c>
      <c r="W107" s="237">
        <v>18000000</v>
      </c>
      <c r="X107" s="238">
        <v>1</v>
      </c>
      <c r="Y107" s="234" t="s">
        <v>955</v>
      </c>
      <c r="Z107" s="237">
        <v>32666667</v>
      </c>
      <c r="AA107" s="238">
        <v>1</v>
      </c>
      <c r="AB107" s="234" t="s">
        <v>955</v>
      </c>
      <c r="AC107" s="237">
        <v>32666667</v>
      </c>
      <c r="AD107" s="238">
        <v>3</v>
      </c>
      <c r="AE107" s="234" t="s">
        <v>956</v>
      </c>
      <c r="AF107" s="237">
        <v>32666666</v>
      </c>
    </row>
    <row r="108" spans="1:32" ht="22.5" customHeight="1">
      <c r="A108" s="232" t="s">
        <v>66</v>
      </c>
      <c r="B108" s="232" t="s">
        <v>255</v>
      </c>
      <c r="C108" s="232" t="s">
        <v>33</v>
      </c>
      <c r="D108" s="232" t="s">
        <v>24</v>
      </c>
      <c r="E108" s="232" t="s">
        <v>35</v>
      </c>
      <c r="F108" s="232" t="s">
        <v>84</v>
      </c>
      <c r="G108" s="232" t="s">
        <v>81</v>
      </c>
      <c r="H108" s="233">
        <v>1600</v>
      </c>
      <c r="I108" s="232" t="s">
        <v>42</v>
      </c>
      <c r="J108" s="234" t="s">
        <v>957</v>
      </c>
      <c r="K108" s="233" t="s">
        <v>958</v>
      </c>
      <c r="L108" s="234" t="s">
        <v>959</v>
      </c>
      <c r="M108" s="235" t="s">
        <v>356</v>
      </c>
      <c r="N108" s="234" t="s">
        <v>960</v>
      </c>
      <c r="O108" s="235" t="s">
        <v>368</v>
      </c>
      <c r="P108" s="234" t="s">
        <v>413</v>
      </c>
      <c r="Q108" s="236" t="s">
        <v>961</v>
      </c>
      <c r="R108" s="236" t="s">
        <v>961</v>
      </c>
      <c r="S108" s="237">
        <v>25249640420</v>
      </c>
      <c r="T108" s="238">
        <v>3</v>
      </c>
      <c r="U108" s="238">
        <v>1</v>
      </c>
      <c r="V108" s="234" t="s">
        <v>962</v>
      </c>
      <c r="W108" s="237">
        <v>25249640420</v>
      </c>
      <c r="X108" s="238">
        <v>1</v>
      </c>
      <c r="Y108" s="234" t="s">
        <v>963</v>
      </c>
      <c r="Z108" s="237"/>
      <c r="AA108" s="238"/>
      <c r="AB108" s="234"/>
      <c r="AC108" s="237"/>
      <c r="AD108" s="238">
        <v>1</v>
      </c>
      <c r="AE108" s="234" t="s">
        <v>963</v>
      </c>
      <c r="AF108" s="237"/>
    </row>
    <row r="109" spans="1:32" ht="22.5" customHeight="1">
      <c r="A109" s="232" t="s">
        <v>66</v>
      </c>
      <c r="B109" s="232" t="s">
        <v>219</v>
      </c>
      <c r="C109" s="232" t="s">
        <v>33</v>
      </c>
      <c r="D109" s="232" t="s">
        <v>84</v>
      </c>
      <c r="E109" s="232" t="s">
        <v>84</v>
      </c>
      <c r="F109" s="232" t="s">
        <v>84</v>
      </c>
      <c r="G109" s="232" t="s">
        <v>81</v>
      </c>
      <c r="H109" s="233">
        <v>1600</v>
      </c>
      <c r="I109" s="232" t="s">
        <v>42</v>
      </c>
      <c r="J109" s="234" t="s">
        <v>964</v>
      </c>
      <c r="K109" s="233" t="s">
        <v>965</v>
      </c>
      <c r="L109" s="234" t="s">
        <v>966</v>
      </c>
      <c r="M109" s="235" t="s">
        <v>356</v>
      </c>
      <c r="N109" s="234" t="s">
        <v>967</v>
      </c>
      <c r="O109" s="235" t="s">
        <v>368</v>
      </c>
      <c r="P109" s="234" t="s">
        <v>413</v>
      </c>
      <c r="Q109" s="235" t="s">
        <v>968</v>
      </c>
      <c r="R109" s="235" t="s">
        <v>968</v>
      </c>
      <c r="S109" s="237">
        <v>646021000</v>
      </c>
      <c r="T109" s="238">
        <v>2</v>
      </c>
      <c r="U109" s="238"/>
      <c r="V109" s="234"/>
      <c r="W109" s="237"/>
      <c r="X109" s="238">
        <v>1</v>
      </c>
      <c r="Y109" s="234" t="s">
        <v>969</v>
      </c>
      <c r="Z109" s="237"/>
      <c r="AA109" s="238"/>
      <c r="AB109" s="234"/>
      <c r="AC109" s="237"/>
      <c r="AD109" s="238">
        <v>1</v>
      </c>
      <c r="AE109" s="234" t="s">
        <v>970</v>
      </c>
      <c r="AF109" s="237">
        <v>646021000</v>
      </c>
    </row>
    <row r="110" spans="1:32" ht="22.5" customHeight="1">
      <c r="A110" s="232" t="s">
        <v>66</v>
      </c>
      <c r="B110" s="232" t="s">
        <v>255</v>
      </c>
      <c r="C110" s="232" t="s">
        <v>33</v>
      </c>
      <c r="D110" s="232" t="s">
        <v>84</v>
      </c>
      <c r="E110" s="232" t="s">
        <v>84</v>
      </c>
      <c r="F110" s="232" t="s">
        <v>84</v>
      </c>
      <c r="G110" s="232" t="s">
        <v>81</v>
      </c>
      <c r="H110" s="233">
        <v>1600</v>
      </c>
      <c r="I110" s="232" t="s">
        <v>42</v>
      </c>
      <c r="J110" s="234" t="s">
        <v>971</v>
      </c>
      <c r="K110" s="233" t="s">
        <v>972</v>
      </c>
      <c r="L110" s="234" t="s">
        <v>973</v>
      </c>
      <c r="M110" s="235" t="s">
        <v>356</v>
      </c>
      <c r="N110" s="234" t="s">
        <v>973</v>
      </c>
      <c r="O110" s="235" t="s">
        <v>368</v>
      </c>
      <c r="P110" s="234" t="s">
        <v>413</v>
      </c>
      <c r="Q110" s="235"/>
      <c r="R110" s="235"/>
      <c r="S110" s="237"/>
      <c r="T110" s="238">
        <v>3</v>
      </c>
      <c r="U110" s="238"/>
      <c r="V110" s="234"/>
      <c r="W110" s="237"/>
      <c r="X110" s="238">
        <v>1</v>
      </c>
      <c r="Y110" s="234" t="s">
        <v>974</v>
      </c>
      <c r="Z110" s="237"/>
      <c r="AA110" s="238">
        <v>1</v>
      </c>
      <c r="AB110" s="234" t="s">
        <v>974</v>
      </c>
      <c r="AC110" s="237"/>
      <c r="AD110" s="238">
        <v>1</v>
      </c>
      <c r="AE110" s="234" t="s">
        <v>974</v>
      </c>
      <c r="AF110" s="237"/>
    </row>
    <row r="111" spans="1:32" ht="22.5" customHeight="1">
      <c r="A111" s="232" t="s">
        <v>66</v>
      </c>
      <c r="B111" s="232" t="s">
        <v>255</v>
      </c>
      <c r="C111" s="232" t="s">
        <v>33</v>
      </c>
      <c r="D111" s="232" t="s">
        <v>84</v>
      </c>
      <c r="E111" s="232" t="s">
        <v>84</v>
      </c>
      <c r="F111" s="232" t="s">
        <v>84</v>
      </c>
      <c r="G111" s="232" t="s">
        <v>81</v>
      </c>
      <c r="H111" s="233">
        <v>1600</v>
      </c>
      <c r="I111" s="232" t="s">
        <v>42</v>
      </c>
      <c r="J111" s="234" t="s">
        <v>975</v>
      </c>
      <c r="K111" s="233" t="s">
        <v>976</v>
      </c>
      <c r="L111" s="234" t="s">
        <v>977</v>
      </c>
      <c r="M111" s="235" t="s">
        <v>356</v>
      </c>
      <c r="N111" s="234" t="s">
        <v>978</v>
      </c>
      <c r="O111" s="235" t="s">
        <v>368</v>
      </c>
      <c r="P111" s="234" t="s">
        <v>413</v>
      </c>
      <c r="Q111" s="235" t="s">
        <v>837</v>
      </c>
      <c r="R111" s="235" t="s">
        <v>837</v>
      </c>
      <c r="S111" s="237">
        <v>4922261343</v>
      </c>
      <c r="T111" s="238">
        <v>3</v>
      </c>
      <c r="U111" s="238">
        <v>1</v>
      </c>
      <c r="V111" s="234" t="s">
        <v>979</v>
      </c>
      <c r="W111" s="237">
        <v>13683603214</v>
      </c>
      <c r="X111" s="238"/>
      <c r="Y111" s="234"/>
      <c r="Z111" s="237">
        <v>1837916450</v>
      </c>
      <c r="AA111" s="238">
        <v>1</v>
      </c>
      <c r="AB111" s="234" t="s">
        <v>980</v>
      </c>
      <c r="AC111" s="237"/>
      <c r="AD111" s="238">
        <v>1</v>
      </c>
      <c r="AE111" s="234" t="s">
        <v>980</v>
      </c>
      <c r="AF111" s="237">
        <v>3084344893</v>
      </c>
    </row>
    <row r="112" spans="1:32" ht="22.5" customHeight="1">
      <c r="A112" s="232" t="s">
        <v>66</v>
      </c>
      <c r="B112" s="232" t="s">
        <v>219</v>
      </c>
      <c r="C112" s="232" t="s">
        <v>33</v>
      </c>
      <c r="D112" s="232" t="s">
        <v>84</v>
      </c>
      <c r="E112" s="232" t="s">
        <v>84</v>
      </c>
      <c r="F112" s="232" t="s">
        <v>84</v>
      </c>
      <c r="G112" s="232" t="s">
        <v>81</v>
      </c>
      <c r="H112" s="233">
        <v>1600</v>
      </c>
      <c r="I112" s="232" t="s">
        <v>42</v>
      </c>
      <c r="J112" s="234" t="s">
        <v>981</v>
      </c>
      <c r="K112" s="233" t="s">
        <v>982</v>
      </c>
      <c r="L112" s="234" t="s">
        <v>983</v>
      </c>
      <c r="M112" s="235" t="s">
        <v>356</v>
      </c>
      <c r="N112" s="234" t="s">
        <v>984</v>
      </c>
      <c r="O112" s="235" t="s">
        <v>368</v>
      </c>
      <c r="P112" s="234" t="s">
        <v>413</v>
      </c>
      <c r="Q112" s="235" t="s">
        <v>837</v>
      </c>
      <c r="R112" s="235" t="s">
        <v>837</v>
      </c>
      <c r="S112" s="237">
        <v>20000000000</v>
      </c>
      <c r="T112" s="238">
        <v>5</v>
      </c>
      <c r="U112" s="240">
        <v>1</v>
      </c>
      <c r="V112" s="234" t="s">
        <v>985</v>
      </c>
      <c r="W112" s="237"/>
      <c r="X112" s="238">
        <v>2</v>
      </c>
      <c r="Y112" s="234" t="s">
        <v>986</v>
      </c>
      <c r="Z112" s="237"/>
      <c r="AA112" s="238">
        <v>1</v>
      </c>
      <c r="AB112" s="234" t="s">
        <v>987</v>
      </c>
      <c r="AC112" s="237">
        <v>20000000000</v>
      </c>
      <c r="AD112" s="238">
        <v>1</v>
      </c>
      <c r="AE112" s="234" t="s">
        <v>987</v>
      </c>
      <c r="AF112" s="249"/>
    </row>
    <row r="113" spans="1:32" ht="22.5" customHeight="1">
      <c r="A113" s="232" t="s">
        <v>66</v>
      </c>
      <c r="B113" s="232" t="s">
        <v>219</v>
      </c>
      <c r="C113" s="232" t="s">
        <v>33</v>
      </c>
      <c r="D113" s="232" t="s">
        <v>34</v>
      </c>
      <c r="E113" s="232" t="s">
        <v>35</v>
      </c>
      <c r="F113" s="232" t="s">
        <v>84</v>
      </c>
      <c r="G113" s="232" t="s">
        <v>81</v>
      </c>
      <c r="H113" s="233">
        <v>1600</v>
      </c>
      <c r="I113" s="232" t="s">
        <v>42</v>
      </c>
      <c r="J113" s="234" t="s">
        <v>988</v>
      </c>
      <c r="K113" s="233" t="s">
        <v>989</v>
      </c>
      <c r="L113" s="234" t="s">
        <v>990</v>
      </c>
      <c r="M113" s="235" t="s">
        <v>356</v>
      </c>
      <c r="N113" s="234" t="s">
        <v>991</v>
      </c>
      <c r="O113" s="235" t="s">
        <v>368</v>
      </c>
      <c r="P113" s="234" t="s">
        <v>992</v>
      </c>
      <c r="Q113" s="235"/>
      <c r="R113" s="235"/>
      <c r="S113" s="237"/>
      <c r="T113" s="238">
        <v>3</v>
      </c>
      <c r="U113" s="240"/>
      <c r="V113" s="234"/>
      <c r="W113" s="237"/>
      <c r="X113" s="238">
        <v>1</v>
      </c>
      <c r="Y113" s="234" t="s">
        <v>993</v>
      </c>
      <c r="Z113" s="237"/>
      <c r="AA113" s="238">
        <v>1</v>
      </c>
      <c r="AB113" s="234" t="s">
        <v>993</v>
      </c>
      <c r="AC113" s="237"/>
      <c r="AD113" s="238">
        <v>1</v>
      </c>
      <c r="AE113" s="234" t="s">
        <v>994</v>
      </c>
      <c r="AF113" s="249"/>
    </row>
    <row r="114" spans="1:32" ht="22.5" customHeight="1">
      <c r="A114" s="232" t="s">
        <v>66</v>
      </c>
      <c r="B114" s="232" t="s">
        <v>219</v>
      </c>
      <c r="C114" s="232" t="s">
        <v>33</v>
      </c>
      <c r="D114" s="232" t="s">
        <v>34</v>
      </c>
      <c r="E114" s="232" t="s">
        <v>35</v>
      </c>
      <c r="F114" s="232" t="s">
        <v>84</v>
      </c>
      <c r="G114" s="232" t="s">
        <v>81</v>
      </c>
      <c r="H114" s="233">
        <v>1600</v>
      </c>
      <c r="I114" s="232" t="s">
        <v>42</v>
      </c>
      <c r="J114" s="234" t="s">
        <v>995</v>
      </c>
      <c r="K114" s="233" t="s">
        <v>996</v>
      </c>
      <c r="L114" s="234" t="s">
        <v>997</v>
      </c>
      <c r="M114" s="235" t="s">
        <v>356</v>
      </c>
      <c r="N114" s="234" t="s">
        <v>998</v>
      </c>
      <c r="O114" s="235" t="s">
        <v>368</v>
      </c>
      <c r="P114" s="234" t="s">
        <v>413</v>
      </c>
      <c r="Q114" s="235"/>
      <c r="R114" s="250"/>
      <c r="S114" s="237"/>
      <c r="T114" s="238">
        <v>4</v>
      </c>
      <c r="U114" s="240">
        <v>1</v>
      </c>
      <c r="V114" s="234" t="s">
        <v>999</v>
      </c>
      <c r="W114" s="237"/>
      <c r="X114" s="238">
        <v>1</v>
      </c>
      <c r="Y114" s="234" t="s">
        <v>999</v>
      </c>
      <c r="Z114" s="237"/>
      <c r="AA114" s="238">
        <v>1</v>
      </c>
      <c r="AB114" s="234" t="s">
        <v>999</v>
      </c>
      <c r="AC114" s="237"/>
      <c r="AD114" s="238">
        <v>1</v>
      </c>
      <c r="AE114" s="234" t="s">
        <v>999</v>
      </c>
      <c r="AF114" s="249"/>
    </row>
    <row r="115" spans="1:32" ht="22.5" customHeight="1">
      <c r="A115" s="232" t="s">
        <v>66</v>
      </c>
      <c r="B115" s="232" t="s">
        <v>255</v>
      </c>
      <c r="C115" s="232" t="s">
        <v>33</v>
      </c>
      <c r="D115" s="232" t="s">
        <v>84</v>
      </c>
      <c r="E115" s="232" t="s">
        <v>84</v>
      </c>
      <c r="F115" s="232" t="s">
        <v>84</v>
      </c>
      <c r="G115" s="232" t="s">
        <v>81</v>
      </c>
      <c r="H115" s="233">
        <v>1600</v>
      </c>
      <c r="I115" s="232" t="s">
        <v>42</v>
      </c>
      <c r="J115" s="234" t="s">
        <v>1000</v>
      </c>
      <c r="K115" s="233" t="s">
        <v>1001</v>
      </c>
      <c r="L115" s="234" t="s">
        <v>1002</v>
      </c>
      <c r="M115" s="235" t="s">
        <v>356</v>
      </c>
      <c r="N115" s="234" t="s">
        <v>1002</v>
      </c>
      <c r="O115" s="235" t="s">
        <v>368</v>
      </c>
      <c r="P115" s="234" t="s">
        <v>413</v>
      </c>
      <c r="Q115" s="235"/>
      <c r="R115" s="250"/>
      <c r="S115" s="237"/>
      <c r="T115" s="238">
        <v>3</v>
      </c>
      <c r="U115" s="240"/>
      <c r="V115" s="234"/>
      <c r="W115" s="237"/>
      <c r="X115" s="238">
        <v>1</v>
      </c>
      <c r="Y115" s="234" t="s">
        <v>1003</v>
      </c>
      <c r="Z115" s="237"/>
      <c r="AA115" s="238">
        <v>1</v>
      </c>
      <c r="AB115" s="234" t="s">
        <v>1003</v>
      </c>
      <c r="AC115" s="237"/>
      <c r="AD115" s="238">
        <v>1</v>
      </c>
      <c r="AE115" s="234" t="s">
        <v>1003</v>
      </c>
      <c r="AF115" s="249"/>
    </row>
    <row r="116" spans="1:32" ht="22.5" customHeight="1">
      <c r="A116" s="232" t="s">
        <v>66</v>
      </c>
      <c r="B116" s="232" t="s">
        <v>255</v>
      </c>
      <c r="C116" s="232" t="s">
        <v>33</v>
      </c>
      <c r="D116" s="232" t="s">
        <v>84</v>
      </c>
      <c r="E116" s="232" t="s">
        <v>84</v>
      </c>
      <c r="F116" s="232" t="s">
        <v>84</v>
      </c>
      <c r="G116" s="232" t="s">
        <v>81</v>
      </c>
      <c r="H116" s="233">
        <v>1600</v>
      </c>
      <c r="I116" s="232" t="s">
        <v>42</v>
      </c>
      <c r="J116" s="234" t="s">
        <v>1004</v>
      </c>
      <c r="K116" s="233" t="s">
        <v>1005</v>
      </c>
      <c r="L116" s="234" t="s">
        <v>1006</v>
      </c>
      <c r="M116" s="235" t="s">
        <v>356</v>
      </c>
      <c r="N116" s="234" t="s">
        <v>1006</v>
      </c>
      <c r="O116" s="235" t="s">
        <v>368</v>
      </c>
      <c r="P116" s="234" t="s">
        <v>413</v>
      </c>
      <c r="Q116" s="235"/>
      <c r="R116" s="250"/>
      <c r="S116" s="237"/>
      <c r="T116" s="238">
        <v>2</v>
      </c>
      <c r="U116" s="240"/>
      <c r="V116" s="234"/>
      <c r="W116" s="237"/>
      <c r="X116" s="238">
        <v>1</v>
      </c>
      <c r="Y116" s="234" t="s">
        <v>1007</v>
      </c>
      <c r="Z116" s="237"/>
      <c r="AA116" s="238"/>
      <c r="AB116" s="234"/>
      <c r="AC116" s="237"/>
      <c r="AD116" s="238">
        <v>1</v>
      </c>
      <c r="AE116" s="234" t="s">
        <v>1006</v>
      </c>
      <c r="AF116" s="249"/>
    </row>
    <row r="117" spans="1:32" ht="27.75" customHeight="1">
      <c r="A117" s="222" t="s">
        <v>66</v>
      </c>
      <c r="B117" s="222" t="s">
        <v>219</v>
      </c>
      <c r="C117" s="222" t="s">
        <v>33</v>
      </c>
      <c r="D117" s="222" t="s">
        <v>34</v>
      </c>
      <c r="E117" s="222" t="s">
        <v>65</v>
      </c>
      <c r="F117" s="222" t="s">
        <v>84</v>
      </c>
      <c r="G117" s="222" t="s">
        <v>91</v>
      </c>
      <c r="H117" s="223">
        <v>1700</v>
      </c>
      <c r="I117" s="222" t="s">
        <v>117</v>
      </c>
      <c r="J117" s="231" t="s">
        <v>1008</v>
      </c>
      <c r="K117" s="223" t="s">
        <v>1009</v>
      </c>
      <c r="L117" s="231" t="s">
        <v>1010</v>
      </c>
      <c r="M117" s="241" t="s">
        <v>406</v>
      </c>
      <c r="N117" s="231" t="s">
        <v>1011</v>
      </c>
      <c r="O117" s="241" t="s">
        <v>368</v>
      </c>
      <c r="P117" s="231" t="s">
        <v>1012</v>
      </c>
      <c r="Q117" s="224" t="s">
        <v>59</v>
      </c>
      <c r="R117" s="224" t="s">
        <v>164</v>
      </c>
      <c r="S117" s="225">
        <v>1068542237</v>
      </c>
      <c r="T117" s="253">
        <v>4</v>
      </c>
      <c r="U117" s="254">
        <v>1</v>
      </c>
      <c r="V117" s="255" t="s">
        <v>1013</v>
      </c>
      <c r="W117" s="225">
        <v>80538170</v>
      </c>
      <c r="X117" s="254">
        <v>1</v>
      </c>
      <c r="Y117" s="255" t="s">
        <v>1013</v>
      </c>
      <c r="Z117" s="225">
        <v>208347019</v>
      </c>
      <c r="AA117" s="254">
        <v>1</v>
      </c>
      <c r="AB117" s="255" t="s">
        <v>1013</v>
      </c>
      <c r="AC117" s="225">
        <v>383426547</v>
      </c>
      <c r="AD117" s="254">
        <v>1</v>
      </c>
      <c r="AE117" s="255" t="s">
        <v>1013</v>
      </c>
      <c r="AF117" s="225">
        <v>396230501</v>
      </c>
    </row>
    <row r="118" spans="1:32" ht="27.75" customHeight="1">
      <c r="A118" s="222" t="s">
        <v>66</v>
      </c>
      <c r="B118" s="222" t="s">
        <v>219</v>
      </c>
      <c r="C118" s="222" t="s">
        <v>33</v>
      </c>
      <c r="D118" s="222" t="s">
        <v>34</v>
      </c>
      <c r="E118" s="222" t="s">
        <v>65</v>
      </c>
      <c r="F118" s="222" t="s">
        <v>84</v>
      </c>
      <c r="G118" s="222" t="s">
        <v>91</v>
      </c>
      <c r="H118" s="223">
        <v>1700</v>
      </c>
      <c r="I118" s="222" t="s">
        <v>117</v>
      </c>
      <c r="J118" s="231" t="s">
        <v>1014</v>
      </c>
      <c r="K118" s="223" t="s">
        <v>1015</v>
      </c>
      <c r="L118" s="231" t="s">
        <v>1016</v>
      </c>
      <c r="M118" s="241" t="s">
        <v>406</v>
      </c>
      <c r="N118" s="231" t="s">
        <v>1017</v>
      </c>
      <c r="O118" s="241" t="s">
        <v>368</v>
      </c>
      <c r="P118" s="231" t="s">
        <v>1012</v>
      </c>
      <c r="Q118" s="224" t="s">
        <v>59</v>
      </c>
      <c r="R118" s="224" t="s">
        <v>164</v>
      </c>
      <c r="S118" s="225">
        <v>300000000</v>
      </c>
      <c r="T118" s="253">
        <v>4</v>
      </c>
      <c r="U118" s="254">
        <v>1</v>
      </c>
      <c r="V118" s="255" t="s">
        <v>1018</v>
      </c>
      <c r="W118" s="225">
        <v>50000000</v>
      </c>
      <c r="X118" s="254">
        <v>1</v>
      </c>
      <c r="Y118" s="255" t="s">
        <v>1018</v>
      </c>
      <c r="Z118" s="225">
        <v>50000000</v>
      </c>
      <c r="AA118" s="254">
        <v>1</v>
      </c>
      <c r="AB118" s="255" t="s">
        <v>1018</v>
      </c>
      <c r="AC118" s="225">
        <v>100000000</v>
      </c>
      <c r="AD118" s="254">
        <v>1</v>
      </c>
      <c r="AE118" s="255" t="s">
        <v>1018</v>
      </c>
      <c r="AF118" s="225">
        <v>100000000</v>
      </c>
    </row>
    <row r="119" spans="1:32" ht="27.75" customHeight="1">
      <c r="A119" s="222" t="s">
        <v>66</v>
      </c>
      <c r="B119" s="222" t="s">
        <v>219</v>
      </c>
      <c r="C119" s="222" t="s">
        <v>33</v>
      </c>
      <c r="D119" s="222" t="s">
        <v>34</v>
      </c>
      <c r="E119" s="222" t="s">
        <v>65</v>
      </c>
      <c r="F119" s="222" t="s">
        <v>84</v>
      </c>
      <c r="G119" s="222" t="s">
        <v>91</v>
      </c>
      <c r="H119" s="223">
        <v>1700</v>
      </c>
      <c r="I119" s="222" t="s">
        <v>117</v>
      </c>
      <c r="J119" s="231" t="s">
        <v>1019</v>
      </c>
      <c r="K119" s="223" t="s">
        <v>1020</v>
      </c>
      <c r="L119" s="231" t="s">
        <v>1021</v>
      </c>
      <c r="M119" s="241" t="s">
        <v>406</v>
      </c>
      <c r="N119" s="231" t="s">
        <v>1022</v>
      </c>
      <c r="O119" s="241" t="s">
        <v>368</v>
      </c>
      <c r="P119" s="231" t="s">
        <v>1012</v>
      </c>
      <c r="Q119" s="224" t="s">
        <v>59</v>
      </c>
      <c r="R119" s="224" t="s">
        <v>170</v>
      </c>
      <c r="S119" s="225">
        <v>30000000</v>
      </c>
      <c r="T119" s="253">
        <v>1</v>
      </c>
      <c r="U119" s="254">
        <v>0</v>
      </c>
      <c r="V119" s="255" t="s">
        <v>84</v>
      </c>
      <c r="W119" s="225">
        <v>0</v>
      </c>
      <c r="X119" s="254">
        <v>1</v>
      </c>
      <c r="Y119" s="255" t="s">
        <v>1023</v>
      </c>
      <c r="Z119" s="225">
        <v>30000000</v>
      </c>
      <c r="AA119" s="254">
        <v>0</v>
      </c>
      <c r="AB119" s="255" t="s">
        <v>84</v>
      </c>
      <c r="AC119" s="225">
        <v>0</v>
      </c>
      <c r="AD119" s="254">
        <v>0</v>
      </c>
      <c r="AE119" s="255" t="s">
        <v>84</v>
      </c>
      <c r="AF119" s="225">
        <v>0</v>
      </c>
    </row>
    <row r="120" spans="1:32" ht="27.75" customHeight="1">
      <c r="A120" s="222" t="s">
        <v>66</v>
      </c>
      <c r="B120" s="222" t="s">
        <v>219</v>
      </c>
      <c r="C120" s="222" t="s">
        <v>33</v>
      </c>
      <c r="D120" s="222" t="s">
        <v>34</v>
      </c>
      <c r="E120" s="222" t="s">
        <v>65</v>
      </c>
      <c r="F120" s="222" t="s">
        <v>84</v>
      </c>
      <c r="G120" s="222" t="s">
        <v>91</v>
      </c>
      <c r="H120" s="223">
        <v>1700</v>
      </c>
      <c r="I120" s="222" t="s">
        <v>117</v>
      </c>
      <c r="J120" s="231" t="s">
        <v>1024</v>
      </c>
      <c r="K120" s="223" t="s">
        <v>1025</v>
      </c>
      <c r="L120" s="231" t="s">
        <v>1026</v>
      </c>
      <c r="M120" s="241" t="s">
        <v>406</v>
      </c>
      <c r="N120" s="231" t="s">
        <v>1027</v>
      </c>
      <c r="O120" s="241" t="s">
        <v>368</v>
      </c>
      <c r="P120" s="231" t="s">
        <v>1012</v>
      </c>
      <c r="Q120" s="224" t="s">
        <v>59</v>
      </c>
      <c r="R120" s="224" t="s">
        <v>170</v>
      </c>
      <c r="S120" s="225">
        <v>31982311458</v>
      </c>
      <c r="T120" s="253">
        <v>1</v>
      </c>
      <c r="U120" s="254">
        <v>0</v>
      </c>
      <c r="V120" s="255" t="s">
        <v>84</v>
      </c>
      <c r="W120" s="225">
        <v>0</v>
      </c>
      <c r="X120" s="254">
        <v>0</v>
      </c>
      <c r="Y120" s="255" t="s">
        <v>84</v>
      </c>
      <c r="Z120" s="225">
        <v>0</v>
      </c>
      <c r="AA120" s="254">
        <v>1</v>
      </c>
      <c r="AB120" s="255" t="s">
        <v>1028</v>
      </c>
      <c r="AC120" s="225">
        <v>31982311458</v>
      </c>
      <c r="AD120" s="254">
        <v>0</v>
      </c>
      <c r="AE120" s="255" t="s">
        <v>84</v>
      </c>
      <c r="AF120" s="225">
        <v>0</v>
      </c>
    </row>
    <row r="121" spans="1:32" ht="27.75" customHeight="1">
      <c r="A121" s="222" t="s">
        <v>66</v>
      </c>
      <c r="B121" s="222" t="s">
        <v>219</v>
      </c>
      <c r="C121" s="222" t="s">
        <v>33</v>
      </c>
      <c r="D121" s="222" t="s">
        <v>34</v>
      </c>
      <c r="E121" s="222" t="s">
        <v>65</v>
      </c>
      <c r="F121" s="222" t="s">
        <v>84</v>
      </c>
      <c r="G121" s="222" t="s">
        <v>91</v>
      </c>
      <c r="H121" s="223">
        <v>1700</v>
      </c>
      <c r="I121" s="222" t="s">
        <v>117</v>
      </c>
      <c r="J121" s="231" t="s">
        <v>1029</v>
      </c>
      <c r="K121" s="223" t="s">
        <v>1030</v>
      </c>
      <c r="L121" s="231" t="s">
        <v>1031</v>
      </c>
      <c r="M121" s="241" t="s">
        <v>406</v>
      </c>
      <c r="N121" s="231" t="s">
        <v>1032</v>
      </c>
      <c r="O121" s="241" t="s">
        <v>368</v>
      </c>
      <c r="P121" s="231" t="s">
        <v>1012</v>
      </c>
      <c r="Q121" s="224" t="s">
        <v>59</v>
      </c>
      <c r="R121" s="224" t="s">
        <v>175</v>
      </c>
      <c r="S121" s="225">
        <v>150000000</v>
      </c>
      <c r="T121" s="253">
        <v>1</v>
      </c>
      <c r="U121" s="254">
        <v>0</v>
      </c>
      <c r="V121" s="255" t="s">
        <v>84</v>
      </c>
      <c r="W121" s="225">
        <v>0</v>
      </c>
      <c r="X121" s="254">
        <v>1</v>
      </c>
      <c r="Y121" s="255" t="s">
        <v>1033</v>
      </c>
      <c r="Z121" s="225">
        <v>150000000</v>
      </c>
      <c r="AA121" s="254">
        <v>0</v>
      </c>
      <c r="AB121" s="255" t="s">
        <v>84</v>
      </c>
      <c r="AC121" s="225">
        <v>0</v>
      </c>
      <c r="AD121" s="254">
        <v>0</v>
      </c>
      <c r="AE121" s="255" t="s">
        <v>84</v>
      </c>
      <c r="AF121" s="225">
        <v>0</v>
      </c>
    </row>
    <row r="122" spans="1:32" ht="27.75" customHeight="1">
      <c r="A122" s="222" t="s">
        <v>66</v>
      </c>
      <c r="B122" s="222" t="s">
        <v>219</v>
      </c>
      <c r="C122" s="222" t="s">
        <v>33</v>
      </c>
      <c r="D122" s="222" t="s">
        <v>34</v>
      </c>
      <c r="E122" s="222" t="s">
        <v>65</v>
      </c>
      <c r="F122" s="222" t="s">
        <v>84</v>
      </c>
      <c r="G122" s="222" t="s">
        <v>91</v>
      </c>
      <c r="H122" s="223">
        <v>1700</v>
      </c>
      <c r="I122" s="222" t="s">
        <v>117</v>
      </c>
      <c r="J122" s="231" t="s">
        <v>1034</v>
      </c>
      <c r="K122" s="223" t="s">
        <v>1035</v>
      </c>
      <c r="L122" s="231" t="s">
        <v>1036</v>
      </c>
      <c r="M122" s="241" t="s">
        <v>406</v>
      </c>
      <c r="N122" s="231" t="s">
        <v>1037</v>
      </c>
      <c r="O122" s="241" t="s">
        <v>368</v>
      </c>
      <c r="P122" s="231" t="s">
        <v>1012</v>
      </c>
      <c r="Q122" s="224" t="s">
        <v>59</v>
      </c>
      <c r="R122" s="224" t="s">
        <v>151</v>
      </c>
      <c r="S122" s="225">
        <v>201457763</v>
      </c>
      <c r="T122" s="253">
        <v>3</v>
      </c>
      <c r="U122" s="254">
        <v>0</v>
      </c>
      <c r="V122" s="255" t="s">
        <v>84</v>
      </c>
      <c r="W122" s="225">
        <v>0</v>
      </c>
      <c r="X122" s="254">
        <v>1</v>
      </c>
      <c r="Y122" s="255" t="s">
        <v>1038</v>
      </c>
      <c r="Z122" s="225">
        <v>26861035</v>
      </c>
      <c r="AA122" s="254">
        <v>1</v>
      </c>
      <c r="AB122" s="255" t="s">
        <v>1038</v>
      </c>
      <c r="AC122" s="225">
        <v>80583105</v>
      </c>
      <c r="AD122" s="254">
        <v>1</v>
      </c>
      <c r="AE122" s="255" t="s">
        <v>1038</v>
      </c>
      <c r="AF122" s="225">
        <v>94013623</v>
      </c>
    </row>
    <row r="123" spans="1:32" ht="27.75" customHeight="1">
      <c r="A123" s="222" t="s">
        <v>66</v>
      </c>
      <c r="B123" s="222" t="s">
        <v>219</v>
      </c>
      <c r="C123" s="222" t="s">
        <v>33</v>
      </c>
      <c r="D123" s="222" t="s">
        <v>34</v>
      </c>
      <c r="E123" s="222" t="s">
        <v>65</v>
      </c>
      <c r="F123" s="222" t="s">
        <v>84</v>
      </c>
      <c r="G123" s="222" t="s">
        <v>91</v>
      </c>
      <c r="H123" s="223">
        <v>1700</v>
      </c>
      <c r="I123" s="222" t="s">
        <v>117</v>
      </c>
      <c r="J123" s="231" t="s">
        <v>1039</v>
      </c>
      <c r="K123" s="223" t="s">
        <v>1040</v>
      </c>
      <c r="L123" s="231" t="s">
        <v>1041</v>
      </c>
      <c r="M123" s="241" t="s">
        <v>1042</v>
      </c>
      <c r="N123" s="231" t="s">
        <v>1043</v>
      </c>
      <c r="O123" s="241" t="s">
        <v>368</v>
      </c>
      <c r="P123" s="231" t="s">
        <v>1012</v>
      </c>
      <c r="Q123" s="224" t="s">
        <v>1044</v>
      </c>
      <c r="R123" s="224" t="s">
        <v>1044</v>
      </c>
      <c r="S123" s="225">
        <v>47853361220</v>
      </c>
      <c r="T123" s="253">
        <v>4</v>
      </c>
      <c r="U123" s="254">
        <v>1</v>
      </c>
      <c r="V123" s="255" t="s">
        <v>1045</v>
      </c>
      <c r="W123" s="225">
        <v>11963340305</v>
      </c>
      <c r="X123" s="254">
        <v>1</v>
      </c>
      <c r="Y123" s="255" t="s">
        <v>1045</v>
      </c>
      <c r="Z123" s="225">
        <v>11963340305</v>
      </c>
      <c r="AA123" s="254">
        <v>1</v>
      </c>
      <c r="AB123" s="255" t="s">
        <v>1045</v>
      </c>
      <c r="AC123" s="225">
        <v>11963340305</v>
      </c>
      <c r="AD123" s="254">
        <v>1</v>
      </c>
      <c r="AE123" s="255" t="s">
        <v>1045</v>
      </c>
      <c r="AF123" s="225">
        <v>11963340305</v>
      </c>
    </row>
    <row r="124" spans="1:32" ht="27.75" customHeight="1">
      <c r="A124" s="222" t="s">
        <v>66</v>
      </c>
      <c r="B124" s="222" t="s">
        <v>219</v>
      </c>
      <c r="C124" s="222" t="s">
        <v>33</v>
      </c>
      <c r="D124" s="222" t="s">
        <v>34</v>
      </c>
      <c r="E124" s="222" t="s">
        <v>65</v>
      </c>
      <c r="F124" s="222" t="s">
        <v>84</v>
      </c>
      <c r="G124" s="222" t="s">
        <v>91</v>
      </c>
      <c r="H124" s="223">
        <v>1700</v>
      </c>
      <c r="I124" s="222" t="s">
        <v>117</v>
      </c>
      <c r="J124" s="231" t="s">
        <v>1046</v>
      </c>
      <c r="K124" s="223" t="s">
        <v>1047</v>
      </c>
      <c r="L124" s="231" t="s">
        <v>1041</v>
      </c>
      <c r="M124" s="241" t="s">
        <v>1042</v>
      </c>
      <c r="N124" s="231" t="s">
        <v>1043</v>
      </c>
      <c r="O124" s="241" t="s">
        <v>368</v>
      </c>
      <c r="P124" s="231" t="s">
        <v>1012</v>
      </c>
      <c r="Q124" s="224" t="s">
        <v>1048</v>
      </c>
      <c r="R124" s="224" t="s">
        <v>1048</v>
      </c>
      <c r="S124" s="225">
        <v>12182360020</v>
      </c>
      <c r="T124" s="253">
        <v>4</v>
      </c>
      <c r="U124" s="254">
        <v>1</v>
      </c>
      <c r="V124" s="255" t="s">
        <v>1045</v>
      </c>
      <c r="W124" s="225">
        <v>3045590005</v>
      </c>
      <c r="X124" s="254">
        <v>1</v>
      </c>
      <c r="Y124" s="255" t="s">
        <v>1045</v>
      </c>
      <c r="Z124" s="225">
        <v>3045590005</v>
      </c>
      <c r="AA124" s="254">
        <v>1</v>
      </c>
      <c r="AB124" s="255" t="s">
        <v>1045</v>
      </c>
      <c r="AC124" s="225">
        <v>3045590005</v>
      </c>
      <c r="AD124" s="254">
        <v>1</v>
      </c>
      <c r="AE124" s="255" t="s">
        <v>1045</v>
      </c>
      <c r="AF124" s="225">
        <v>3045590005</v>
      </c>
    </row>
    <row r="125" spans="1:32" ht="27.75" customHeight="1">
      <c r="A125" s="222" t="s">
        <v>66</v>
      </c>
      <c r="B125" s="222" t="s">
        <v>219</v>
      </c>
      <c r="C125" s="222" t="s">
        <v>33</v>
      </c>
      <c r="D125" s="222" t="s">
        <v>34</v>
      </c>
      <c r="E125" s="222" t="s">
        <v>65</v>
      </c>
      <c r="F125" s="222" t="s">
        <v>84</v>
      </c>
      <c r="G125" s="222" t="s">
        <v>91</v>
      </c>
      <c r="H125" s="223">
        <v>1700</v>
      </c>
      <c r="I125" s="222" t="s">
        <v>117</v>
      </c>
      <c r="J125" s="231" t="s">
        <v>1049</v>
      </c>
      <c r="K125" s="223" t="s">
        <v>1050</v>
      </c>
      <c r="L125" s="231" t="s">
        <v>1041</v>
      </c>
      <c r="M125" s="241" t="s">
        <v>1042</v>
      </c>
      <c r="N125" s="231" t="s">
        <v>1043</v>
      </c>
      <c r="O125" s="241" t="s">
        <v>368</v>
      </c>
      <c r="P125" s="231" t="s">
        <v>1012</v>
      </c>
      <c r="Q125" s="224" t="s">
        <v>837</v>
      </c>
      <c r="R125" s="224" t="s">
        <v>837</v>
      </c>
      <c r="S125" s="225">
        <v>18000000000</v>
      </c>
      <c r="T125" s="253">
        <v>4</v>
      </c>
      <c r="U125" s="254">
        <v>1</v>
      </c>
      <c r="V125" s="255" t="s">
        <v>1045</v>
      </c>
      <c r="W125" s="225">
        <v>4500000000</v>
      </c>
      <c r="X125" s="254">
        <v>1</v>
      </c>
      <c r="Y125" s="255" t="s">
        <v>1045</v>
      </c>
      <c r="Z125" s="225">
        <v>4500000000</v>
      </c>
      <c r="AA125" s="254">
        <v>1</v>
      </c>
      <c r="AB125" s="255" t="s">
        <v>1045</v>
      </c>
      <c r="AC125" s="225">
        <v>4500000000</v>
      </c>
      <c r="AD125" s="254">
        <v>1</v>
      </c>
      <c r="AE125" s="255" t="s">
        <v>1045</v>
      </c>
      <c r="AF125" s="225">
        <v>4500000000</v>
      </c>
    </row>
    <row r="126" spans="1:32" ht="46.5" customHeight="1">
      <c r="A126" s="222" t="s">
        <v>95</v>
      </c>
      <c r="B126" s="222" t="s">
        <v>253</v>
      </c>
      <c r="C126" s="222" t="s">
        <v>33</v>
      </c>
      <c r="D126" s="222" t="s">
        <v>34</v>
      </c>
      <c r="E126" s="222" t="s">
        <v>65</v>
      </c>
      <c r="F126" s="222" t="s">
        <v>84</v>
      </c>
      <c r="G126" s="222" t="s">
        <v>91</v>
      </c>
      <c r="H126" s="223">
        <v>1700</v>
      </c>
      <c r="I126" s="222" t="s">
        <v>101</v>
      </c>
      <c r="J126" s="231" t="s">
        <v>1051</v>
      </c>
      <c r="K126" s="223" t="s">
        <v>1052</v>
      </c>
      <c r="L126" s="231" t="s">
        <v>1053</v>
      </c>
      <c r="M126" s="241" t="s">
        <v>406</v>
      </c>
      <c r="N126" s="231" t="s">
        <v>1054</v>
      </c>
      <c r="O126" s="241" t="s">
        <v>368</v>
      </c>
      <c r="P126" s="231" t="s">
        <v>1055</v>
      </c>
      <c r="Q126" s="224" t="s">
        <v>39</v>
      </c>
      <c r="R126" s="224" t="s">
        <v>115</v>
      </c>
      <c r="S126" s="225">
        <v>217645536</v>
      </c>
      <c r="T126" s="253">
        <v>4</v>
      </c>
      <c r="U126" s="254">
        <v>1</v>
      </c>
      <c r="V126" s="255" t="s">
        <v>1056</v>
      </c>
      <c r="W126" s="225">
        <v>0</v>
      </c>
      <c r="X126" s="254">
        <v>1</v>
      </c>
      <c r="Y126" s="255" t="s">
        <v>1056</v>
      </c>
      <c r="Z126" s="225">
        <v>0</v>
      </c>
      <c r="AA126" s="254">
        <v>1</v>
      </c>
      <c r="AB126" s="255" t="s">
        <v>1056</v>
      </c>
      <c r="AC126" s="225">
        <v>25830940</v>
      </c>
      <c r="AD126" s="254">
        <v>1</v>
      </c>
      <c r="AE126" s="256" t="s">
        <v>1057</v>
      </c>
      <c r="AF126" s="225">
        <v>191814596</v>
      </c>
    </row>
    <row r="127" spans="1:32" ht="27.75" customHeight="1">
      <c r="A127" s="222" t="s">
        <v>95</v>
      </c>
      <c r="B127" s="222" t="s">
        <v>253</v>
      </c>
      <c r="C127" s="222" t="s">
        <v>33</v>
      </c>
      <c r="D127" s="222" t="s">
        <v>34</v>
      </c>
      <c r="E127" s="222" t="s">
        <v>119</v>
      </c>
      <c r="F127" s="222" t="s">
        <v>84</v>
      </c>
      <c r="G127" s="222" t="s">
        <v>91</v>
      </c>
      <c r="H127" s="223">
        <v>1700</v>
      </c>
      <c r="I127" s="222" t="s">
        <v>101</v>
      </c>
      <c r="J127" s="231" t="s">
        <v>1058</v>
      </c>
      <c r="K127" s="223" t="s">
        <v>1059</v>
      </c>
      <c r="L127" s="231" t="s">
        <v>1060</v>
      </c>
      <c r="M127" s="241" t="s">
        <v>406</v>
      </c>
      <c r="N127" s="231" t="s">
        <v>1061</v>
      </c>
      <c r="O127" s="241" t="s">
        <v>368</v>
      </c>
      <c r="P127" s="231" t="s">
        <v>1055</v>
      </c>
      <c r="Q127" s="224" t="s">
        <v>39</v>
      </c>
      <c r="R127" s="224" t="s">
        <v>107</v>
      </c>
      <c r="S127" s="225">
        <v>432549834</v>
      </c>
      <c r="T127" s="253">
        <v>4</v>
      </c>
      <c r="U127" s="254">
        <v>1</v>
      </c>
      <c r="V127" s="255" t="s">
        <v>1062</v>
      </c>
      <c r="W127" s="225">
        <v>30910918</v>
      </c>
      <c r="X127" s="254">
        <v>1</v>
      </c>
      <c r="Y127" s="255" t="s">
        <v>1062</v>
      </c>
      <c r="Z127" s="225">
        <v>99609458</v>
      </c>
      <c r="AA127" s="254">
        <v>1</v>
      </c>
      <c r="AB127" s="255" t="s">
        <v>1062</v>
      </c>
      <c r="AC127" s="225">
        <v>107929458</v>
      </c>
      <c r="AD127" s="254">
        <v>1</v>
      </c>
      <c r="AE127" s="256" t="s">
        <v>1063</v>
      </c>
      <c r="AF127" s="225">
        <v>194100000</v>
      </c>
    </row>
    <row r="128" spans="1:32" ht="27.75" customHeight="1">
      <c r="A128" s="222" t="s">
        <v>95</v>
      </c>
      <c r="B128" s="222" t="s">
        <v>253</v>
      </c>
      <c r="C128" s="222" t="s">
        <v>33</v>
      </c>
      <c r="D128" s="222" t="s">
        <v>34</v>
      </c>
      <c r="E128" s="222" t="s">
        <v>119</v>
      </c>
      <c r="F128" s="222" t="s">
        <v>84</v>
      </c>
      <c r="G128" s="222" t="s">
        <v>91</v>
      </c>
      <c r="H128" s="223">
        <v>1700</v>
      </c>
      <c r="I128" s="222" t="s">
        <v>101</v>
      </c>
      <c r="J128" s="231" t="s">
        <v>1064</v>
      </c>
      <c r="K128" s="223" t="s">
        <v>1065</v>
      </c>
      <c r="L128" s="231" t="s">
        <v>1016</v>
      </c>
      <c r="M128" s="241" t="s">
        <v>406</v>
      </c>
      <c r="N128" s="231" t="s">
        <v>1017</v>
      </c>
      <c r="O128" s="241" t="s">
        <v>368</v>
      </c>
      <c r="P128" s="231" t="s">
        <v>1055</v>
      </c>
      <c r="Q128" s="224" t="s">
        <v>39</v>
      </c>
      <c r="R128" s="224" t="s">
        <v>123</v>
      </c>
      <c r="S128" s="225">
        <v>0</v>
      </c>
      <c r="T128" s="253">
        <v>4</v>
      </c>
      <c r="U128" s="254">
        <v>1</v>
      </c>
      <c r="V128" s="255" t="s">
        <v>1066</v>
      </c>
      <c r="W128" s="225">
        <v>0</v>
      </c>
      <c r="X128" s="254">
        <v>1</v>
      </c>
      <c r="Y128" s="255" t="s">
        <v>1066</v>
      </c>
      <c r="Z128" s="225"/>
      <c r="AA128" s="254">
        <v>1</v>
      </c>
      <c r="AB128" s="255" t="s">
        <v>1066</v>
      </c>
      <c r="AC128" s="225"/>
      <c r="AD128" s="254">
        <v>1</v>
      </c>
      <c r="AE128" s="256" t="s">
        <v>1067</v>
      </c>
      <c r="AF128" s="225">
        <v>0</v>
      </c>
    </row>
    <row r="129" spans="1:32" ht="27.75" customHeight="1">
      <c r="A129" s="222" t="s">
        <v>95</v>
      </c>
      <c r="B129" s="222" t="s">
        <v>253</v>
      </c>
      <c r="C129" s="222" t="s">
        <v>33</v>
      </c>
      <c r="D129" s="222" t="s">
        <v>34</v>
      </c>
      <c r="E129" s="222" t="s">
        <v>119</v>
      </c>
      <c r="F129" s="222" t="s">
        <v>84</v>
      </c>
      <c r="G129" s="222" t="s">
        <v>91</v>
      </c>
      <c r="H129" s="223">
        <v>1700</v>
      </c>
      <c r="I129" s="222" t="s">
        <v>101</v>
      </c>
      <c r="J129" s="231" t="s">
        <v>1068</v>
      </c>
      <c r="K129" s="223" t="s">
        <v>1069</v>
      </c>
      <c r="L129" s="231" t="s">
        <v>1070</v>
      </c>
      <c r="M129" s="241" t="s">
        <v>1071</v>
      </c>
      <c r="N129" s="231" t="s">
        <v>1072</v>
      </c>
      <c r="O129" s="241" t="s">
        <v>368</v>
      </c>
      <c r="P129" s="231" t="s">
        <v>1073</v>
      </c>
      <c r="Q129" s="224" t="s">
        <v>39</v>
      </c>
      <c r="R129" s="224" t="s">
        <v>123</v>
      </c>
      <c r="S129" s="225">
        <v>1849804630</v>
      </c>
      <c r="T129" s="253">
        <v>4</v>
      </c>
      <c r="U129" s="254">
        <v>1</v>
      </c>
      <c r="V129" s="255" t="s">
        <v>1074</v>
      </c>
      <c r="W129" s="225">
        <v>21133333</v>
      </c>
      <c r="X129" s="254">
        <v>1</v>
      </c>
      <c r="Y129" s="255" t="s">
        <v>1074</v>
      </c>
      <c r="Z129" s="225">
        <v>79600000</v>
      </c>
      <c r="AA129" s="254">
        <v>1</v>
      </c>
      <c r="AB129" s="255" t="s">
        <v>1074</v>
      </c>
      <c r="AC129" s="225">
        <v>39000000</v>
      </c>
      <c r="AD129" s="254">
        <v>1</v>
      </c>
      <c r="AE129" s="255" t="s">
        <v>1075</v>
      </c>
      <c r="AF129" s="225">
        <v>1710071297</v>
      </c>
    </row>
    <row r="130" spans="1:32" ht="22.5" customHeight="1">
      <c r="A130" s="232" t="s">
        <v>26</v>
      </c>
      <c r="B130" s="232" t="s">
        <v>128</v>
      </c>
      <c r="C130" s="232" t="s">
        <v>33</v>
      </c>
      <c r="D130" s="232" t="s">
        <v>34</v>
      </c>
      <c r="E130" s="232" t="s">
        <v>65</v>
      </c>
      <c r="F130" s="232" t="s">
        <v>84</v>
      </c>
      <c r="G130" s="232" t="s">
        <v>100</v>
      </c>
      <c r="H130" s="233">
        <v>2100</v>
      </c>
      <c r="I130" s="232" t="s">
        <v>82</v>
      </c>
      <c r="J130" s="234" t="s">
        <v>1076</v>
      </c>
      <c r="K130" s="233" t="s">
        <v>1077</v>
      </c>
      <c r="L130" s="234" t="s">
        <v>1078</v>
      </c>
      <c r="M130" s="235" t="s">
        <v>356</v>
      </c>
      <c r="N130" s="234" t="s">
        <v>1079</v>
      </c>
      <c r="O130" s="235" t="s">
        <v>368</v>
      </c>
      <c r="P130" s="234" t="s">
        <v>1080</v>
      </c>
      <c r="Q130" s="236" t="s">
        <v>79</v>
      </c>
      <c r="R130" s="236" t="s">
        <v>197</v>
      </c>
      <c r="S130" s="237">
        <v>0</v>
      </c>
      <c r="T130" s="245">
        <v>0</v>
      </c>
      <c r="U130" s="245">
        <v>0</v>
      </c>
      <c r="V130" s="234" t="s">
        <v>255</v>
      </c>
      <c r="W130" s="237">
        <v>0</v>
      </c>
      <c r="X130" s="245">
        <v>0</v>
      </c>
      <c r="Y130" s="234" t="s">
        <v>255</v>
      </c>
      <c r="Z130" s="237">
        <v>0</v>
      </c>
      <c r="AA130" s="245">
        <v>0</v>
      </c>
      <c r="AB130" s="234" t="s">
        <v>255</v>
      </c>
      <c r="AC130" s="237">
        <v>0</v>
      </c>
      <c r="AD130" s="245">
        <v>4</v>
      </c>
      <c r="AE130" s="234" t="s">
        <v>1078</v>
      </c>
      <c r="AF130" s="237">
        <v>0</v>
      </c>
    </row>
    <row r="131" spans="1:32" ht="22.5" customHeight="1">
      <c r="A131" s="232" t="s">
        <v>26</v>
      </c>
      <c r="B131" s="232" t="s">
        <v>128</v>
      </c>
      <c r="C131" s="232" t="s">
        <v>33</v>
      </c>
      <c r="D131" s="232" t="s">
        <v>34</v>
      </c>
      <c r="E131" s="232" t="s">
        <v>65</v>
      </c>
      <c r="F131" s="232" t="s">
        <v>84</v>
      </c>
      <c r="G131" s="232" t="s">
        <v>100</v>
      </c>
      <c r="H131" s="233">
        <v>2100</v>
      </c>
      <c r="I131" s="232" t="s">
        <v>82</v>
      </c>
      <c r="J131" s="234" t="s">
        <v>1081</v>
      </c>
      <c r="K131" s="233" t="s">
        <v>1082</v>
      </c>
      <c r="L131" s="234" t="s">
        <v>1083</v>
      </c>
      <c r="M131" s="235" t="s">
        <v>356</v>
      </c>
      <c r="N131" s="234" t="s">
        <v>1084</v>
      </c>
      <c r="O131" s="235" t="s">
        <v>368</v>
      </c>
      <c r="P131" s="234" t="s">
        <v>1080</v>
      </c>
      <c r="Q131" s="236" t="s">
        <v>79</v>
      </c>
      <c r="R131" s="236" t="s">
        <v>201</v>
      </c>
      <c r="S131" s="237">
        <v>92032200</v>
      </c>
      <c r="T131" s="245">
        <v>4</v>
      </c>
      <c r="U131" s="245">
        <v>0</v>
      </c>
      <c r="V131" s="234" t="s">
        <v>255</v>
      </c>
      <c r="W131" s="237">
        <v>18406440</v>
      </c>
      <c r="X131" s="245">
        <v>0</v>
      </c>
      <c r="Y131" s="234" t="s">
        <v>1085</v>
      </c>
      <c r="Z131" s="237">
        <v>18406440</v>
      </c>
      <c r="AA131" s="245">
        <v>1</v>
      </c>
      <c r="AB131" s="234" t="s">
        <v>1086</v>
      </c>
      <c r="AC131" s="237">
        <v>31904496</v>
      </c>
      <c r="AD131" s="245">
        <v>3</v>
      </c>
      <c r="AE131" s="234" t="s">
        <v>1086</v>
      </c>
      <c r="AF131" s="237">
        <v>23314824</v>
      </c>
    </row>
    <row r="132" spans="1:32" ht="22.5" customHeight="1">
      <c r="A132" s="232" t="s">
        <v>26</v>
      </c>
      <c r="B132" s="232" t="s">
        <v>128</v>
      </c>
      <c r="C132" s="232" t="s">
        <v>33</v>
      </c>
      <c r="D132" s="232" t="s">
        <v>34</v>
      </c>
      <c r="E132" s="232" t="s">
        <v>65</v>
      </c>
      <c r="F132" s="232" t="s">
        <v>84</v>
      </c>
      <c r="G132" s="232" t="s">
        <v>100</v>
      </c>
      <c r="H132" s="233">
        <v>2100</v>
      </c>
      <c r="I132" s="232" t="s">
        <v>82</v>
      </c>
      <c r="J132" s="234" t="s">
        <v>1087</v>
      </c>
      <c r="K132" s="233" t="s">
        <v>1088</v>
      </c>
      <c r="L132" s="234" t="s">
        <v>1089</v>
      </c>
      <c r="M132" s="235" t="s">
        <v>356</v>
      </c>
      <c r="N132" s="234" t="s">
        <v>1090</v>
      </c>
      <c r="O132" s="235" t="s">
        <v>368</v>
      </c>
      <c r="P132" s="234" t="s">
        <v>1080</v>
      </c>
      <c r="Q132" s="236" t="s">
        <v>79</v>
      </c>
      <c r="R132" s="236" t="s">
        <v>209</v>
      </c>
      <c r="S132" s="237">
        <v>107100000</v>
      </c>
      <c r="T132" s="245">
        <v>5</v>
      </c>
      <c r="U132" s="246">
        <v>1</v>
      </c>
      <c r="V132" s="234" t="s">
        <v>1091</v>
      </c>
      <c r="W132" s="237">
        <v>21420000</v>
      </c>
      <c r="X132" s="245">
        <v>1</v>
      </c>
      <c r="Y132" s="234" t="s">
        <v>1091</v>
      </c>
      <c r="Z132" s="237">
        <v>21420000</v>
      </c>
      <c r="AA132" s="245">
        <v>1</v>
      </c>
      <c r="AB132" s="234" t="s">
        <v>1091</v>
      </c>
      <c r="AC132" s="237">
        <v>38913000</v>
      </c>
      <c r="AD132" s="245">
        <v>2</v>
      </c>
      <c r="AE132" s="234" t="s">
        <v>1091</v>
      </c>
      <c r="AF132" s="237">
        <v>25347000</v>
      </c>
    </row>
    <row r="133" spans="1:32" ht="22.5" customHeight="1">
      <c r="A133" s="232" t="s">
        <v>26</v>
      </c>
      <c r="B133" s="232" t="s">
        <v>128</v>
      </c>
      <c r="C133" s="232" t="s">
        <v>33</v>
      </c>
      <c r="D133" s="232" t="s">
        <v>34</v>
      </c>
      <c r="E133" s="232" t="s">
        <v>65</v>
      </c>
      <c r="F133" s="232" t="s">
        <v>84</v>
      </c>
      <c r="G133" s="232" t="s">
        <v>100</v>
      </c>
      <c r="H133" s="233">
        <v>2100</v>
      </c>
      <c r="I133" s="232" t="s">
        <v>82</v>
      </c>
      <c r="J133" s="234" t="s">
        <v>1092</v>
      </c>
      <c r="K133" s="233" t="s">
        <v>1093</v>
      </c>
      <c r="L133" s="234" t="s">
        <v>1094</v>
      </c>
      <c r="M133" s="235" t="s">
        <v>356</v>
      </c>
      <c r="N133" s="234" t="s">
        <v>1095</v>
      </c>
      <c r="O133" s="235" t="s">
        <v>368</v>
      </c>
      <c r="P133" s="234" t="s">
        <v>1080</v>
      </c>
      <c r="Q133" s="236" t="s">
        <v>79</v>
      </c>
      <c r="R133" s="236" t="s">
        <v>205</v>
      </c>
      <c r="S133" s="237">
        <v>1136657979</v>
      </c>
      <c r="T133" s="245">
        <v>5</v>
      </c>
      <c r="U133" s="246">
        <v>0</v>
      </c>
      <c r="V133" s="234" t="s">
        <v>1085</v>
      </c>
      <c r="W133" s="237">
        <v>168574070</v>
      </c>
      <c r="X133" s="245">
        <v>1</v>
      </c>
      <c r="Y133" s="234" t="s">
        <v>1096</v>
      </c>
      <c r="Z133" s="237">
        <v>252861105</v>
      </c>
      <c r="AA133" s="245">
        <v>1</v>
      </c>
      <c r="AB133" s="234" t="s">
        <v>1096</v>
      </c>
      <c r="AC133" s="237">
        <v>360000000</v>
      </c>
      <c r="AD133" s="245">
        <v>3</v>
      </c>
      <c r="AE133" s="234" t="s">
        <v>1096</v>
      </c>
      <c r="AF133" s="237">
        <v>355222804</v>
      </c>
    </row>
    <row r="134" spans="1:32" ht="22.5" customHeight="1">
      <c r="A134" s="232" t="s">
        <v>26</v>
      </c>
      <c r="B134" s="232" t="s">
        <v>128</v>
      </c>
      <c r="C134" s="232" t="s">
        <v>43</v>
      </c>
      <c r="D134" s="232" t="s">
        <v>34</v>
      </c>
      <c r="E134" s="232" t="s">
        <v>65</v>
      </c>
      <c r="F134" s="232" t="s">
        <v>84</v>
      </c>
      <c r="G134" s="232" t="s">
        <v>100</v>
      </c>
      <c r="H134" s="233">
        <v>2100</v>
      </c>
      <c r="I134" s="232" t="s">
        <v>82</v>
      </c>
      <c r="J134" s="234" t="s">
        <v>1097</v>
      </c>
      <c r="K134" s="233" t="s">
        <v>1098</v>
      </c>
      <c r="L134" s="234" t="s">
        <v>1099</v>
      </c>
      <c r="M134" s="235" t="s">
        <v>356</v>
      </c>
      <c r="N134" s="234" t="s">
        <v>1100</v>
      </c>
      <c r="O134" s="235" t="s">
        <v>368</v>
      </c>
      <c r="P134" s="234" t="s">
        <v>1080</v>
      </c>
      <c r="Q134" s="236" t="s">
        <v>79</v>
      </c>
      <c r="R134" s="236" t="s">
        <v>214</v>
      </c>
      <c r="S134" s="237">
        <v>94033041</v>
      </c>
      <c r="T134" s="245">
        <v>1</v>
      </c>
      <c r="U134" s="246">
        <v>0</v>
      </c>
      <c r="V134" s="234" t="s">
        <v>1101</v>
      </c>
      <c r="W134" s="237">
        <v>22930188</v>
      </c>
      <c r="X134" s="245">
        <v>0</v>
      </c>
      <c r="Y134" s="234" t="s">
        <v>1101</v>
      </c>
      <c r="Z134" s="237">
        <v>34395282</v>
      </c>
      <c r="AA134" s="245">
        <v>0</v>
      </c>
      <c r="AB134" s="234" t="s">
        <v>1101</v>
      </c>
      <c r="AC134" s="237">
        <v>9634533</v>
      </c>
      <c r="AD134" s="245">
        <v>1</v>
      </c>
      <c r="AE134" s="234" t="s">
        <v>1102</v>
      </c>
      <c r="AF134" s="237">
        <v>27073038</v>
      </c>
    </row>
    <row r="135" spans="1:32" ht="22.5" customHeight="1">
      <c r="A135" s="232" t="s">
        <v>26</v>
      </c>
      <c r="B135" s="232" t="s">
        <v>57</v>
      </c>
      <c r="C135" s="232" t="s">
        <v>33</v>
      </c>
      <c r="D135" s="232" t="s">
        <v>34</v>
      </c>
      <c r="E135" s="232" t="s">
        <v>65</v>
      </c>
      <c r="F135" s="232" t="s">
        <v>84</v>
      </c>
      <c r="G135" s="232" t="s">
        <v>100</v>
      </c>
      <c r="H135" s="233">
        <v>2100</v>
      </c>
      <c r="I135" s="232" t="s">
        <v>82</v>
      </c>
      <c r="J135" s="234" t="s">
        <v>1103</v>
      </c>
      <c r="K135" s="233" t="s">
        <v>1104</v>
      </c>
      <c r="L135" s="234" t="s">
        <v>1105</v>
      </c>
      <c r="M135" s="235" t="s">
        <v>356</v>
      </c>
      <c r="N135" s="234" t="s">
        <v>1106</v>
      </c>
      <c r="O135" s="235" t="s">
        <v>368</v>
      </c>
      <c r="P135" s="234" t="s">
        <v>1080</v>
      </c>
      <c r="Q135" s="236" t="s">
        <v>79</v>
      </c>
      <c r="R135" s="236" t="s">
        <v>214</v>
      </c>
      <c r="S135" s="237">
        <v>2268092708</v>
      </c>
      <c r="T135" s="245">
        <v>1</v>
      </c>
      <c r="U135" s="246">
        <v>0</v>
      </c>
      <c r="V135" s="234" t="s">
        <v>1085</v>
      </c>
      <c r="W135" s="237">
        <v>385800000</v>
      </c>
      <c r="X135" s="245">
        <v>1</v>
      </c>
      <c r="Y135" s="234" t="s">
        <v>1107</v>
      </c>
      <c r="Z135" s="237">
        <v>577700000</v>
      </c>
      <c r="AA135" s="245">
        <v>1</v>
      </c>
      <c r="AB135" s="234" t="s">
        <v>1107</v>
      </c>
      <c r="AC135" s="237">
        <v>369000000</v>
      </c>
      <c r="AD135" s="245">
        <v>1</v>
      </c>
      <c r="AE135" s="234" t="s">
        <v>1108</v>
      </c>
      <c r="AF135" s="237">
        <v>935592708</v>
      </c>
    </row>
    <row r="136" spans="1:32" ht="22.5" customHeight="1">
      <c r="A136" s="232" t="s">
        <v>26</v>
      </c>
      <c r="B136" s="232" t="s">
        <v>128</v>
      </c>
      <c r="C136" s="232" t="s">
        <v>33</v>
      </c>
      <c r="D136" s="232" t="s">
        <v>34</v>
      </c>
      <c r="E136" s="232" t="s">
        <v>65</v>
      </c>
      <c r="F136" s="232" t="s">
        <v>84</v>
      </c>
      <c r="G136" s="232" t="s">
        <v>100</v>
      </c>
      <c r="H136" s="233">
        <v>2100</v>
      </c>
      <c r="I136" s="232" t="s">
        <v>82</v>
      </c>
      <c r="J136" s="234" t="s">
        <v>1109</v>
      </c>
      <c r="K136" s="233" t="s">
        <v>1110</v>
      </c>
      <c r="L136" s="234" t="s">
        <v>1111</v>
      </c>
      <c r="M136" s="235" t="s">
        <v>356</v>
      </c>
      <c r="N136" s="234" t="s">
        <v>1112</v>
      </c>
      <c r="O136" s="235" t="s">
        <v>368</v>
      </c>
      <c r="P136" s="234" t="s">
        <v>1080</v>
      </c>
      <c r="Q136" s="236" t="s">
        <v>79</v>
      </c>
      <c r="R136" s="236" t="s">
        <v>214</v>
      </c>
      <c r="S136" s="237">
        <v>400000000</v>
      </c>
      <c r="T136" s="245">
        <v>1</v>
      </c>
      <c r="U136" s="246">
        <v>0</v>
      </c>
      <c r="V136" s="234" t="s">
        <v>1085</v>
      </c>
      <c r="W136" s="237">
        <v>0</v>
      </c>
      <c r="X136" s="245">
        <v>0</v>
      </c>
      <c r="Y136" s="234" t="s">
        <v>1085</v>
      </c>
      <c r="Z136" s="237">
        <v>0</v>
      </c>
      <c r="AA136" s="245">
        <v>0</v>
      </c>
      <c r="AB136" s="234" t="s">
        <v>1085</v>
      </c>
      <c r="AC136" s="237">
        <v>50000000</v>
      </c>
      <c r="AD136" s="245">
        <v>1</v>
      </c>
      <c r="AE136" s="234" t="s">
        <v>1113</v>
      </c>
      <c r="AF136" s="237">
        <v>350000000</v>
      </c>
    </row>
    <row r="137" spans="1:32" ht="22.5" customHeight="1">
      <c r="A137" s="232" t="s">
        <v>26</v>
      </c>
      <c r="B137" s="232" t="s">
        <v>87</v>
      </c>
      <c r="C137" s="232" t="s">
        <v>33</v>
      </c>
      <c r="D137" s="232" t="s">
        <v>34</v>
      </c>
      <c r="E137" s="232" t="s">
        <v>65</v>
      </c>
      <c r="F137" s="232" t="s">
        <v>84</v>
      </c>
      <c r="G137" s="232" t="s">
        <v>100</v>
      </c>
      <c r="H137" s="233">
        <v>2100</v>
      </c>
      <c r="I137" s="232" t="s">
        <v>82</v>
      </c>
      <c r="J137" s="234" t="s">
        <v>1114</v>
      </c>
      <c r="K137" s="233" t="s">
        <v>1115</v>
      </c>
      <c r="L137" s="234" t="s">
        <v>1116</v>
      </c>
      <c r="M137" s="235" t="s">
        <v>406</v>
      </c>
      <c r="N137" s="234" t="s">
        <v>1117</v>
      </c>
      <c r="O137" s="235" t="s">
        <v>368</v>
      </c>
      <c r="P137" s="234" t="s">
        <v>1080</v>
      </c>
      <c r="Q137" s="236" t="s">
        <v>79</v>
      </c>
      <c r="R137" s="236" t="s">
        <v>216</v>
      </c>
      <c r="S137" s="237">
        <v>1448009386</v>
      </c>
      <c r="T137" s="245">
        <v>1</v>
      </c>
      <c r="U137" s="246">
        <v>0</v>
      </c>
      <c r="V137" s="234" t="s">
        <v>1118</v>
      </c>
      <c r="W137" s="237">
        <v>207600000</v>
      </c>
      <c r="X137" s="245">
        <v>0</v>
      </c>
      <c r="Y137" s="234" t="s">
        <v>1118</v>
      </c>
      <c r="Z137" s="237">
        <v>311400000</v>
      </c>
      <c r="AA137" s="245">
        <v>0</v>
      </c>
      <c r="AB137" s="234" t="s">
        <v>1118</v>
      </c>
      <c r="AC137" s="237">
        <v>259290000</v>
      </c>
      <c r="AD137" s="245">
        <v>1</v>
      </c>
      <c r="AE137" s="234" t="s">
        <v>1119</v>
      </c>
      <c r="AF137" s="237">
        <v>669719386</v>
      </c>
    </row>
    <row r="138" spans="1:32" ht="22.5" customHeight="1">
      <c r="A138" s="232" t="s">
        <v>26</v>
      </c>
      <c r="B138" s="232" t="s">
        <v>128</v>
      </c>
      <c r="C138" s="232" t="s">
        <v>33</v>
      </c>
      <c r="D138" s="232" t="s">
        <v>34</v>
      </c>
      <c r="E138" s="232" t="s">
        <v>65</v>
      </c>
      <c r="F138" s="232" t="s">
        <v>84</v>
      </c>
      <c r="G138" s="232" t="s">
        <v>100</v>
      </c>
      <c r="H138" s="233">
        <v>2100</v>
      </c>
      <c r="I138" s="232" t="s">
        <v>82</v>
      </c>
      <c r="J138" s="234" t="s">
        <v>1120</v>
      </c>
      <c r="K138" s="233" t="s">
        <v>1121</v>
      </c>
      <c r="L138" s="234" t="s">
        <v>1122</v>
      </c>
      <c r="M138" s="235" t="s">
        <v>356</v>
      </c>
      <c r="N138" s="234" t="s">
        <v>1123</v>
      </c>
      <c r="O138" s="235" t="s">
        <v>368</v>
      </c>
      <c r="P138" s="234" t="s">
        <v>1080</v>
      </c>
      <c r="Q138" s="236" t="s">
        <v>79</v>
      </c>
      <c r="R138" s="236" t="s">
        <v>216</v>
      </c>
      <c r="S138" s="237">
        <v>1327701349</v>
      </c>
      <c r="T138" s="245">
        <v>4</v>
      </c>
      <c r="U138" s="246">
        <v>1</v>
      </c>
      <c r="V138" s="234" t="s">
        <v>1124</v>
      </c>
      <c r="W138" s="237">
        <v>153272924</v>
      </c>
      <c r="X138" s="245">
        <v>1</v>
      </c>
      <c r="Y138" s="234" t="s">
        <v>1124</v>
      </c>
      <c r="Z138" s="237">
        <v>220834256</v>
      </c>
      <c r="AA138" s="245">
        <v>1</v>
      </c>
      <c r="AB138" s="234" t="s">
        <v>1124</v>
      </c>
      <c r="AC138" s="237">
        <v>400563923</v>
      </c>
      <c r="AD138" s="245">
        <v>1</v>
      </c>
      <c r="AE138" s="234" t="s">
        <v>1124</v>
      </c>
      <c r="AF138" s="237">
        <v>553030246</v>
      </c>
    </row>
    <row r="139" spans="1:32" ht="22.5" customHeight="1">
      <c r="A139" s="232" t="s">
        <v>26</v>
      </c>
      <c r="B139" s="232" t="s">
        <v>128</v>
      </c>
      <c r="C139" s="232" t="s">
        <v>33</v>
      </c>
      <c r="D139" s="232" t="s">
        <v>34</v>
      </c>
      <c r="E139" s="232" t="s">
        <v>65</v>
      </c>
      <c r="F139" s="232" t="s">
        <v>84</v>
      </c>
      <c r="G139" s="232" t="s">
        <v>100</v>
      </c>
      <c r="H139" s="233">
        <v>2100</v>
      </c>
      <c r="I139" s="232" t="s">
        <v>82</v>
      </c>
      <c r="J139" s="234" t="s">
        <v>1125</v>
      </c>
      <c r="K139" s="233" t="s">
        <v>1126</v>
      </c>
      <c r="L139" s="234" t="s">
        <v>1127</v>
      </c>
      <c r="M139" s="235" t="s">
        <v>406</v>
      </c>
      <c r="N139" s="234" t="s">
        <v>1128</v>
      </c>
      <c r="O139" s="235" t="s">
        <v>358</v>
      </c>
      <c r="P139" s="234" t="s">
        <v>1080</v>
      </c>
      <c r="Q139" s="236" t="s">
        <v>79</v>
      </c>
      <c r="R139" s="236" t="s">
        <v>216</v>
      </c>
      <c r="S139" s="237">
        <v>512865730</v>
      </c>
      <c r="T139" s="248">
        <v>1</v>
      </c>
      <c r="U139" s="239">
        <v>0.1</v>
      </c>
      <c r="V139" s="234" t="s">
        <v>1129</v>
      </c>
      <c r="W139" s="237">
        <v>106360000</v>
      </c>
      <c r="X139" s="239">
        <v>0.25</v>
      </c>
      <c r="Y139" s="234" t="s">
        <v>1129</v>
      </c>
      <c r="Z139" s="237">
        <v>159540000</v>
      </c>
      <c r="AA139" s="248">
        <v>0.3</v>
      </c>
      <c r="AB139" s="234" t="s">
        <v>1129</v>
      </c>
      <c r="AC139" s="237">
        <v>120000000</v>
      </c>
      <c r="AD139" s="248">
        <v>0.35</v>
      </c>
      <c r="AE139" s="234" t="s">
        <v>1130</v>
      </c>
      <c r="AF139" s="237">
        <v>126965730</v>
      </c>
    </row>
    <row r="140" spans="1:32" ht="22.5" customHeight="1">
      <c r="A140" s="232" t="s">
        <v>26</v>
      </c>
      <c r="B140" s="232" t="s">
        <v>128</v>
      </c>
      <c r="C140" s="232" t="s">
        <v>33</v>
      </c>
      <c r="D140" s="232" t="s">
        <v>34</v>
      </c>
      <c r="E140" s="232" t="s">
        <v>65</v>
      </c>
      <c r="F140" s="232" t="s">
        <v>84</v>
      </c>
      <c r="G140" s="232" t="s">
        <v>100</v>
      </c>
      <c r="H140" s="233">
        <v>2100</v>
      </c>
      <c r="I140" s="232" t="s">
        <v>82</v>
      </c>
      <c r="J140" s="234" t="s">
        <v>1131</v>
      </c>
      <c r="K140" s="233" t="s">
        <v>1132</v>
      </c>
      <c r="L140" s="234" t="s">
        <v>1133</v>
      </c>
      <c r="M140" s="235" t="s">
        <v>694</v>
      </c>
      <c r="N140" s="234" t="s">
        <v>1134</v>
      </c>
      <c r="O140" s="235" t="s">
        <v>368</v>
      </c>
      <c r="P140" s="234" t="s">
        <v>1080</v>
      </c>
      <c r="Q140" s="236" t="s">
        <v>79</v>
      </c>
      <c r="R140" s="236" t="s">
        <v>216</v>
      </c>
      <c r="S140" s="237">
        <v>639787327</v>
      </c>
      <c r="T140" s="245">
        <v>4</v>
      </c>
      <c r="U140" s="246">
        <v>1</v>
      </c>
      <c r="V140" s="234" t="s">
        <v>1135</v>
      </c>
      <c r="W140" s="237">
        <v>100211622</v>
      </c>
      <c r="X140" s="245">
        <v>1</v>
      </c>
      <c r="Y140" s="234" t="s">
        <v>1135</v>
      </c>
      <c r="Z140" s="237">
        <v>102724719</v>
      </c>
      <c r="AA140" s="245">
        <v>1</v>
      </c>
      <c r="AB140" s="234" t="s">
        <v>1135</v>
      </c>
      <c r="AC140" s="237">
        <v>216281933</v>
      </c>
      <c r="AD140" s="245">
        <v>1</v>
      </c>
      <c r="AE140" s="234" t="s">
        <v>1136</v>
      </c>
      <c r="AF140" s="237">
        <v>220551053</v>
      </c>
    </row>
    <row r="141" spans="1:32" ht="22.5" customHeight="1">
      <c r="A141" s="232" t="s">
        <v>26</v>
      </c>
      <c r="B141" s="232" t="s">
        <v>128</v>
      </c>
      <c r="C141" s="232" t="s">
        <v>33</v>
      </c>
      <c r="D141" s="232" t="s">
        <v>34</v>
      </c>
      <c r="E141" s="232" t="s">
        <v>65</v>
      </c>
      <c r="F141" s="232" t="s">
        <v>84</v>
      </c>
      <c r="G141" s="232" t="s">
        <v>100</v>
      </c>
      <c r="H141" s="233">
        <v>2100</v>
      </c>
      <c r="I141" s="232" t="s">
        <v>82</v>
      </c>
      <c r="J141" s="234" t="s">
        <v>1137</v>
      </c>
      <c r="K141" s="233" t="s">
        <v>1138</v>
      </c>
      <c r="L141" s="234" t="s">
        <v>1139</v>
      </c>
      <c r="M141" s="235" t="s">
        <v>356</v>
      </c>
      <c r="N141" s="234" t="s">
        <v>1140</v>
      </c>
      <c r="O141" s="235" t="s">
        <v>368</v>
      </c>
      <c r="P141" s="234" t="s">
        <v>1080</v>
      </c>
      <c r="Q141" s="236" t="s">
        <v>79</v>
      </c>
      <c r="R141" s="236" t="s">
        <v>216</v>
      </c>
      <c r="S141" s="237">
        <v>364544045</v>
      </c>
      <c r="T141" s="245">
        <v>4</v>
      </c>
      <c r="U141" s="246">
        <v>0</v>
      </c>
      <c r="V141" s="234" t="s">
        <v>1141</v>
      </c>
      <c r="W141" s="237">
        <v>90030000</v>
      </c>
      <c r="X141" s="245">
        <v>0</v>
      </c>
      <c r="Y141" s="234" t="s">
        <v>1141</v>
      </c>
      <c r="Z141" s="237">
        <v>135045000</v>
      </c>
      <c r="AA141" s="245">
        <v>0</v>
      </c>
      <c r="AB141" s="234" t="s">
        <v>1141</v>
      </c>
      <c r="AC141" s="237">
        <v>120000000</v>
      </c>
      <c r="AD141" s="245">
        <v>4</v>
      </c>
      <c r="AE141" s="234" t="s">
        <v>1142</v>
      </c>
      <c r="AF141" s="237">
        <v>19469045</v>
      </c>
    </row>
    <row r="142" spans="1:32" ht="22.5" customHeight="1">
      <c r="A142" s="232" t="s">
        <v>26</v>
      </c>
      <c r="B142" s="232" t="s">
        <v>128</v>
      </c>
      <c r="C142" s="232" t="s">
        <v>33</v>
      </c>
      <c r="D142" s="232" t="s">
        <v>34</v>
      </c>
      <c r="E142" s="232" t="s">
        <v>65</v>
      </c>
      <c r="F142" s="232" t="s">
        <v>84</v>
      </c>
      <c r="G142" s="232" t="s">
        <v>100</v>
      </c>
      <c r="H142" s="233">
        <v>2100</v>
      </c>
      <c r="I142" s="232" t="s">
        <v>82</v>
      </c>
      <c r="J142" s="234" t="s">
        <v>1143</v>
      </c>
      <c r="K142" s="233" t="s">
        <v>1144</v>
      </c>
      <c r="L142" s="234" t="s">
        <v>1145</v>
      </c>
      <c r="M142" s="235" t="s">
        <v>356</v>
      </c>
      <c r="N142" s="234" t="s">
        <v>1140</v>
      </c>
      <c r="O142" s="235" t="s">
        <v>368</v>
      </c>
      <c r="P142" s="234" t="s">
        <v>1080</v>
      </c>
      <c r="Q142" s="236" t="s">
        <v>79</v>
      </c>
      <c r="R142" s="236" t="s">
        <v>216</v>
      </c>
      <c r="S142" s="237">
        <v>493743698</v>
      </c>
      <c r="T142" s="245">
        <v>4</v>
      </c>
      <c r="U142" s="246">
        <v>1</v>
      </c>
      <c r="V142" s="234" t="s">
        <v>1146</v>
      </c>
      <c r="W142" s="237">
        <v>41024404</v>
      </c>
      <c r="X142" s="245">
        <v>1</v>
      </c>
      <c r="Y142" s="234" t="s">
        <v>1147</v>
      </c>
      <c r="Z142" s="237">
        <v>54399218</v>
      </c>
      <c r="AA142" s="245">
        <v>1</v>
      </c>
      <c r="AB142" s="234" t="s">
        <v>1148</v>
      </c>
      <c r="AC142" s="237">
        <v>156406498</v>
      </c>
      <c r="AD142" s="245">
        <v>1</v>
      </c>
      <c r="AE142" s="234" t="s">
        <v>1149</v>
      </c>
      <c r="AF142" s="237">
        <v>241913578</v>
      </c>
    </row>
    <row r="143" spans="1:32" ht="22.5" customHeight="1">
      <c r="A143" s="232" t="s">
        <v>26</v>
      </c>
      <c r="B143" s="232" t="s">
        <v>128</v>
      </c>
      <c r="C143" s="232" t="s">
        <v>33</v>
      </c>
      <c r="D143" s="232" t="s">
        <v>34</v>
      </c>
      <c r="E143" s="232" t="s">
        <v>65</v>
      </c>
      <c r="F143" s="232" t="s">
        <v>84</v>
      </c>
      <c r="G143" s="232" t="s">
        <v>100</v>
      </c>
      <c r="H143" s="233">
        <v>2100</v>
      </c>
      <c r="I143" s="232" t="s">
        <v>82</v>
      </c>
      <c r="J143" s="234" t="s">
        <v>1150</v>
      </c>
      <c r="K143" s="233" t="s">
        <v>1151</v>
      </c>
      <c r="L143" s="234" t="s">
        <v>1152</v>
      </c>
      <c r="M143" s="235" t="s">
        <v>366</v>
      </c>
      <c r="N143" s="234" t="s">
        <v>1153</v>
      </c>
      <c r="O143" s="235" t="s">
        <v>358</v>
      </c>
      <c r="P143" s="234" t="s">
        <v>1080</v>
      </c>
      <c r="Q143" s="236" t="s">
        <v>79</v>
      </c>
      <c r="R143" s="236" t="s">
        <v>216</v>
      </c>
      <c r="S143" s="237">
        <v>8092259210</v>
      </c>
      <c r="T143" s="248">
        <v>1</v>
      </c>
      <c r="U143" s="239">
        <v>0.25</v>
      </c>
      <c r="V143" s="234" t="s">
        <v>1154</v>
      </c>
      <c r="W143" s="237">
        <v>100000000</v>
      </c>
      <c r="X143" s="248">
        <v>0.25</v>
      </c>
      <c r="Y143" s="234" t="s">
        <v>1154</v>
      </c>
      <c r="Z143" s="237">
        <v>129000000</v>
      </c>
      <c r="AA143" s="248">
        <v>0.25</v>
      </c>
      <c r="AB143" s="234" t="s">
        <v>1154</v>
      </c>
      <c r="AC143" s="237">
        <v>33000000</v>
      </c>
      <c r="AD143" s="248">
        <v>0.25</v>
      </c>
      <c r="AE143" s="234" t="s">
        <v>1154</v>
      </c>
      <c r="AF143" s="237">
        <v>7830259210</v>
      </c>
    </row>
    <row r="144" spans="1:32" ht="22.5" customHeight="1">
      <c r="A144" s="232" t="s">
        <v>26</v>
      </c>
      <c r="B144" s="232" t="s">
        <v>128</v>
      </c>
      <c r="C144" s="232" t="s">
        <v>33</v>
      </c>
      <c r="D144" s="232" t="s">
        <v>34</v>
      </c>
      <c r="E144" s="232" t="s">
        <v>65</v>
      </c>
      <c r="F144" s="232" t="s">
        <v>84</v>
      </c>
      <c r="G144" s="232" t="s">
        <v>100</v>
      </c>
      <c r="H144" s="233">
        <v>2100</v>
      </c>
      <c r="I144" s="232" t="s">
        <v>82</v>
      </c>
      <c r="J144" s="234" t="s">
        <v>1155</v>
      </c>
      <c r="K144" s="233" t="s">
        <v>1156</v>
      </c>
      <c r="L144" s="234" t="s">
        <v>1157</v>
      </c>
      <c r="M144" s="235" t="s">
        <v>356</v>
      </c>
      <c r="N144" s="234" t="s">
        <v>1140</v>
      </c>
      <c r="O144" s="235" t="s">
        <v>368</v>
      </c>
      <c r="P144" s="234" t="s">
        <v>1080</v>
      </c>
      <c r="Q144" s="236" t="s">
        <v>79</v>
      </c>
      <c r="R144" s="236" t="s">
        <v>216</v>
      </c>
      <c r="S144" s="237">
        <v>0</v>
      </c>
      <c r="T144" s="245">
        <v>1</v>
      </c>
      <c r="U144" s="246">
        <v>0</v>
      </c>
      <c r="V144" s="234" t="s">
        <v>1085</v>
      </c>
      <c r="W144" s="237">
        <v>0</v>
      </c>
      <c r="X144" s="245">
        <v>0</v>
      </c>
      <c r="Y144" s="234" t="s">
        <v>1085</v>
      </c>
      <c r="Z144" s="237">
        <v>0</v>
      </c>
      <c r="AA144" s="245">
        <v>0</v>
      </c>
      <c r="AB144" s="234" t="s">
        <v>1085</v>
      </c>
      <c r="AC144" s="237">
        <v>0</v>
      </c>
      <c r="AD144" s="245">
        <v>1</v>
      </c>
      <c r="AE144" s="234" t="s">
        <v>1158</v>
      </c>
      <c r="AF144" s="237">
        <v>0</v>
      </c>
    </row>
    <row r="145" spans="1:32" ht="22.5" customHeight="1">
      <c r="A145" s="232" t="s">
        <v>26</v>
      </c>
      <c r="B145" s="232" t="s">
        <v>87</v>
      </c>
      <c r="C145" s="232" t="s">
        <v>33</v>
      </c>
      <c r="D145" s="232" t="s">
        <v>34</v>
      </c>
      <c r="E145" s="232" t="s">
        <v>65</v>
      </c>
      <c r="F145" s="232" t="s">
        <v>84</v>
      </c>
      <c r="G145" s="232" t="s">
        <v>100</v>
      </c>
      <c r="H145" s="233">
        <v>2100</v>
      </c>
      <c r="I145" s="232" t="s">
        <v>82</v>
      </c>
      <c r="J145" s="234" t="s">
        <v>1159</v>
      </c>
      <c r="K145" s="233" t="s">
        <v>1160</v>
      </c>
      <c r="L145" s="234" t="s">
        <v>1161</v>
      </c>
      <c r="M145" s="235" t="s">
        <v>356</v>
      </c>
      <c r="N145" s="234" t="s">
        <v>1162</v>
      </c>
      <c r="O145" s="235" t="s">
        <v>368</v>
      </c>
      <c r="P145" s="234" t="s">
        <v>1080</v>
      </c>
      <c r="Q145" s="236" t="s">
        <v>79</v>
      </c>
      <c r="R145" s="236" t="s">
        <v>216</v>
      </c>
      <c r="S145" s="237">
        <v>20000000000</v>
      </c>
      <c r="T145" s="245">
        <v>4</v>
      </c>
      <c r="U145" s="246">
        <v>1</v>
      </c>
      <c r="V145" s="234" t="s">
        <v>1163</v>
      </c>
      <c r="W145" s="237">
        <v>0</v>
      </c>
      <c r="X145" s="245">
        <v>1</v>
      </c>
      <c r="Y145" s="234" t="s">
        <v>1163</v>
      </c>
      <c r="Z145" s="237">
        <v>0</v>
      </c>
      <c r="AA145" s="245">
        <v>1</v>
      </c>
      <c r="AB145" s="234" t="s">
        <v>1163</v>
      </c>
      <c r="AC145" s="237">
        <v>15976972959</v>
      </c>
      <c r="AD145" s="245">
        <v>1</v>
      </c>
      <c r="AE145" s="234" t="s">
        <v>1163</v>
      </c>
      <c r="AF145" s="237">
        <v>4023027041</v>
      </c>
    </row>
    <row r="146" spans="1:32" ht="22.5" customHeight="1">
      <c r="A146" s="232" t="s">
        <v>26</v>
      </c>
      <c r="B146" s="232" t="s">
        <v>128</v>
      </c>
      <c r="C146" s="232" t="s">
        <v>33</v>
      </c>
      <c r="D146" s="232" t="s">
        <v>34</v>
      </c>
      <c r="E146" s="232" t="s">
        <v>65</v>
      </c>
      <c r="F146" s="232" t="s">
        <v>84</v>
      </c>
      <c r="G146" s="232" t="s">
        <v>100</v>
      </c>
      <c r="H146" s="233">
        <v>2100</v>
      </c>
      <c r="I146" s="232" t="s">
        <v>82</v>
      </c>
      <c r="J146" s="234" t="s">
        <v>1164</v>
      </c>
      <c r="K146" s="233" t="s">
        <v>1165</v>
      </c>
      <c r="L146" s="234" t="s">
        <v>1166</v>
      </c>
      <c r="M146" s="235" t="s">
        <v>356</v>
      </c>
      <c r="N146" s="234" t="s">
        <v>1167</v>
      </c>
      <c r="O146" s="235" t="s">
        <v>368</v>
      </c>
      <c r="P146" s="234" t="s">
        <v>1168</v>
      </c>
      <c r="Q146" s="236" t="s">
        <v>79</v>
      </c>
      <c r="R146" s="236" t="s">
        <v>212</v>
      </c>
      <c r="S146" s="237">
        <v>13920417985</v>
      </c>
      <c r="T146" s="245">
        <v>37</v>
      </c>
      <c r="U146" s="246">
        <v>37</v>
      </c>
      <c r="V146" s="234" t="s">
        <v>1169</v>
      </c>
      <c r="W146" s="237">
        <v>0</v>
      </c>
      <c r="X146" s="245">
        <v>37</v>
      </c>
      <c r="Y146" s="234" t="s">
        <v>1169</v>
      </c>
      <c r="Z146" s="237">
        <v>4584203421</v>
      </c>
      <c r="AA146" s="245">
        <v>37</v>
      </c>
      <c r="AB146" s="234" t="s">
        <v>1169</v>
      </c>
      <c r="AC146" s="237">
        <v>2225000000</v>
      </c>
      <c r="AD146" s="245">
        <v>37</v>
      </c>
      <c r="AE146" s="234" t="s">
        <v>1169</v>
      </c>
      <c r="AF146" s="237">
        <v>7111214564</v>
      </c>
    </row>
    <row r="147" spans="1:32" ht="22.5" customHeight="1">
      <c r="A147" s="232" t="s">
        <v>26</v>
      </c>
      <c r="B147" s="232" t="s">
        <v>128</v>
      </c>
      <c r="C147" s="232" t="s">
        <v>33</v>
      </c>
      <c r="D147" s="232" t="s">
        <v>34</v>
      </c>
      <c r="E147" s="232" t="s">
        <v>65</v>
      </c>
      <c r="F147" s="232" t="s">
        <v>84</v>
      </c>
      <c r="G147" s="232" t="s">
        <v>100</v>
      </c>
      <c r="H147" s="233">
        <v>2100</v>
      </c>
      <c r="I147" s="232" t="s">
        <v>82</v>
      </c>
      <c r="J147" s="234" t="s">
        <v>1170</v>
      </c>
      <c r="K147" s="233" t="s">
        <v>1171</v>
      </c>
      <c r="L147" s="234" t="s">
        <v>1172</v>
      </c>
      <c r="M147" s="235" t="s">
        <v>356</v>
      </c>
      <c r="N147" s="234" t="s">
        <v>1173</v>
      </c>
      <c r="O147" s="235" t="s">
        <v>368</v>
      </c>
      <c r="P147" s="234" t="s">
        <v>1168</v>
      </c>
      <c r="Q147" s="236" t="s">
        <v>79</v>
      </c>
      <c r="R147" s="236" t="s">
        <v>212</v>
      </c>
      <c r="S147" s="237">
        <v>557185646</v>
      </c>
      <c r="T147" s="245">
        <v>1</v>
      </c>
      <c r="U147" s="246">
        <v>0</v>
      </c>
      <c r="V147" s="234" t="s">
        <v>1085</v>
      </c>
      <c r="W147" s="237">
        <v>0</v>
      </c>
      <c r="X147" s="245">
        <v>0</v>
      </c>
      <c r="Y147" s="234" t="s">
        <v>1085</v>
      </c>
      <c r="Z147" s="237">
        <v>0</v>
      </c>
      <c r="AA147" s="245">
        <v>0</v>
      </c>
      <c r="AB147" s="234" t="s">
        <v>1085</v>
      </c>
      <c r="AC147" s="237">
        <v>0</v>
      </c>
      <c r="AD147" s="245">
        <v>1</v>
      </c>
      <c r="AE147" s="234" t="s">
        <v>1174</v>
      </c>
      <c r="AF147" s="237">
        <v>557185646</v>
      </c>
    </row>
    <row r="148" spans="1:32" ht="22.5" customHeight="1">
      <c r="A148" s="232" t="s">
        <v>26</v>
      </c>
      <c r="B148" s="232" t="s">
        <v>128</v>
      </c>
      <c r="C148" s="232" t="s">
        <v>33</v>
      </c>
      <c r="D148" s="232" t="s">
        <v>34</v>
      </c>
      <c r="E148" s="232" t="s">
        <v>65</v>
      </c>
      <c r="F148" s="232" t="s">
        <v>84</v>
      </c>
      <c r="G148" s="232" t="s">
        <v>100</v>
      </c>
      <c r="H148" s="233">
        <v>2100</v>
      </c>
      <c r="I148" s="232" t="s">
        <v>82</v>
      </c>
      <c r="J148" s="234" t="s">
        <v>1175</v>
      </c>
      <c r="K148" s="233" t="s">
        <v>1176</v>
      </c>
      <c r="L148" s="234" t="s">
        <v>1177</v>
      </c>
      <c r="M148" s="235" t="s">
        <v>356</v>
      </c>
      <c r="N148" s="234" t="s">
        <v>1178</v>
      </c>
      <c r="O148" s="235" t="s">
        <v>368</v>
      </c>
      <c r="P148" s="234" t="s">
        <v>1179</v>
      </c>
      <c r="Q148" s="236" t="s">
        <v>69</v>
      </c>
      <c r="R148" s="236" t="s">
        <v>188</v>
      </c>
      <c r="S148" s="237">
        <v>504608815048</v>
      </c>
      <c r="T148" s="245">
        <v>21</v>
      </c>
      <c r="U148" s="246">
        <v>21</v>
      </c>
      <c r="V148" s="234" t="s">
        <v>1180</v>
      </c>
      <c r="W148" s="237">
        <v>282813840582</v>
      </c>
      <c r="X148" s="245">
        <v>21</v>
      </c>
      <c r="Y148" s="234" t="s">
        <v>1180</v>
      </c>
      <c r="Z148" s="237">
        <v>188542560388</v>
      </c>
      <c r="AA148" s="245">
        <v>21</v>
      </c>
      <c r="AB148" s="234" t="s">
        <v>1180</v>
      </c>
      <c r="AC148" s="237">
        <v>2370000000</v>
      </c>
      <c r="AD148" s="245">
        <v>21</v>
      </c>
      <c r="AE148" s="234" t="s">
        <v>1180</v>
      </c>
      <c r="AF148" s="237">
        <v>30882414078</v>
      </c>
    </row>
    <row r="149" spans="1:32" ht="22.5" customHeight="1">
      <c r="A149" s="232" t="s">
        <v>26</v>
      </c>
      <c r="B149" s="232" t="s">
        <v>128</v>
      </c>
      <c r="C149" s="232" t="s">
        <v>33</v>
      </c>
      <c r="D149" s="232" t="s">
        <v>34</v>
      </c>
      <c r="E149" s="232" t="s">
        <v>65</v>
      </c>
      <c r="F149" s="232" t="s">
        <v>84</v>
      </c>
      <c r="G149" s="232" t="s">
        <v>100</v>
      </c>
      <c r="H149" s="233">
        <v>2100</v>
      </c>
      <c r="I149" s="232" t="s">
        <v>82</v>
      </c>
      <c r="J149" s="234" t="s">
        <v>1181</v>
      </c>
      <c r="K149" s="233" t="s">
        <v>1182</v>
      </c>
      <c r="L149" s="234" t="s">
        <v>1183</v>
      </c>
      <c r="M149" s="235" t="s">
        <v>356</v>
      </c>
      <c r="N149" s="234" t="s">
        <v>1184</v>
      </c>
      <c r="O149" s="235" t="s">
        <v>368</v>
      </c>
      <c r="P149" s="234" t="s">
        <v>1080</v>
      </c>
      <c r="Q149" s="236" t="s">
        <v>69</v>
      </c>
      <c r="R149" s="236" t="s">
        <v>180</v>
      </c>
      <c r="S149" s="237">
        <v>5820928952</v>
      </c>
      <c r="T149" s="245">
        <v>37</v>
      </c>
      <c r="U149" s="246">
        <v>37</v>
      </c>
      <c r="V149" s="234" t="s">
        <v>1185</v>
      </c>
      <c r="W149" s="237">
        <v>842000000</v>
      </c>
      <c r="X149" s="245">
        <v>37</v>
      </c>
      <c r="Y149" s="234" t="s">
        <v>1185</v>
      </c>
      <c r="Z149" s="237">
        <v>1243000000</v>
      </c>
      <c r="AA149" s="245">
        <v>37</v>
      </c>
      <c r="AB149" s="234" t="s">
        <v>1185</v>
      </c>
      <c r="AC149" s="237">
        <v>750000000</v>
      </c>
      <c r="AD149" s="245">
        <v>37</v>
      </c>
      <c r="AE149" s="234" t="s">
        <v>1185</v>
      </c>
      <c r="AF149" s="237">
        <v>2985928952</v>
      </c>
    </row>
    <row r="150" spans="1:32" ht="22.5" customHeight="1">
      <c r="A150" s="232" t="s">
        <v>26</v>
      </c>
      <c r="B150" s="232" t="s">
        <v>128</v>
      </c>
      <c r="C150" s="232" t="s">
        <v>33</v>
      </c>
      <c r="D150" s="232" t="s">
        <v>34</v>
      </c>
      <c r="E150" s="232" t="s">
        <v>65</v>
      </c>
      <c r="F150" s="232" t="s">
        <v>84</v>
      </c>
      <c r="G150" s="232" t="s">
        <v>100</v>
      </c>
      <c r="H150" s="233">
        <v>2100</v>
      </c>
      <c r="I150" s="232" t="s">
        <v>82</v>
      </c>
      <c r="J150" s="234" t="s">
        <v>1186</v>
      </c>
      <c r="K150" s="233" t="s">
        <v>1187</v>
      </c>
      <c r="L150" s="234" t="s">
        <v>1188</v>
      </c>
      <c r="M150" s="235" t="s">
        <v>356</v>
      </c>
      <c r="N150" s="234" t="s">
        <v>1189</v>
      </c>
      <c r="O150" s="235" t="s">
        <v>368</v>
      </c>
      <c r="P150" s="234" t="s">
        <v>1080</v>
      </c>
      <c r="Q150" s="236" t="s">
        <v>69</v>
      </c>
      <c r="R150" s="236" t="s">
        <v>185</v>
      </c>
      <c r="S150" s="237">
        <v>5500000000</v>
      </c>
      <c r="T150" s="245">
        <v>4</v>
      </c>
      <c r="U150" s="246">
        <v>1</v>
      </c>
      <c r="V150" s="234" t="s">
        <v>1188</v>
      </c>
      <c r="W150" s="237">
        <v>0</v>
      </c>
      <c r="X150" s="245">
        <v>1</v>
      </c>
      <c r="Y150" s="234" t="s">
        <v>1188</v>
      </c>
      <c r="Z150" s="237">
        <v>0</v>
      </c>
      <c r="AA150" s="245">
        <v>1</v>
      </c>
      <c r="AB150" s="234" t="s">
        <v>1188</v>
      </c>
      <c r="AC150" s="237">
        <v>0</v>
      </c>
      <c r="AD150" s="245">
        <v>1</v>
      </c>
      <c r="AE150" s="234" t="s">
        <v>1188</v>
      </c>
      <c r="AF150" s="237">
        <v>5500000000</v>
      </c>
    </row>
    <row r="151" spans="1:32" ht="22.5" customHeight="1">
      <c r="A151" s="232" t="s">
        <v>26</v>
      </c>
      <c r="B151" s="232" t="s">
        <v>128</v>
      </c>
      <c r="C151" s="232" t="s">
        <v>33</v>
      </c>
      <c r="D151" s="232" t="s">
        <v>34</v>
      </c>
      <c r="E151" s="232" t="s">
        <v>65</v>
      </c>
      <c r="F151" s="232" t="s">
        <v>84</v>
      </c>
      <c r="G151" s="232" t="s">
        <v>100</v>
      </c>
      <c r="H151" s="233">
        <v>2100</v>
      </c>
      <c r="I151" s="232" t="s">
        <v>82</v>
      </c>
      <c r="J151" s="234" t="s">
        <v>1190</v>
      </c>
      <c r="K151" s="233" t="s">
        <v>1191</v>
      </c>
      <c r="L151" s="234" t="s">
        <v>1192</v>
      </c>
      <c r="M151" s="235" t="s">
        <v>356</v>
      </c>
      <c r="N151" s="234" t="s">
        <v>1193</v>
      </c>
      <c r="O151" s="235" t="s">
        <v>368</v>
      </c>
      <c r="P151" s="234" t="s">
        <v>1080</v>
      </c>
      <c r="Q151" s="236" t="s">
        <v>69</v>
      </c>
      <c r="R151" s="236" t="s">
        <v>193</v>
      </c>
      <c r="S151" s="237">
        <v>4027280000</v>
      </c>
      <c r="T151" s="245">
        <v>5</v>
      </c>
      <c r="U151" s="246">
        <v>0</v>
      </c>
      <c r="V151" s="234" t="s">
        <v>1194</v>
      </c>
      <c r="W151" s="237">
        <v>87880000</v>
      </c>
      <c r="X151" s="245">
        <v>0</v>
      </c>
      <c r="Y151" s="234" t="s">
        <v>1194</v>
      </c>
      <c r="Z151" s="237">
        <v>131820000</v>
      </c>
      <c r="AA151" s="248">
        <v>0</v>
      </c>
      <c r="AB151" s="234" t="s">
        <v>1194</v>
      </c>
      <c r="AC151" s="237">
        <v>131820000</v>
      </c>
      <c r="AD151" s="245">
        <v>5</v>
      </c>
      <c r="AE151" s="234" t="s">
        <v>1195</v>
      </c>
      <c r="AF151" s="237">
        <v>3807580000</v>
      </c>
    </row>
    <row r="152" spans="1:32" ht="22.5" customHeight="1">
      <c r="A152" s="232" t="s">
        <v>26</v>
      </c>
      <c r="B152" s="232" t="s">
        <v>128</v>
      </c>
      <c r="C152" s="232" t="s">
        <v>33</v>
      </c>
      <c r="D152" s="232" t="s">
        <v>34</v>
      </c>
      <c r="E152" s="232" t="s">
        <v>65</v>
      </c>
      <c r="F152" s="232" t="s">
        <v>84</v>
      </c>
      <c r="G152" s="232" t="s">
        <v>100</v>
      </c>
      <c r="H152" s="233">
        <v>2100</v>
      </c>
      <c r="I152" s="232" t="s">
        <v>82</v>
      </c>
      <c r="J152" s="234" t="s">
        <v>1196</v>
      </c>
      <c r="K152" s="233" t="s">
        <v>1197</v>
      </c>
      <c r="L152" s="234" t="s">
        <v>1198</v>
      </c>
      <c r="M152" s="235" t="s">
        <v>406</v>
      </c>
      <c r="N152" s="234" t="s">
        <v>1199</v>
      </c>
      <c r="O152" s="235" t="s">
        <v>358</v>
      </c>
      <c r="P152" s="234" t="s">
        <v>1080</v>
      </c>
      <c r="Q152" s="257" t="s">
        <v>1200</v>
      </c>
      <c r="R152" s="257" t="s">
        <v>1200</v>
      </c>
      <c r="S152" s="237">
        <v>87578165894</v>
      </c>
      <c r="T152" s="248">
        <v>1</v>
      </c>
      <c r="U152" s="239">
        <v>0.25</v>
      </c>
      <c r="V152" s="234" t="s">
        <v>1201</v>
      </c>
      <c r="W152" s="237">
        <v>31793672894</v>
      </c>
      <c r="X152" s="248">
        <v>0.25</v>
      </c>
      <c r="Y152" s="234" t="s">
        <v>1202</v>
      </c>
      <c r="Z152" s="237">
        <v>8594831000</v>
      </c>
      <c r="AA152" s="248">
        <v>0.25</v>
      </c>
      <c r="AB152" s="234" t="s">
        <v>1202</v>
      </c>
      <c r="AC152" s="237">
        <v>8594831000</v>
      </c>
      <c r="AD152" s="248">
        <v>0.25</v>
      </c>
      <c r="AE152" s="234" t="s">
        <v>1203</v>
      </c>
      <c r="AF152" s="237">
        <v>38594831000</v>
      </c>
    </row>
    <row r="153" spans="1:32" ht="22.5" customHeight="1">
      <c r="A153" s="222" t="s">
        <v>26</v>
      </c>
      <c r="B153" s="222" t="s">
        <v>112</v>
      </c>
      <c r="C153" s="222" t="s">
        <v>33</v>
      </c>
      <c r="D153" s="222" t="s">
        <v>64</v>
      </c>
      <c r="E153" s="222" t="s">
        <v>161</v>
      </c>
      <c r="F153" s="222" t="s">
        <v>84</v>
      </c>
      <c r="G153" s="222" t="s">
        <v>108</v>
      </c>
      <c r="H153" s="223">
        <v>2200</v>
      </c>
      <c r="I153" s="222" t="s">
        <v>92</v>
      </c>
      <c r="J153" s="231" t="s">
        <v>1204</v>
      </c>
      <c r="K153" s="223" t="s">
        <v>1205</v>
      </c>
      <c r="L153" s="231" t="s">
        <v>1206</v>
      </c>
      <c r="M153" s="241" t="s">
        <v>406</v>
      </c>
      <c r="N153" s="231" t="s">
        <v>1207</v>
      </c>
      <c r="O153" s="241" t="s">
        <v>358</v>
      </c>
      <c r="P153" s="231" t="s">
        <v>1208</v>
      </c>
      <c r="Q153" s="224" t="s">
        <v>98</v>
      </c>
      <c r="R153" s="224" t="s">
        <v>240</v>
      </c>
      <c r="S153" s="225">
        <v>3050933388</v>
      </c>
      <c r="T153" s="258"/>
      <c r="U153" s="258"/>
      <c r="V153" s="259" t="s">
        <v>1209</v>
      </c>
      <c r="W153" s="225">
        <v>250694456</v>
      </c>
      <c r="X153" s="258"/>
      <c r="Y153" s="260" t="s">
        <v>1210</v>
      </c>
      <c r="Z153" s="225">
        <v>281690456</v>
      </c>
      <c r="AA153" s="258"/>
      <c r="AB153" s="260" t="s">
        <v>1210</v>
      </c>
      <c r="AC153" s="225">
        <v>1145738000</v>
      </c>
      <c r="AD153" s="258"/>
      <c r="AE153" s="260" t="s">
        <v>1210</v>
      </c>
      <c r="AF153" s="225">
        <v>1372810476</v>
      </c>
    </row>
    <row r="154" spans="1:32" ht="22.5" customHeight="1">
      <c r="A154" s="222" t="s">
        <v>26</v>
      </c>
      <c r="B154" s="222" t="s">
        <v>112</v>
      </c>
      <c r="C154" s="222" t="s">
        <v>33</v>
      </c>
      <c r="D154" s="222" t="s">
        <v>64</v>
      </c>
      <c r="E154" s="222" t="s">
        <v>148</v>
      </c>
      <c r="F154" s="222" t="s">
        <v>84</v>
      </c>
      <c r="G154" s="222" t="s">
        <v>108</v>
      </c>
      <c r="H154" s="223">
        <v>2200</v>
      </c>
      <c r="I154" s="222" t="s">
        <v>92</v>
      </c>
      <c r="J154" s="231" t="s">
        <v>1211</v>
      </c>
      <c r="K154" s="223" t="s">
        <v>1212</v>
      </c>
      <c r="L154" s="231" t="s">
        <v>1213</v>
      </c>
      <c r="M154" s="241" t="s">
        <v>406</v>
      </c>
      <c r="N154" s="231" t="s">
        <v>1214</v>
      </c>
      <c r="O154" s="241" t="s">
        <v>358</v>
      </c>
      <c r="P154" s="231" t="s">
        <v>1215</v>
      </c>
      <c r="Q154" s="224" t="s">
        <v>98</v>
      </c>
      <c r="R154" s="224" t="s">
        <v>240</v>
      </c>
      <c r="S154" s="225">
        <v>591314714</v>
      </c>
      <c r="T154" s="258">
        <v>1</v>
      </c>
      <c r="U154" s="258">
        <v>0.1</v>
      </c>
      <c r="V154" s="259" t="s">
        <v>1216</v>
      </c>
      <c r="W154" s="225">
        <v>111874536</v>
      </c>
      <c r="X154" s="258">
        <v>0.2</v>
      </c>
      <c r="Y154" s="259" t="s">
        <v>1216</v>
      </c>
      <c r="Z154" s="225">
        <v>197221955</v>
      </c>
      <c r="AA154" s="258">
        <v>0.35</v>
      </c>
      <c r="AB154" s="259" t="s">
        <v>1216</v>
      </c>
      <c r="AC154" s="225">
        <v>184209337</v>
      </c>
      <c r="AD154" s="258">
        <v>0.35</v>
      </c>
      <c r="AE154" s="259" t="s">
        <v>1216</v>
      </c>
      <c r="AF154" s="225">
        <v>98008886</v>
      </c>
    </row>
    <row r="155" spans="1:32" ht="22.5" customHeight="1">
      <c r="A155" s="222" t="s">
        <v>66</v>
      </c>
      <c r="B155" s="222" t="s">
        <v>219</v>
      </c>
      <c r="C155" s="222" t="s">
        <v>33</v>
      </c>
      <c r="D155" s="222" t="s">
        <v>34</v>
      </c>
      <c r="E155" s="222" t="s">
        <v>65</v>
      </c>
      <c r="F155" s="222" t="s">
        <v>84</v>
      </c>
      <c r="G155" s="222" t="s">
        <v>108</v>
      </c>
      <c r="H155" s="223">
        <v>2200</v>
      </c>
      <c r="I155" s="222" t="s">
        <v>92</v>
      </c>
      <c r="J155" s="231" t="s">
        <v>1217</v>
      </c>
      <c r="K155" s="223" t="s">
        <v>1218</v>
      </c>
      <c r="L155" s="231" t="s">
        <v>1219</v>
      </c>
      <c r="M155" s="241" t="s">
        <v>1220</v>
      </c>
      <c r="N155" s="231" t="s">
        <v>1221</v>
      </c>
      <c r="O155" s="241" t="s">
        <v>368</v>
      </c>
      <c r="P155" s="231" t="s">
        <v>413</v>
      </c>
      <c r="Q155" s="224" t="s">
        <v>98</v>
      </c>
      <c r="R155" s="224" t="s">
        <v>236</v>
      </c>
      <c r="S155" s="225">
        <v>512819872</v>
      </c>
      <c r="T155" s="261">
        <v>4</v>
      </c>
      <c r="U155" s="261">
        <v>1</v>
      </c>
      <c r="V155" s="259" t="s">
        <v>1221</v>
      </c>
      <c r="W155" s="225">
        <v>97034936</v>
      </c>
      <c r="X155" s="262">
        <v>1</v>
      </c>
      <c r="Y155" s="259" t="s">
        <v>1221</v>
      </c>
      <c r="Z155" s="225">
        <v>148034936</v>
      </c>
      <c r="AA155" s="263">
        <v>1</v>
      </c>
      <c r="AB155" s="260" t="s">
        <v>1221</v>
      </c>
      <c r="AC155" s="225">
        <v>144500000</v>
      </c>
      <c r="AD155" s="262">
        <v>1</v>
      </c>
      <c r="AE155" s="260" t="s">
        <v>1221</v>
      </c>
      <c r="AF155" s="225">
        <v>123250000</v>
      </c>
    </row>
    <row r="156" spans="1:32" ht="22.5" customHeight="1">
      <c r="A156" s="222" t="s">
        <v>66</v>
      </c>
      <c r="B156" s="222" t="s">
        <v>219</v>
      </c>
      <c r="C156" s="222" t="s">
        <v>33</v>
      </c>
      <c r="D156" s="222" t="s">
        <v>34</v>
      </c>
      <c r="E156" s="222" t="s">
        <v>65</v>
      </c>
      <c r="F156" s="222" t="s">
        <v>84</v>
      </c>
      <c r="G156" s="222" t="s">
        <v>108</v>
      </c>
      <c r="H156" s="223">
        <v>2200</v>
      </c>
      <c r="I156" s="222" t="s">
        <v>92</v>
      </c>
      <c r="J156" s="231" t="s">
        <v>1222</v>
      </c>
      <c r="K156" s="223" t="s">
        <v>1223</v>
      </c>
      <c r="L156" s="231" t="s">
        <v>1224</v>
      </c>
      <c r="M156" s="241" t="s">
        <v>356</v>
      </c>
      <c r="N156" s="231" t="s">
        <v>1225</v>
      </c>
      <c r="O156" s="241" t="s">
        <v>358</v>
      </c>
      <c r="P156" s="231" t="s">
        <v>413</v>
      </c>
      <c r="Q156" s="224" t="s">
        <v>98</v>
      </c>
      <c r="R156" s="224" t="s">
        <v>238</v>
      </c>
      <c r="S156" s="225">
        <v>63000000</v>
      </c>
      <c r="T156" s="264">
        <v>1</v>
      </c>
      <c r="U156" s="258">
        <v>0.25</v>
      </c>
      <c r="V156" s="259" t="s">
        <v>1226</v>
      </c>
      <c r="W156" s="225">
        <v>15750000</v>
      </c>
      <c r="X156" s="258">
        <v>0.25</v>
      </c>
      <c r="Y156" s="259" t="s">
        <v>1227</v>
      </c>
      <c r="Z156" s="225">
        <v>19250000</v>
      </c>
      <c r="AA156" s="258">
        <v>0.25</v>
      </c>
      <c r="AB156" s="259" t="s">
        <v>1228</v>
      </c>
      <c r="AC156" s="225">
        <v>19250000</v>
      </c>
      <c r="AD156" s="258">
        <v>0.25</v>
      </c>
      <c r="AE156" s="259" t="s">
        <v>1229</v>
      </c>
      <c r="AF156" s="225">
        <v>8750000</v>
      </c>
    </row>
    <row r="157" spans="1:32" ht="22.5" customHeight="1">
      <c r="A157" s="222" t="s">
        <v>66</v>
      </c>
      <c r="B157" s="222" t="s">
        <v>219</v>
      </c>
      <c r="C157" s="222" t="s">
        <v>33</v>
      </c>
      <c r="D157" s="222" t="s">
        <v>34</v>
      </c>
      <c r="E157" s="222" t="s">
        <v>65</v>
      </c>
      <c r="F157" s="222" t="s">
        <v>84</v>
      </c>
      <c r="G157" s="222" t="s">
        <v>108</v>
      </c>
      <c r="H157" s="223">
        <v>2200</v>
      </c>
      <c r="I157" s="222" t="s">
        <v>92</v>
      </c>
      <c r="J157" s="231" t="s">
        <v>1230</v>
      </c>
      <c r="K157" s="223" t="s">
        <v>1231</v>
      </c>
      <c r="L157" s="231" t="s">
        <v>1232</v>
      </c>
      <c r="M157" s="241" t="s">
        <v>406</v>
      </c>
      <c r="N157" s="231" t="s">
        <v>1233</v>
      </c>
      <c r="O157" s="241" t="s">
        <v>368</v>
      </c>
      <c r="P157" s="231" t="s">
        <v>413</v>
      </c>
      <c r="Q157" s="224" t="s">
        <v>98</v>
      </c>
      <c r="R157" s="224" t="s">
        <v>234</v>
      </c>
      <c r="S157" s="225">
        <v>600000000</v>
      </c>
      <c r="T157" s="261">
        <v>4</v>
      </c>
      <c r="U157" s="261">
        <v>1</v>
      </c>
      <c r="V157" s="265" t="s">
        <v>1234</v>
      </c>
      <c r="W157" s="225">
        <v>150000000</v>
      </c>
      <c r="X157" s="262">
        <v>1</v>
      </c>
      <c r="Y157" s="265" t="s">
        <v>1234</v>
      </c>
      <c r="Z157" s="225">
        <v>150000000</v>
      </c>
      <c r="AA157" s="261">
        <v>1</v>
      </c>
      <c r="AB157" s="265" t="s">
        <v>1234</v>
      </c>
      <c r="AC157" s="225">
        <v>150000000</v>
      </c>
      <c r="AD157" s="261">
        <v>1</v>
      </c>
      <c r="AE157" s="265" t="s">
        <v>1234</v>
      </c>
      <c r="AF157" s="225">
        <v>150000000</v>
      </c>
    </row>
    <row r="158" spans="1:32" ht="22.5" customHeight="1">
      <c r="A158" s="222" t="s">
        <v>26</v>
      </c>
      <c r="B158" s="222" t="s">
        <v>135</v>
      </c>
      <c r="C158" s="222" t="s">
        <v>33</v>
      </c>
      <c r="D158" s="222" t="s">
        <v>24</v>
      </c>
      <c r="E158" s="222" t="s">
        <v>35</v>
      </c>
      <c r="F158" s="222" t="s">
        <v>84</v>
      </c>
      <c r="G158" s="222" t="s">
        <v>108</v>
      </c>
      <c r="H158" s="223">
        <v>2200</v>
      </c>
      <c r="I158" s="222" t="s">
        <v>92</v>
      </c>
      <c r="J158" s="231" t="s">
        <v>1235</v>
      </c>
      <c r="K158" s="223" t="s">
        <v>1236</v>
      </c>
      <c r="L158" s="231" t="s">
        <v>1237</v>
      </c>
      <c r="M158" s="241" t="s">
        <v>356</v>
      </c>
      <c r="N158" s="231" t="s">
        <v>1238</v>
      </c>
      <c r="O158" s="241" t="s">
        <v>368</v>
      </c>
      <c r="P158" s="231" t="s">
        <v>413</v>
      </c>
      <c r="Q158" s="224" t="s">
        <v>98</v>
      </c>
      <c r="R158" s="224" t="s">
        <v>234</v>
      </c>
      <c r="S158" s="225"/>
      <c r="T158" s="261">
        <v>4</v>
      </c>
      <c r="U158" s="261">
        <v>1</v>
      </c>
      <c r="V158" s="259" t="s">
        <v>1239</v>
      </c>
      <c r="W158" s="225"/>
      <c r="X158" s="261">
        <v>1</v>
      </c>
      <c r="Y158" s="259" t="s">
        <v>1239</v>
      </c>
      <c r="Z158" s="225"/>
      <c r="AA158" s="261">
        <v>1</v>
      </c>
      <c r="AB158" s="259" t="s">
        <v>1239</v>
      </c>
      <c r="AC158" s="225"/>
      <c r="AD158" s="261">
        <v>1</v>
      </c>
      <c r="AE158" s="259" t="s">
        <v>1239</v>
      </c>
      <c r="AF158" s="225"/>
    </row>
    <row r="159" spans="1:32" ht="22.5" customHeight="1">
      <c r="A159" s="222" t="s">
        <v>26</v>
      </c>
      <c r="B159" s="222" t="s">
        <v>135</v>
      </c>
      <c r="C159" s="222" t="s">
        <v>33</v>
      </c>
      <c r="D159" s="222" t="s">
        <v>24</v>
      </c>
      <c r="E159" s="222" t="s">
        <v>35</v>
      </c>
      <c r="F159" s="222" t="s">
        <v>84</v>
      </c>
      <c r="G159" s="222" t="s">
        <v>108</v>
      </c>
      <c r="H159" s="223">
        <v>2200</v>
      </c>
      <c r="I159" s="222" t="s">
        <v>92</v>
      </c>
      <c r="J159" s="231" t="s">
        <v>1240</v>
      </c>
      <c r="K159" s="223" t="s">
        <v>1241</v>
      </c>
      <c r="L159" s="231" t="s">
        <v>1242</v>
      </c>
      <c r="M159" s="241" t="s">
        <v>1071</v>
      </c>
      <c r="N159" s="231" t="s">
        <v>1243</v>
      </c>
      <c r="O159" s="241" t="s">
        <v>368</v>
      </c>
      <c r="P159" s="231" t="s">
        <v>413</v>
      </c>
      <c r="Q159" s="224" t="s">
        <v>98</v>
      </c>
      <c r="R159" s="224" t="s">
        <v>234</v>
      </c>
      <c r="S159" s="225">
        <v>121098772</v>
      </c>
      <c r="T159" s="261">
        <v>4</v>
      </c>
      <c r="U159" s="266">
        <v>1</v>
      </c>
      <c r="V159" s="260" t="s">
        <v>1244</v>
      </c>
      <c r="W159" s="225">
        <v>30756000</v>
      </c>
      <c r="X159" s="266">
        <v>1</v>
      </c>
      <c r="Y159" s="260" t="s">
        <v>1244</v>
      </c>
      <c r="Z159" s="225">
        <v>37560000</v>
      </c>
      <c r="AA159" s="266">
        <v>1</v>
      </c>
      <c r="AB159" s="260" t="s">
        <v>1244</v>
      </c>
      <c r="AC159" s="225">
        <v>26391386</v>
      </c>
      <c r="AD159" s="266">
        <v>1</v>
      </c>
      <c r="AE159" s="260" t="s">
        <v>1244</v>
      </c>
      <c r="AF159" s="225">
        <v>26391386</v>
      </c>
    </row>
    <row r="160" spans="1:32" ht="22.5" customHeight="1">
      <c r="A160" s="222" t="s">
        <v>26</v>
      </c>
      <c r="B160" s="222" t="s">
        <v>120</v>
      </c>
      <c r="C160" s="222" t="s">
        <v>33</v>
      </c>
      <c r="D160" s="222" t="s">
        <v>24</v>
      </c>
      <c r="E160" s="222" t="s">
        <v>35</v>
      </c>
      <c r="F160" s="222" t="s">
        <v>84</v>
      </c>
      <c r="G160" s="222" t="s">
        <v>108</v>
      </c>
      <c r="H160" s="223">
        <v>2200</v>
      </c>
      <c r="I160" s="222" t="s">
        <v>92</v>
      </c>
      <c r="J160" s="231" t="s">
        <v>1245</v>
      </c>
      <c r="K160" s="223" t="s">
        <v>1246</v>
      </c>
      <c r="L160" s="231" t="s">
        <v>1247</v>
      </c>
      <c r="M160" s="241" t="s">
        <v>356</v>
      </c>
      <c r="N160" s="231" t="s">
        <v>1248</v>
      </c>
      <c r="O160" s="241" t="s">
        <v>368</v>
      </c>
      <c r="P160" s="231" t="s">
        <v>413</v>
      </c>
      <c r="Q160" s="224" t="s">
        <v>98</v>
      </c>
      <c r="R160" s="224" t="s">
        <v>244</v>
      </c>
      <c r="S160" s="225">
        <v>39587139</v>
      </c>
      <c r="T160" s="261">
        <v>4</v>
      </c>
      <c r="U160" s="261">
        <v>1</v>
      </c>
      <c r="V160" s="265" t="s">
        <v>1249</v>
      </c>
      <c r="W160" s="225">
        <v>22060236</v>
      </c>
      <c r="X160" s="262">
        <v>1</v>
      </c>
      <c r="Y160" s="265" t="s">
        <v>1249</v>
      </c>
      <c r="Z160" s="225">
        <v>5842301</v>
      </c>
      <c r="AA160" s="263">
        <v>1</v>
      </c>
      <c r="AB160" s="265" t="s">
        <v>1249</v>
      </c>
      <c r="AC160" s="225">
        <v>5842301</v>
      </c>
      <c r="AD160" s="262">
        <v>1</v>
      </c>
      <c r="AE160" s="260" t="s">
        <v>1250</v>
      </c>
      <c r="AF160" s="225">
        <v>5842301</v>
      </c>
    </row>
    <row r="161" spans="1:35" ht="22.5" customHeight="1">
      <c r="A161" s="222" t="s">
        <v>26</v>
      </c>
      <c r="B161" s="222" t="s">
        <v>120</v>
      </c>
      <c r="C161" s="222" t="s">
        <v>33</v>
      </c>
      <c r="D161" s="222" t="s">
        <v>24</v>
      </c>
      <c r="E161" s="222" t="s">
        <v>35</v>
      </c>
      <c r="F161" s="222" t="s">
        <v>84</v>
      </c>
      <c r="G161" s="222" t="s">
        <v>108</v>
      </c>
      <c r="H161" s="223">
        <v>2200</v>
      </c>
      <c r="I161" s="222" t="s">
        <v>92</v>
      </c>
      <c r="J161" s="231" t="s">
        <v>1251</v>
      </c>
      <c r="K161" s="223" t="s">
        <v>1252</v>
      </c>
      <c r="L161" s="231" t="s">
        <v>1253</v>
      </c>
      <c r="M161" s="241" t="s">
        <v>1254</v>
      </c>
      <c r="N161" s="231" t="s">
        <v>1255</v>
      </c>
      <c r="O161" s="241" t="s">
        <v>368</v>
      </c>
      <c r="P161" s="231" t="s">
        <v>413</v>
      </c>
      <c r="Q161" s="224" t="s">
        <v>98</v>
      </c>
      <c r="R161" s="224" t="s">
        <v>242</v>
      </c>
      <c r="S161" s="225">
        <v>60327000</v>
      </c>
      <c r="T161" s="261">
        <v>4</v>
      </c>
      <c r="U161" s="267">
        <v>1</v>
      </c>
      <c r="V161" s="259" t="s">
        <v>1256</v>
      </c>
      <c r="W161" s="225">
        <v>13906000</v>
      </c>
      <c r="X161" s="267">
        <v>1</v>
      </c>
      <c r="Y161" s="259" t="s">
        <v>1256</v>
      </c>
      <c r="Z161" s="225">
        <v>20859000</v>
      </c>
      <c r="AA161" s="263">
        <v>1</v>
      </c>
      <c r="AB161" s="259" t="s">
        <v>1256</v>
      </c>
      <c r="AC161" s="225">
        <v>12781000</v>
      </c>
      <c r="AD161" s="262">
        <v>1</v>
      </c>
      <c r="AE161" s="259" t="s">
        <v>1256</v>
      </c>
      <c r="AF161" s="225">
        <v>12781000</v>
      </c>
    </row>
    <row r="162" spans="1:35" ht="22.5" customHeight="1">
      <c r="A162" s="222" t="s">
        <v>26</v>
      </c>
      <c r="B162" s="222" t="s">
        <v>120</v>
      </c>
      <c r="C162" s="222" t="s">
        <v>33</v>
      </c>
      <c r="D162" s="222" t="s">
        <v>24</v>
      </c>
      <c r="E162" s="222" t="s">
        <v>35</v>
      </c>
      <c r="F162" s="222" t="s">
        <v>84</v>
      </c>
      <c r="G162" s="222" t="s">
        <v>108</v>
      </c>
      <c r="H162" s="223">
        <v>2200</v>
      </c>
      <c r="I162" s="222" t="s">
        <v>92</v>
      </c>
      <c r="J162" s="231" t="s">
        <v>1257</v>
      </c>
      <c r="K162" s="223" t="s">
        <v>1258</v>
      </c>
      <c r="L162" s="231" t="s">
        <v>1259</v>
      </c>
      <c r="M162" s="241" t="s">
        <v>406</v>
      </c>
      <c r="N162" s="231" t="s">
        <v>1260</v>
      </c>
      <c r="O162" s="241" t="s">
        <v>358</v>
      </c>
      <c r="P162" s="231" t="s">
        <v>1261</v>
      </c>
      <c r="Q162" s="224" t="s">
        <v>98</v>
      </c>
      <c r="R162" s="224" t="s">
        <v>242</v>
      </c>
      <c r="S162" s="225">
        <v>2394471336</v>
      </c>
      <c r="T162" s="258">
        <v>1</v>
      </c>
      <c r="U162" s="258">
        <v>0.1</v>
      </c>
      <c r="V162" s="260" t="s">
        <v>1262</v>
      </c>
      <c r="W162" s="225">
        <v>736758300</v>
      </c>
      <c r="X162" s="258">
        <v>0.3</v>
      </c>
      <c r="Y162" s="260" t="s">
        <v>1262</v>
      </c>
      <c r="Z162" s="225">
        <v>1029061683</v>
      </c>
      <c r="AA162" s="258">
        <v>0.3</v>
      </c>
      <c r="AB162" s="260" t="s">
        <v>1262</v>
      </c>
      <c r="AC162" s="225">
        <v>314325677</v>
      </c>
      <c r="AD162" s="264">
        <v>0.3</v>
      </c>
      <c r="AE162" s="260" t="s">
        <v>1262</v>
      </c>
      <c r="AF162" s="225">
        <v>314325676</v>
      </c>
    </row>
    <row r="163" spans="1:35" ht="22.5" customHeight="1">
      <c r="A163" s="222" t="s">
        <v>66</v>
      </c>
      <c r="B163" s="222" t="s">
        <v>219</v>
      </c>
      <c r="C163" s="222" t="s">
        <v>33</v>
      </c>
      <c r="D163" s="222" t="s">
        <v>34</v>
      </c>
      <c r="E163" s="222" t="s">
        <v>65</v>
      </c>
      <c r="F163" s="222" t="s">
        <v>84</v>
      </c>
      <c r="G163" s="222" t="s">
        <v>108</v>
      </c>
      <c r="H163" s="223">
        <v>2200</v>
      </c>
      <c r="I163" s="222" t="s">
        <v>92</v>
      </c>
      <c r="J163" s="231" t="s">
        <v>1263</v>
      </c>
      <c r="K163" s="223" t="s">
        <v>1264</v>
      </c>
      <c r="L163" s="231" t="s">
        <v>1265</v>
      </c>
      <c r="M163" s="241" t="s">
        <v>1220</v>
      </c>
      <c r="N163" s="231" t="s">
        <v>1225</v>
      </c>
      <c r="O163" s="241" t="s">
        <v>358</v>
      </c>
      <c r="P163" s="231" t="s">
        <v>413</v>
      </c>
      <c r="Q163" s="224" t="s">
        <v>98</v>
      </c>
      <c r="R163" s="224" t="s">
        <v>232</v>
      </c>
      <c r="S163" s="225">
        <v>1140153881</v>
      </c>
      <c r="T163" s="258">
        <v>1</v>
      </c>
      <c r="U163" s="258">
        <v>0.1</v>
      </c>
      <c r="V163" s="259" t="s">
        <v>1266</v>
      </c>
      <c r="W163" s="225">
        <v>379261612</v>
      </c>
      <c r="X163" s="258">
        <v>0.1</v>
      </c>
      <c r="Y163" s="259" t="s">
        <v>1266</v>
      </c>
      <c r="Z163" s="225">
        <v>528936625</v>
      </c>
      <c r="AA163" s="258">
        <v>0.4</v>
      </c>
      <c r="AB163" s="259" t="s">
        <v>1266</v>
      </c>
      <c r="AC163" s="225">
        <v>115977822</v>
      </c>
      <c r="AD163" s="258">
        <v>0.4</v>
      </c>
      <c r="AE163" s="259" t="s">
        <v>1266</v>
      </c>
      <c r="AF163" s="225">
        <v>115977822</v>
      </c>
    </row>
    <row r="164" spans="1:35" ht="22.5" customHeight="1">
      <c r="A164" s="222" t="s">
        <v>86</v>
      </c>
      <c r="B164" s="222" t="s">
        <v>241</v>
      </c>
      <c r="C164" s="222" t="s">
        <v>33</v>
      </c>
      <c r="D164" s="222" t="s">
        <v>34</v>
      </c>
      <c r="E164" s="222" t="s">
        <v>65</v>
      </c>
      <c r="F164" s="222" t="s">
        <v>84</v>
      </c>
      <c r="G164" s="222" t="s">
        <v>108</v>
      </c>
      <c r="H164" s="223">
        <v>2200</v>
      </c>
      <c r="I164" s="222" t="s">
        <v>92</v>
      </c>
      <c r="J164" s="231" t="s">
        <v>1267</v>
      </c>
      <c r="K164" s="223" t="s">
        <v>1268</v>
      </c>
      <c r="L164" s="231" t="s">
        <v>1269</v>
      </c>
      <c r="M164" s="241" t="s">
        <v>1220</v>
      </c>
      <c r="N164" s="231" t="s">
        <v>1270</v>
      </c>
      <c r="O164" s="241" t="s">
        <v>368</v>
      </c>
      <c r="P164" s="231" t="s">
        <v>413</v>
      </c>
      <c r="Q164" s="224" t="s">
        <v>98</v>
      </c>
      <c r="R164" s="224" t="s">
        <v>232</v>
      </c>
      <c r="S164" s="225">
        <v>764554999</v>
      </c>
      <c r="T164" s="268">
        <v>4</v>
      </c>
      <c r="U164" s="261">
        <v>1</v>
      </c>
      <c r="V164" s="259" t="s">
        <v>1271</v>
      </c>
      <c r="W164" s="225">
        <v>88294342</v>
      </c>
      <c r="X164" s="262">
        <v>1</v>
      </c>
      <c r="Y164" s="259" t="s">
        <v>1271</v>
      </c>
      <c r="Z164" s="225">
        <v>325811639</v>
      </c>
      <c r="AA164" s="261">
        <v>1</v>
      </c>
      <c r="AB164" s="260" t="s">
        <v>1271</v>
      </c>
      <c r="AC164" s="225">
        <v>175224509</v>
      </c>
      <c r="AD164" s="266">
        <v>1</v>
      </c>
      <c r="AE164" s="260" t="s">
        <v>1271</v>
      </c>
      <c r="AF164" s="225">
        <v>175224509</v>
      </c>
    </row>
    <row r="165" spans="1:35" ht="22.5" customHeight="1">
      <c r="A165" s="222" t="s">
        <v>66</v>
      </c>
      <c r="B165" s="222" t="s">
        <v>219</v>
      </c>
      <c r="C165" s="222" t="s">
        <v>33</v>
      </c>
      <c r="D165" s="222" t="s">
        <v>24</v>
      </c>
      <c r="E165" s="222" t="s">
        <v>35</v>
      </c>
      <c r="F165" s="222" t="s">
        <v>84</v>
      </c>
      <c r="G165" s="222" t="s">
        <v>108</v>
      </c>
      <c r="H165" s="223">
        <v>2200</v>
      </c>
      <c r="I165" s="222" t="s">
        <v>92</v>
      </c>
      <c r="J165" s="231" t="s">
        <v>1272</v>
      </c>
      <c r="K165" s="223" t="s">
        <v>1273</v>
      </c>
      <c r="L165" s="231" t="s">
        <v>1274</v>
      </c>
      <c r="M165" s="241" t="s">
        <v>406</v>
      </c>
      <c r="N165" s="231" t="s">
        <v>1275</v>
      </c>
      <c r="O165" s="241" t="s">
        <v>368</v>
      </c>
      <c r="P165" s="231" t="s">
        <v>413</v>
      </c>
      <c r="Q165" s="224" t="s">
        <v>98</v>
      </c>
      <c r="R165" s="224" t="s">
        <v>236</v>
      </c>
      <c r="S165" s="225">
        <v>0</v>
      </c>
      <c r="T165" s="262">
        <v>4</v>
      </c>
      <c r="U165" s="262">
        <v>1</v>
      </c>
      <c r="V165" s="265" t="s">
        <v>1276</v>
      </c>
      <c r="W165" s="225"/>
      <c r="X165" s="262">
        <v>1</v>
      </c>
      <c r="Y165" s="265" t="s">
        <v>1276</v>
      </c>
      <c r="Z165" s="225"/>
      <c r="AA165" s="263">
        <v>1</v>
      </c>
      <c r="AB165" s="260" t="s">
        <v>1276</v>
      </c>
      <c r="AC165" s="225"/>
      <c r="AD165" s="266">
        <v>1</v>
      </c>
      <c r="AE165" s="260" t="s">
        <v>1276</v>
      </c>
      <c r="AF165" s="225"/>
    </row>
    <row r="166" spans="1:35" ht="22.5" customHeight="1">
      <c r="A166" s="222" t="s">
        <v>26</v>
      </c>
      <c r="B166" s="222" t="s">
        <v>112</v>
      </c>
      <c r="C166" s="222" t="s">
        <v>33</v>
      </c>
      <c r="D166" s="222" t="s">
        <v>64</v>
      </c>
      <c r="E166" s="222" t="s">
        <v>148</v>
      </c>
      <c r="F166" s="222" t="s">
        <v>84</v>
      </c>
      <c r="G166" s="222" t="s">
        <v>108</v>
      </c>
      <c r="H166" s="223">
        <v>2200</v>
      </c>
      <c r="I166" s="222" t="s">
        <v>92</v>
      </c>
      <c r="J166" s="231" t="s">
        <v>1277</v>
      </c>
      <c r="K166" s="223" t="s">
        <v>1278</v>
      </c>
      <c r="L166" s="231" t="s">
        <v>1279</v>
      </c>
      <c r="M166" s="241" t="s">
        <v>406</v>
      </c>
      <c r="N166" s="231" t="s">
        <v>1279</v>
      </c>
      <c r="O166" s="241" t="s">
        <v>368</v>
      </c>
      <c r="P166" s="231" t="s">
        <v>1280</v>
      </c>
      <c r="Q166" s="224" t="s">
        <v>98</v>
      </c>
      <c r="R166" s="224" t="s">
        <v>240</v>
      </c>
      <c r="S166" s="225">
        <v>108156825</v>
      </c>
      <c r="T166" s="261">
        <v>4</v>
      </c>
      <c r="U166" s="262">
        <v>1</v>
      </c>
      <c r="V166" s="265" t="s">
        <v>1279</v>
      </c>
      <c r="W166" s="225">
        <v>46101300</v>
      </c>
      <c r="X166" s="261">
        <v>1</v>
      </c>
      <c r="Y166" s="265" t="s">
        <v>1279</v>
      </c>
      <c r="Z166" s="225">
        <v>20685175</v>
      </c>
      <c r="AA166" s="261">
        <v>1</v>
      </c>
      <c r="AB166" s="265" t="s">
        <v>1279</v>
      </c>
      <c r="AC166" s="225">
        <v>20685175</v>
      </c>
      <c r="AD166" s="261">
        <v>1</v>
      </c>
      <c r="AE166" s="265" t="s">
        <v>1279</v>
      </c>
      <c r="AF166" s="225">
        <v>20685175</v>
      </c>
    </row>
    <row r="167" spans="1:35" ht="154.5" customHeight="1">
      <c r="A167" s="232" t="s">
        <v>26</v>
      </c>
      <c r="B167" s="232" t="s">
        <v>77</v>
      </c>
      <c r="C167" s="232" t="s">
        <v>33</v>
      </c>
      <c r="D167" s="232" t="s">
        <v>64</v>
      </c>
      <c r="E167" s="232" t="s">
        <v>161</v>
      </c>
      <c r="F167" s="232" t="s">
        <v>84</v>
      </c>
      <c r="G167" s="232" t="s">
        <v>116</v>
      </c>
      <c r="H167" s="233">
        <v>2300</v>
      </c>
      <c r="I167" s="232" t="s">
        <v>117</v>
      </c>
      <c r="J167" s="234" t="s">
        <v>1281</v>
      </c>
      <c r="K167" s="233" t="s">
        <v>1282</v>
      </c>
      <c r="L167" s="234" t="s">
        <v>1283</v>
      </c>
      <c r="M167" s="235" t="s">
        <v>1220</v>
      </c>
      <c r="N167" s="234" t="s">
        <v>1284</v>
      </c>
      <c r="O167" s="235" t="s">
        <v>358</v>
      </c>
      <c r="P167" s="234" t="s">
        <v>1285</v>
      </c>
      <c r="Q167" s="233" t="s">
        <v>49</v>
      </c>
      <c r="R167" s="233" t="s">
        <v>130</v>
      </c>
      <c r="S167" s="237">
        <v>628345981</v>
      </c>
      <c r="T167" s="248">
        <v>1</v>
      </c>
      <c r="U167" s="239">
        <v>1</v>
      </c>
      <c r="V167" s="234" t="s">
        <v>1286</v>
      </c>
      <c r="W167" s="237">
        <v>101000860</v>
      </c>
      <c r="X167" s="248">
        <v>1</v>
      </c>
      <c r="Y167" s="234" t="s">
        <v>1287</v>
      </c>
      <c r="Z167" s="237">
        <v>149826922</v>
      </c>
      <c r="AA167" s="248">
        <v>1</v>
      </c>
      <c r="AB167" s="234" t="s">
        <v>1288</v>
      </c>
      <c r="AC167" s="237">
        <v>162436371</v>
      </c>
      <c r="AD167" s="248">
        <v>1</v>
      </c>
      <c r="AE167" s="234" t="s">
        <v>1289</v>
      </c>
      <c r="AF167" s="237">
        <v>215081828</v>
      </c>
    </row>
    <row r="168" spans="1:35" ht="57.75" customHeight="1">
      <c r="A168" s="232" t="s">
        <v>76</v>
      </c>
      <c r="B168" s="232" t="s">
        <v>227</v>
      </c>
      <c r="C168" s="232" t="s">
        <v>33</v>
      </c>
      <c r="D168" s="232" t="s">
        <v>64</v>
      </c>
      <c r="E168" s="232" t="s">
        <v>161</v>
      </c>
      <c r="F168" s="232" t="s">
        <v>84</v>
      </c>
      <c r="G168" s="232" t="s">
        <v>116</v>
      </c>
      <c r="H168" s="233">
        <v>2300</v>
      </c>
      <c r="I168" s="232" t="s">
        <v>117</v>
      </c>
      <c r="J168" s="234" t="s">
        <v>1290</v>
      </c>
      <c r="K168" s="233" t="s">
        <v>1291</v>
      </c>
      <c r="L168" s="234" t="s">
        <v>1292</v>
      </c>
      <c r="M168" s="235" t="s">
        <v>406</v>
      </c>
      <c r="N168" s="234" t="s">
        <v>1284</v>
      </c>
      <c r="O168" s="235" t="s">
        <v>358</v>
      </c>
      <c r="P168" s="234" t="s">
        <v>1285</v>
      </c>
      <c r="Q168" s="233" t="s">
        <v>49</v>
      </c>
      <c r="R168" s="233" t="s">
        <v>130</v>
      </c>
      <c r="S168" s="237">
        <v>167535836</v>
      </c>
      <c r="T168" s="248">
        <v>1</v>
      </c>
      <c r="U168" s="239">
        <v>1</v>
      </c>
      <c r="V168" s="234" t="s">
        <v>1293</v>
      </c>
      <c r="W168" s="237">
        <v>27156230</v>
      </c>
      <c r="X168" s="248">
        <v>1</v>
      </c>
      <c r="Y168" s="234" t="s">
        <v>1294</v>
      </c>
      <c r="Z168" s="237">
        <v>39629992</v>
      </c>
      <c r="AA168" s="248">
        <v>1</v>
      </c>
      <c r="AB168" s="234" t="s">
        <v>1295</v>
      </c>
      <c r="AC168" s="237">
        <v>43178406</v>
      </c>
      <c r="AD168" s="248">
        <v>1</v>
      </c>
      <c r="AE168" s="234" t="s">
        <v>1296</v>
      </c>
      <c r="AF168" s="237">
        <v>57571208</v>
      </c>
    </row>
    <row r="169" spans="1:35" ht="66.75" customHeight="1">
      <c r="A169" s="232" t="s">
        <v>26</v>
      </c>
      <c r="B169" s="232" t="s">
        <v>77</v>
      </c>
      <c r="C169" s="232" t="s">
        <v>33</v>
      </c>
      <c r="D169" s="232" t="s">
        <v>64</v>
      </c>
      <c r="E169" s="232" t="s">
        <v>161</v>
      </c>
      <c r="F169" s="232" t="s">
        <v>84</v>
      </c>
      <c r="G169" s="232" t="s">
        <v>116</v>
      </c>
      <c r="H169" s="233">
        <v>2300</v>
      </c>
      <c r="I169" s="232" t="s">
        <v>117</v>
      </c>
      <c r="J169" s="234" t="s">
        <v>1297</v>
      </c>
      <c r="K169" s="233" t="s">
        <v>1298</v>
      </c>
      <c r="L169" s="234" t="s">
        <v>1292</v>
      </c>
      <c r="M169" s="235" t="s">
        <v>406</v>
      </c>
      <c r="N169" s="234" t="s">
        <v>1284</v>
      </c>
      <c r="O169" s="235" t="s">
        <v>358</v>
      </c>
      <c r="P169" s="234" t="s">
        <v>1285</v>
      </c>
      <c r="Q169" s="233" t="s">
        <v>49</v>
      </c>
      <c r="R169" s="233" t="s">
        <v>137</v>
      </c>
      <c r="S169" s="237">
        <v>1357310270</v>
      </c>
      <c r="T169" s="248">
        <v>1</v>
      </c>
      <c r="U169" s="239">
        <v>1</v>
      </c>
      <c r="V169" s="234" t="s">
        <v>1299</v>
      </c>
      <c r="W169" s="237">
        <v>204766162</v>
      </c>
      <c r="X169" s="248">
        <v>1</v>
      </c>
      <c r="Y169" s="234" t="s">
        <v>1300</v>
      </c>
      <c r="Z169" s="237">
        <v>337971116</v>
      </c>
      <c r="AA169" s="248">
        <v>1</v>
      </c>
      <c r="AB169" s="234" t="s">
        <v>1301</v>
      </c>
      <c r="AC169" s="237">
        <v>355265811</v>
      </c>
      <c r="AD169" s="248">
        <v>1</v>
      </c>
      <c r="AE169" s="234" t="s">
        <v>1302</v>
      </c>
      <c r="AF169" s="237">
        <v>459307181</v>
      </c>
    </row>
    <row r="170" spans="1:35" ht="57" customHeight="1">
      <c r="A170" s="232" t="s">
        <v>26</v>
      </c>
      <c r="B170" s="232" t="s">
        <v>77</v>
      </c>
      <c r="C170" s="232" t="s">
        <v>33</v>
      </c>
      <c r="D170" s="232" t="s">
        <v>64</v>
      </c>
      <c r="E170" s="232" t="s">
        <v>161</v>
      </c>
      <c r="F170" s="232" t="s">
        <v>84</v>
      </c>
      <c r="G170" s="232" t="s">
        <v>116</v>
      </c>
      <c r="H170" s="233">
        <v>2300</v>
      </c>
      <c r="I170" s="232" t="s">
        <v>117</v>
      </c>
      <c r="J170" s="234" t="s">
        <v>1303</v>
      </c>
      <c r="K170" s="233" t="s">
        <v>1304</v>
      </c>
      <c r="L170" s="234" t="s">
        <v>1292</v>
      </c>
      <c r="M170" s="235" t="s">
        <v>406</v>
      </c>
      <c r="N170" s="234" t="s">
        <v>1284</v>
      </c>
      <c r="O170" s="235" t="s">
        <v>358</v>
      </c>
      <c r="P170" s="234" t="s">
        <v>1285</v>
      </c>
      <c r="Q170" s="233" t="s">
        <v>49</v>
      </c>
      <c r="R170" s="233" t="s">
        <v>137</v>
      </c>
      <c r="S170" s="237">
        <v>574858143</v>
      </c>
      <c r="T170" s="248">
        <v>1</v>
      </c>
      <c r="U170" s="239">
        <v>1</v>
      </c>
      <c r="V170" s="234" t="s">
        <v>1305</v>
      </c>
      <c r="W170" s="237">
        <v>93179942</v>
      </c>
      <c r="X170" s="248">
        <v>1</v>
      </c>
      <c r="Y170" s="234" t="s">
        <v>1305</v>
      </c>
      <c r="Z170" s="237">
        <v>135980597</v>
      </c>
      <c r="AA170" s="248">
        <v>1</v>
      </c>
      <c r="AB170" s="234" t="s">
        <v>1305</v>
      </c>
      <c r="AC170" s="237">
        <v>148156116</v>
      </c>
      <c r="AD170" s="248">
        <v>1</v>
      </c>
      <c r="AE170" s="234" t="s">
        <v>1305</v>
      </c>
      <c r="AF170" s="237">
        <v>197541488</v>
      </c>
    </row>
    <row r="171" spans="1:35" ht="47.25" customHeight="1">
      <c r="A171" s="232" t="s">
        <v>66</v>
      </c>
      <c r="B171" s="232" t="s">
        <v>219</v>
      </c>
      <c r="C171" s="232" t="s">
        <v>33</v>
      </c>
      <c r="D171" s="232" t="s">
        <v>34</v>
      </c>
      <c r="E171" s="232" t="s">
        <v>119</v>
      </c>
      <c r="F171" s="232" t="s">
        <v>84</v>
      </c>
      <c r="G171" s="232" t="s">
        <v>116</v>
      </c>
      <c r="H171" s="233">
        <v>2300</v>
      </c>
      <c r="I171" s="232" t="s">
        <v>117</v>
      </c>
      <c r="J171" s="234" t="s">
        <v>1306</v>
      </c>
      <c r="K171" s="233" t="s">
        <v>1307</v>
      </c>
      <c r="L171" s="234" t="s">
        <v>1308</v>
      </c>
      <c r="M171" s="235" t="s">
        <v>406</v>
      </c>
      <c r="N171" s="234" t="s">
        <v>1309</v>
      </c>
      <c r="O171" s="235" t="s">
        <v>358</v>
      </c>
      <c r="P171" s="234" t="s">
        <v>1310</v>
      </c>
      <c r="Q171" s="233" t="s">
        <v>49</v>
      </c>
      <c r="R171" s="233" t="s">
        <v>144</v>
      </c>
      <c r="S171" s="237">
        <v>1658093703</v>
      </c>
      <c r="T171" s="248">
        <v>1</v>
      </c>
      <c r="U171" s="239">
        <v>1</v>
      </c>
      <c r="V171" s="251" t="s">
        <v>1311</v>
      </c>
      <c r="W171" s="237">
        <v>258488128</v>
      </c>
      <c r="X171" s="248">
        <v>1</v>
      </c>
      <c r="Y171" s="251" t="s">
        <v>1311</v>
      </c>
      <c r="Z171" s="237">
        <v>405714924</v>
      </c>
      <c r="AA171" s="248">
        <v>1</v>
      </c>
      <c r="AB171" s="251" t="s">
        <v>1311</v>
      </c>
      <c r="AC171" s="237">
        <v>429435867</v>
      </c>
      <c r="AD171" s="248">
        <v>1</v>
      </c>
      <c r="AE171" s="251" t="s">
        <v>1311</v>
      </c>
      <c r="AF171" s="237">
        <v>564454784</v>
      </c>
    </row>
    <row r="172" spans="1:35" ht="34.5" customHeight="1">
      <c r="A172" s="232" t="s">
        <v>76</v>
      </c>
      <c r="B172" s="232" t="s">
        <v>231</v>
      </c>
      <c r="C172" s="232" t="s">
        <v>33</v>
      </c>
      <c r="D172" s="232" t="s">
        <v>34</v>
      </c>
      <c r="E172" s="232" t="s">
        <v>119</v>
      </c>
      <c r="F172" s="232" t="s">
        <v>84</v>
      </c>
      <c r="G172" s="232" t="s">
        <v>116</v>
      </c>
      <c r="H172" s="233">
        <v>2300</v>
      </c>
      <c r="I172" s="232" t="s">
        <v>117</v>
      </c>
      <c r="J172" s="234" t="s">
        <v>1312</v>
      </c>
      <c r="K172" s="233" t="s">
        <v>1313</v>
      </c>
      <c r="L172" s="234" t="s">
        <v>1292</v>
      </c>
      <c r="M172" s="235" t="s">
        <v>406</v>
      </c>
      <c r="N172" s="234" t="s">
        <v>1284</v>
      </c>
      <c r="O172" s="235" t="s">
        <v>358</v>
      </c>
      <c r="P172" s="234" t="s">
        <v>1285</v>
      </c>
      <c r="Q172" s="233" t="s">
        <v>49</v>
      </c>
      <c r="R172" s="233" t="s">
        <v>144</v>
      </c>
      <c r="S172" s="237">
        <v>813856067</v>
      </c>
      <c r="T172" s="248">
        <v>1</v>
      </c>
      <c r="U172" s="239">
        <v>1</v>
      </c>
      <c r="V172" s="251" t="s">
        <v>1314</v>
      </c>
      <c r="W172" s="237">
        <v>128166632</v>
      </c>
      <c r="X172" s="248">
        <v>1</v>
      </c>
      <c r="Y172" s="251" t="s">
        <v>1314</v>
      </c>
      <c r="Z172" s="237">
        <v>196283237</v>
      </c>
      <c r="AA172" s="248">
        <v>1</v>
      </c>
      <c r="AB172" s="251" t="s">
        <v>1314</v>
      </c>
      <c r="AC172" s="237">
        <v>210795942</v>
      </c>
      <c r="AD172" s="248">
        <v>1</v>
      </c>
      <c r="AE172" s="251" t="s">
        <v>1314</v>
      </c>
      <c r="AF172" s="237">
        <v>278610256</v>
      </c>
    </row>
    <row r="173" spans="1:35" ht="44.25" customHeight="1">
      <c r="A173" s="232" t="s">
        <v>26</v>
      </c>
      <c r="B173" s="232" t="s">
        <v>135</v>
      </c>
      <c r="C173" s="232" t="s">
        <v>33</v>
      </c>
      <c r="D173" s="232" t="s">
        <v>34</v>
      </c>
      <c r="E173" s="232" t="s">
        <v>119</v>
      </c>
      <c r="F173" s="232" t="s">
        <v>84</v>
      </c>
      <c r="G173" s="232" t="s">
        <v>116</v>
      </c>
      <c r="H173" s="233">
        <v>2300</v>
      </c>
      <c r="I173" s="232" t="s">
        <v>117</v>
      </c>
      <c r="J173" s="234" t="s">
        <v>1315</v>
      </c>
      <c r="K173" s="233" t="s">
        <v>1316</v>
      </c>
      <c r="L173" s="234" t="s">
        <v>1292</v>
      </c>
      <c r="M173" s="235" t="s">
        <v>406</v>
      </c>
      <c r="N173" s="234" t="s">
        <v>1284</v>
      </c>
      <c r="O173" s="235" t="s">
        <v>1317</v>
      </c>
      <c r="P173" s="234" t="s">
        <v>1318</v>
      </c>
      <c r="Q173" s="233" t="s">
        <v>49</v>
      </c>
      <c r="R173" s="233" t="s">
        <v>144</v>
      </c>
      <c r="S173" s="237">
        <v>100000000</v>
      </c>
      <c r="T173" s="248">
        <v>1</v>
      </c>
      <c r="U173" s="239">
        <v>1</v>
      </c>
      <c r="V173" s="251" t="s">
        <v>1319</v>
      </c>
      <c r="W173" s="237">
        <v>0</v>
      </c>
      <c r="X173" s="248">
        <v>1</v>
      </c>
      <c r="Y173" s="251" t="s">
        <v>1319</v>
      </c>
      <c r="Z173" s="237">
        <v>40000000</v>
      </c>
      <c r="AA173" s="248">
        <v>1</v>
      </c>
      <c r="AB173" s="251" t="s">
        <v>1319</v>
      </c>
      <c r="AC173" s="237">
        <v>60000000</v>
      </c>
      <c r="AD173" s="248">
        <v>1</v>
      </c>
      <c r="AE173" s="251" t="s">
        <v>1319</v>
      </c>
      <c r="AF173" s="237">
        <v>0</v>
      </c>
    </row>
    <row r="174" spans="1:35" ht="99.75" customHeight="1">
      <c r="A174" s="232" t="s">
        <v>76</v>
      </c>
      <c r="B174" s="232" t="s">
        <v>223</v>
      </c>
      <c r="C174" s="232" t="s">
        <v>33</v>
      </c>
      <c r="D174" s="232" t="s">
        <v>34</v>
      </c>
      <c r="E174" s="232" t="s">
        <v>119</v>
      </c>
      <c r="F174" s="232" t="s">
        <v>84</v>
      </c>
      <c r="G174" s="232" t="s">
        <v>116</v>
      </c>
      <c r="H174" s="233">
        <v>2300</v>
      </c>
      <c r="I174" s="232" t="s">
        <v>117</v>
      </c>
      <c r="J174" s="234" t="s">
        <v>1320</v>
      </c>
      <c r="K174" s="233" t="s">
        <v>1321</v>
      </c>
      <c r="L174" s="234" t="s">
        <v>1322</v>
      </c>
      <c r="M174" s="235" t="s">
        <v>406</v>
      </c>
      <c r="N174" s="234" t="s">
        <v>1323</v>
      </c>
      <c r="O174" s="235" t="s">
        <v>358</v>
      </c>
      <c r="P174" s="234" t="s">
        <v>1324</v>
      </c>
      <c r="Q174" s="233" t="s">
        <v>143</v>
      </c>
      <c r="R174" s="233" t="s">
        <v>1325</v>
      </c>
      <c r="S174" s="237">
        <v>4450397150</v>
      </c>
      <c r="T174" s="248">
        <v>1</v>
      </c>
      <c r="U174" s="239">
        <v>1</v>
      </c>
      <c r="V174" s="234" t="s">
        <v>1326</v>
      </c>
      <c r="W174" s="237">
        <v>382135677</v>
      </c>
      <c r="X174" s="248">
        <v>1</v>
      </c>
      <c r="Y174" s="234" t="s">
        <v>1327</v>
      </c>
      <c r="Z174" s="237">
        <v>1024554575</v>
      </c>
      <c r="AA174" s="248">
        <v>1</v>
      </c>
      <c r="AB174" s="234" t="s">
        <v>1328</v>
      </c>
      <c r="AC174" s="237">
        <v>1177676300</v>
      </c>
      <c r="AD174" s="248">
        <v>1</v>
      </c>
      <c r="AE174" s="234" t="s">
        <v>1328</v>
      </c>
      <c r="AF174" s="237">
        <v>1215633448</v>
      </c>
    </row>
    <row r="175" spans="1:35" ht="53.25" customHeight="1">
      <c r="A175" s="232" t="s">
        <v>76</v>
      </c>
      <c r="B175" s="232" t="s">
        <v>233</v>
      </c>
      <c r="C175" s="232" t="s">
        <v>33</v>
      </c>
      <c r="D175" s="232" t="s">
        <v>34</v>
      </c>
      <c r="E175" s="232" t="s">
        <v>119</v>
      </c>
      <c r="F175" s="232" t="s">
        <v>84</v>
      </c>
      <c r="G175" s="232" t="s">
        <v>116</v>
      </c>
      <c r="H175" s="233">
        <v>2300</v>
      </c>
      <c r="I175" s="232" t="s">
        <v>117</v>
      </c>
      <c r="J175" s="234" t="s">
        <v>1329</v>
      </c>
      <c r="K175" s="233" t="s">
        <v>1330</v>
      </c>
      <c r="L175" s="234" t="s">
        <v>1331</v>
      </c>
      <c r="M175" s="235" t="s">
        <v>1332</v>
      </c>
      <c r="N175" s="234" t="s">
        <v>1333</v>
      </c>
      <c r="O175" s="235" t="s">
        <v>1317</v>
      </c>
      <c r="P175" s="234" t="s">
        <v>1334</v>
      </c>
      <c r="Q175" s="233" t="s">
        <v>143</v>
      </c>
      <c r="R175" s="233" t="s">
        <v>1335</v>
      </c>
      <c r="S175" s="237">
        <v>970372423670</v>
      </c>
      <c r="T175" s="248">
        <v>1</v>
      </c>
      <c r="U175" s="239"/>
      <c r="V175" s="251"/>
      <c r="W175" s="237"/>
      <c r="X175" s="248">
        <v>0.31</v>
      </c>
      <c r="Y175" s="251" t="s">
        <v>1336</v>
      </c>
      <c r="Z175" s="237">
        <v>293570591681</v>
      </c>
      <c r="AA175" s="248">
        <v>0.32</v>
      </c>
      <c r="AB175" s="251" t="s">
        <v>1336</v>
      </c>
      <c r="AC175" s="237">
        <v>301850185179</v>
      </c>
      <c r="AD175" s="248">
        <v>0.36</v>
      </c>
      <c r="AE175" s="251" t="s">
        <v>1336</v>
      </c>
      <c r="AF175" s="237">
        <v>292951646810</v>
      </c>
      <c r="AH175" s="431"/>
      <c r="AI175" s="431"/>
    </row>
    <row r="176" spans="1:35" ht="55.5" customHeight="1">
      <c r="A176" s="232" t="s">
        <v>76</v>
      </c>
      <c r="B176" s="232" t="s">
        <v>231</v>
      </c>
      <c r="C176" s="232" t="s">
        <v>33</v>
      </c>
      <c r="D176" s="232" t="s">
        <v>34</v>
      </c>
      <c r="E176" s="232" t="s">
        <v>119</v>
      </c>
      <c r="F176" s="232" t="s">
        <v>84</v>
      </c>
      <c r="G176" s="232" t="s">
        <v>116</v>
      </c>
      <c r="H176" s="233">
        <v>2300</v>
      </c>
      <c r="I176" s="232" t="s">
        <v>117</v>
      </c>
      <c r="J176" s="234" t="s">
        <v>1337</v>
      </c>
      <c r="K176" s="233" t="s">
        <v>1338</v>
      </c>
      <c r="L176" s="234" t="s">
        <v>1292</v>
      </c>
      <c r="M176" s="235" t="s">
        <v>406</v>
      </c>
      <c r="N176" s="234" t="s">
        <v>1284</v>
      </c>
      <c r="O176" s="235" t="s">
        <v>358</v>
      </c>
      <c r="P176" s="234" t="s">
        <v>1285</v>
      </c>
      <c r="Q176" s="233" t="s">
        <v>150</v>
      </c>
      <c r="R176" s="233" t="s">
        <v>272</v>
      </c>
      <c r="S176" s="237">
        <v>375537820</v>
      </c>
      <c r="T176" s="248">
        <v>1</v>
      </c>
      <c r="U176" s="248">
        <v>1</v>
      </c>
      <c r="V176" s="234" t="s">
        <v>1339</v>
      </c>
      <c r="W176" s="249"/>
      <c r="X176" s="248">
        <v>1</v>
      </c>
      <c r="Y176" s="234" t="s">
        <v>1339</v>
      </c>
      <c r="Z176" s="269"/>
      <c r="AA176" s="248">
        <v>1</v>
      </c>
      <c r="AB176" s="234" t="s">
        <v>1339</v>
      </c>
      <c r="AC176" s="237">
        <v>46942227.5</v>
      </c>
      <c r="AD176" s="248">
        <v>1</v>
      </c>
      <c r="AE176" s="234" t="s">
        <v>1339</v>
      </c>
      <c r="AF176" s="247">
        <v>81953057773</v>
      </c>
    </row>
    <row r="177" spans="1:32" ht="54" customHeight="1">
      <c r="A177" s="232" t="s">
        <v>76</v>
      </c>
      <c r="B177" s="232" t="s">
        <v>231</v>
      </c>
      <c r="C177" s="232" t="s">
        <v>33</v>
      </c>
      <c r="D177" s="232" t="s">
        <v>34</v>
      </c>
      <c r="E177" s="232" t="s">
        <v>119</v>
      </c>
      <c r="F177" s="232" t="s">
        <v>84</v>
      </c>
      <c r="G177" s="232" t="s">
        <v>116</v>
      </c>
      <c r="H177" s="233">
        <v>2300</v>
      </c>
      <c r="I177" s="232" t="s">
        <v>117</v>
      </c>
      <c r="J177" s="234" t="s">
        <v>1340</v>
      </c>
      <c r="K177" s="233" t="s">
        <v>1341</v>
      </c>
      <c r="L177" s="234" t="s">
        <v>1342</v>
      </c>
      <c r="M177" s="235" t="s">
        <v>1332</v>
      </c>
      <c r="N177" s="234" t="s">
        <v>1333</v>
      </c>
      <c r="O177" s="235" t="s">
        <v>1317</v>
      </c>
      <c r="P177" s="234" t="s">
        <v>1343</v>
      </c>
      <c r="Q177" s="233" t="s">
        <v>150</v>
      </c>
      <c r="R177" s="233" t="s">
        <v>273</v>
      </c>
      <c r="S177" s="237">
        <v>19309387653</v>
      </c>
      <c r="T177" s="248">
        <v>1</v>
      </c>
      <c r="U177" s="248"/>
      <c r="V177" s="251"/>
      <c r="W177" s="249"/>
      <c r="X177" s="248"/>
      <c r="Y177" s="251"/>
      <c r="Z177" s="249"/>
      <c r="AA177" s="248">
        <v>1</v>
      </c>
      <c r="AB177" s="251" t="s">
        <v>1344</v>
      </c>
      <c r="AC177" s="237"/>
      <c r="AD177" s="248">
        <v>1</v>
      </c>
      <c r="AE177" s="251" t="s">
        <v>1344</v>
      </c>
      <c r="AF177" s="237">
        <v>19309387653</v>
      </c>
    </row>
    <row r="178" spans="1:32" ht="22.5" customHeight="1">
      <c r="A178" s="222" t="s">
        <v>86</v>
      </c>
      <c r="B178" s="222" t="s">
        <v>237</v>
      </c>
      <c r="C178" s="222" t="s">
        <v>84</v>
      </c>
      <c r="D178" s="222" t="s">
        <v>34</v>
      </c>
      <c r="E178" s="222" t="s">
        <v>65</v>
      </c>
      <c r="F178" s="222" t="s">
        <v>84</v>
      </c>
      <c r="G178" s="222" t="s">
        <v>124</v>
      </c>
      <c r="H178" s="223">
        <v>2400</v>
      </c>
      <c r="I178" s="222" t="s">
        <v>125</v>
      </c>
      <c r="J178" s="231" t="s">
        <v>1345</v>
      </c>
      <c r="K178" s="223" t="s">
        <v>1346</v>
      </c>
      <c r="L178" s="231" t="s">
        <v>1347</v>
      </c>
      <c r="M178" s="241" t="s">
        <v>1220</v>
      </c>
      <c r="N178" s="231" t="s">
        <v>1348</v>
      </c>
      <c r="O178" s="241" t="s">
        <v>358</v>
      </c>
      <c r="P178" s="231" t="s">
        <v>1349</v>
      </c>
      <c r="Q178" s="224"/>
      <c r="R178" s="224"/>
      <c r="S178" s="225">
        <v>0</v>
      </c>
      <c r="T178" s="270">
        <v>1</v>
      </c>
      <c r="U178" s="270">
        <v>0.25</v>
      </c>
      <c r="V178" s="231" t="s">
        <v>1350</v>
      </c>
      <c r="W178" s="244">
        <v>0</v>
      </c>
      <c r="X178" s="270">
        <v>0.25</v>
      </c>
      <c r="Y178" s="231" t="s">
        <v>1351</v>
      </c>
      <c r="Z178" s="244">
        <v>0</v>
      </c>
      <c r="AA178" s="270">
        <v>0.25</v>
      </c>
      <c r="AB178" s="231" t="s">
        <v>1352</v>
      </c>
      <c r="AC178" s="244">
        <v>0</v>
      </c>
      <c r="AD178" s="270">
        <v>0.25</v>
      </c>
      <c r="AE178" s="231" t="s">
        <v>1353</v>
      </c>
      <c r="AF178" s="244">
        <v>0</v>
      </c>
    </row>
    <row r="179" spans="1:32" ht="22.5" customHeight="1">
      <c r="A179" s="222" t="s">
        <v>46</v>
      </c>
      <c r="B179" s="222" t="s">
        <v>183</v>
      </c>
      <c r="C179" s="222" t="s">
        <v>84</v>
      </c>
      <c r="D179" s="222" t="s">
        <v>34</v>
      </c>
      <c r="E179" s="222" t="s">
        <v>103</v>
      </c>
      <c r="F179" s="222" t="s">
        <v>28</v>
      </c>
      <c r="G179" s="222" t="s">
        <v>124</v>
      </c>
      <c r="H179" s="223">
        <v>2400</v>
      </c>
      <c r="I179" s="222" t="s">
        <v>125</v>
      </c>
      <c r="J179" s="222" t="s">
        <v>1354</v>
      </c>
      <c r="K179" s="223" t="s">
        <v>1355</v>
      </c>
      <c r="L179" s="222" t="s">
        <v>1356</v>
      </c>
      <c r="M179" s="223" t="s">
        <v>1220</v>
      </c>
      <c r="N179" s="222" t="s">
        <v>1357</v>
      </c>
      <c r="O179" s="223" t="s">
        <v>358</v>
      </c>
      <c r="P179" s="222" t="s">
        <v>1358</v>
      </c>
      <c r="Q179" s="224" t="s">
        <v>114</v>
      </c>
      <c r="R179" s="224" t="s">
        <v>257</v>
      </c>
      <c r="S179" s="271">
        <v>125418101</v>
      </c>
      <c r="T179" s="272">
        <v>1</v>
      </c>
      <c r="U179" s="272">
        <v>0</v>
      </c>
      <c r="V179" s="222" t="s">
        <v>1359</v>
      </c>
      <c r="W179" s="273">
        <v>14697372</v>
      </c>
      <c r="X179" s="272">
        <v>0.25</v>
      </c>
      <c r="Y179" s="222" t="s">
        <v>1360</v>
      </c>
      <c r="Z179" s="273">
        <v>44092116</v>
      </c>
      <c r="AA179" s="272">
        <v>0.5</v>
      </c>
      <c r="AB179" s="222" t="s">
        <v>1361</v>
      </c>
      <c r="AC179" s="273">
        <v>0</v>
      </c>
      <c r="AD179" s="272">
        <v>0.25</v>
      </c>
      <c r="AE179" s="222" t="s">
        <v>1362</v>
      </c>
      <c r="AF179" s="273">
        <v>66628613</v>
      </c>
    </row>
    <row r="180" spans="1:32" ht="22.5" customHeight="1">
      <c r="A180" s="222" t="s">
        <v>46</v>
      </c>
      <c r="B180" s="222" t="s">
        <v>178</v>
      </c>
      <c r="C180" s="222" t="s">
        <v>84</v>
      </c>
      <c r="D180" s="222" t="s">
        <v>34</v>
      </c>
      <c r="E180" s="222" t="s">
        <v>103</v>
      </c>
      <c r="F180" s="222" t="s">
        <v>28</v>
      </c>
      <c r="G180" s="222" t="s">
        <v>124</v>
      </c>
      <c r="H180" s="223">
        <v>2400</v>
      </c>
      <c r="I180" s="222" t="s">
        <v>125</v>
      </c>
      <c r="J180" s="222" t="s">
        <v>1363</v>
      </c>
      <c r="K180" s="223" t="s">
        <v>1364</v>
      </c>
      <c r="L180" s="222" t="s">
        <v>1365</v>
      </c>
      <c r="M180" s="223" t="s">
        <v>366</v>
      </c>
      <c r="N180" s="222" t="s">
        <v>1366</v>
      </c>
      <c r="O180" s="223" t="s">
        <v>358</v>
      </c>
      <c r="P180" s="222" t="s">
        <v>1367</v>
      </c>
      <c r="Q180" s="224" t="s">
        <v>114</v>
      </c>
      <c r="R180" s="224" t="s">
        <v>257</v>
      </c>
      <c r="S180" s="271">
        <v>2528283784</v>
      </c>
      <c r="T180" s="272">
        <v>1</v>
      </c>
      <c r="U180" s="274">
        <v>0.25</v>
      </c>
      <c r="V180" s="222" t="s">
        <v>1368</v>
      </c>
      <c r="W180" s="273">
        <v>384326920</v>
      </c>
      <c r="X180" s="272">
        <v>0.25</v>
      </c>
      <c r="Y180" s="222" t="s">
        <v>1368</v>
      </c>
      <c r="Z180" s="273">
        <v>434503729</v>
      </c>
      <c r="AA180" s="272">
        <v>0.25</v>
      </c>
      <c r="AB180" s="222" t="s">
        <v>1368</v>
      </c>
      <c r="AC180" s="273">
        <v>568759181</v>
      </c>
      <c r="AD180" s="272">
        <v>0.25</v>
      </c>
      <c r="AE180" s="222" t="s">
        <v>1368</v>
      </c>
      <c r="AF180" s="273">
        <v>1140693954</v>
      </c>
    </row>
    <row r="181" spans="1:32" ht="22.5" customHeight="1">
      <c r="A181" s="222" t="s">
        <v>46</v>
      </c>
      <c r="B181" s="222" t="s">
        <v>195</v>
      </c>
      <c r="C181" s="222" t="s">
        <v>84</v>
      </c>
      <c r="D181" s="222" t="s">
        <v>34</v>
      </c>
      <c r="E181" s="222" t="s">
        <v>103</v>
      </c>
      <c r="F181" s="222" t="s">
        <v>28</v>
      </c>
      <c r="G181" s="222" t="s">
        <v>124</v>
      </c>
      <c r="H181" s="223">
        <v>2400</v>
      </c>
      <c r="I181" s="222" t="s">
        <v>125</v>
      </c>
      <c r="J181" s="222" t="s">
        <v>1369</v>
      </c>
      <c r="K181" s="223" t="s">
        <v>1370</v>
      </c>
      <c r="L181" s="222" t="s">
        <v>1371</v>
      </c>
      <c r="M181" s="223" t="s">
        <v>1220</v>
      </c>
      <c r="N181" s="222" t="s">
        <v>1372</v>
      </c>
      <c r="O181" s="223" t="s">
        <v>1373</v>
      </c>
      <c r="P181" s="222" t="s">
        <v>1374</v>
      </c>
      <c r="Q181" s="224" t="s">
        <v>114</v>
      </c>
      <c r="R181" s="224" t="s">
        <v>256</v>
      </c>
      <c r="S181" s="271">
        <v>2180546881</v>
      </c>
      <c r="T181" s="275">
        <v>4</v>
      </c>
      <c r="U181" s="276">
        <v>0</v>
      </c>
      <c r="V181" s="222" t="s">
        <v>1375</v>
      </c>
      <c r="W181" s="273">
        <v>20000000</v>
      </c>
      <c r="X181" s="275">
        <v>0</v>
      </c>
      <c r="Y181" s="222" t="s">
        <v>1376</v>
      </c>
      <c r="Z181" s="273">
        <v>20000000</v>
      </c>
      <c r="AA181" s="275">
        <v>1</v>
      </c>
      <c r="AB181" s="222" t="s">
        <v>1376</v>
      </c>
      <c r="AC181" s="273">
        <v>1750000</v>
      </c>
      <c r="AD181" s="275">
        <v>3</v>
      </c>
      <c r="AE181" s="222" t="s">
        <v>1376</v>
      </c>
      <c r="AF181" s="273">
        <v>2138796881</v>
      </c>
    </row>
    <row r="182" spans="1:32" ht="22.5" customHeight="1">
      <c r="A182" s="222" t="s">
        <v>46</v>
      </c>
      <c r="B182" s="222" t="s">
        <v>195</v>
      </c>
      <c r="C182" s="222" t="s">
        <v>84</v>
      </c>
      <c r="D182" s="222" t="s">
        <v>34</v>
      </c>
      <c r="E182" s="222" t="s">
        <v>103</v>
      </c>
      <c r="F182" s="222" t="s">
        <v>28</v>
      </c>
      <c r="G182" s="222" t="s">
        <v>124</v>
      </c>
      <c r="H182" s="223">
        <v>2400</v>
      </c>
      <c r="I182" s="222" t="s">
        <v>125</v>
      </c>
      <c r="J182" s="222" t="s">
        <v>1377</v>
      </c>
      <c r="K182" s="223" t="s">
        <v>1378</v>
      </c>
      <c r="L182" s="222" t="s">
        <v>1379</v>
      </c>
      <c r="M182" s="223" t="s">
        <v>1220</v>
      </c>
      <c r="N182" s="222" t="s">
        <v>1372</v>
      </c>
      <c r="O182" s="223" t="s">
        <v>1373</v>
      </c>
      <c r="P182" s="222" t="s">
        <v>1380</v>
      </c>
      <c r="Q182" s="224" t="s">
        <v>114</v>
      </c>
      <c r="R182" s="224" t="s">
        <v>256</v>
      </c>
      <c r="S182" s="271">
        <v>223164552</v>
      </c>
      <c r="T182" s="275">
        <v>2</v>
      </c>
      <c r="U182" s="276">
        <v>0</v>
      </c>
      <c r="V182" s="222" t="s">
        <v>1381</v>
      </c>
      <c r="W182" s="273">
        <v>29400000</v>
      </c>
      <c r="X182" s="275">
        <v>1</v>
      </c>
      <c r="Y182" s="222" t="s">
        <v>1381</v>
      </c>
      <c r="Z182" s="273">
        <v>63114552</v>
      </c>
      <c r="AA182" s="277">
        <v>0.5</v>
      </c>
      <c r="AB182" s="222" t="s">
        <v>1381</v>
      </c>
      <c r="AC182" s="273">
        <v>9900000</v>
      </c>
      <c r="AD182" s="277">
        <v>0.5</v>
      </c>
      <c r="AE182" s="222" t="s">
        <v>1381</v>
      </c>
      <c r="AF182" s="273">
        <v>120750000</v>
      </c>
    </row>
    <row r="183" spans="1:32" ht="22.5" customHeight="1">
      <c r="A183" s="222" t="s">
        <v>46</v>
      </c>
      <c r="B183" s="222" t="s">
        <v>173</v>
      </c>
      <c r="C183" s="222" t="s">
        <v>84</v>
      </c>
      <c r="D183" s="222" t="s">
        <v>34</v>
      </c>
      <c r="E183" s="222" t="s">
        <v>103</v>
      </c>
      <c r="F183" s="222" t="s">
        <v>28</v>
      </c>
      <c r="G183" s="222" t="s">
        <v>124</v>
      </c>
      <c r="H183" s="223">
        <v>2400</v>
      </c>
      <c r="I183" s="222" t="s">
        <v>125</v>
      </c>
      <c r="J183" s="222" t="s">
        <v>1382</v>
      </c>
      <c r="K183" s="223" t="s">
        <v>1383</v>
      </c>
      <c r="L183" s="222" t="s">
        <v>1384</v>
      </c>
      <c r="M183" s="223" t="s">
        <v>1220</v>
      </c>
      <c r="N183" s="222" t="s">
        <v>1385</v>
      </c>
      <c r="O183" s="223" t="s">
        <v>1373</v>
      </c>
      <c r="P183" s="222" t="s">
        <v>1386</v>
      </c>
      <c r="Q183" s="224" t="s">
        <v>114</v>
      </c>
      <c r="R183" s="224" t="s">
        <v>260</v>
      </c>
      <c r="S183" s="271">
        <v>571286682</v>
      </c>
      <c r="T183" s="275">
        <v>2</v>
      </c>
      <c r="U183" s="276">
        <v>0</v>
      </c>
      <c r="V183" s="222" t="s">
        <v>1387</v>
      </c>
      <c r="W183" s="273">
        <v>160050061</v>
      </c>
      <c r="X183" s="275">
        <v>1</v>
      </c>
      <c r="Y183" s="222" t="s">
        <v>1387</v>
      </c>
      <c r="Z183" s="273">
        <v>186436793</v>
      </c>
      <c r="AA183" s="277">
        <v>0.5</v>
      </c>
      <c r="AB183" s="222" t="s">
        <v>1387</v>
      </c>
      <c r="AC183" s="273">
        <v>84805777</v>
      </c>
      <c r="AD183" s="277">
        <v>0.5</v>
      </c>
      <c r="AE183" s="222" t="s">
        <v>1387</v>
      </c>
      <c r="AF183" s="273">
        <v>139994051</v>
      </c>
    </row>
    <row r="184" spans="1:32" ht="22.5" customHeight="1">
      <c r="A184" s="222" t="s">
        <v>46</v>
      </c>
      <c r="B184" s="222" t="s">
        <v>173</v>
      </c>
      <c r="C184" s="222" t="s">
        <v>84</v>
      </c>
      <c r="D184" s="222" t="s">
        <v>34</v>
      </c>
      <c r="E184" s="222" t="s">
        <v>103</v>
      </c>
      <c r="F184" s="222" t="s">
        <v>28</v>
      </c>
      <c r="G184" s="222" t="s">
        <v>124</v>
      </c>
      <c r="H184" s="223">
        <v>2400</v>
      </c>
      <c r="I184" s="222" t="s">
        <v>125</v>
      </c>
      <c r="J184" s="222" t="s">
        <v>1388</v>
      </c>
      <c r="K184" s="223" t="s">
        <v>1389</v>
      </c>
      <c r="L184" s="222" t="s">
        <v>1390</v>
      </c>
      <c r="M184" s="223" t="s">
        <v>366</v>
      </c>
      <c r="N184" s="222" t="s">
        <v>1391</v>
      </c>
      <c r="O184" s="223" t="s">
        <v>1373</v>
      </c>
      <c r="P184" s="222" t="s">
        <v>1392</v>
      </c>
      <c r="Q184" s="224" t="s">
        <v>114</v>
      </c>
      <c r="R184" s="224" t="s">
        <v>260</v>
      </c>
      <c r="S184" s="271">
        <v>100000000</v>
      </c>
      <c r="T184" s="275">
        <v>4</v>
      </c>
      <c r="U184" s="276">
        <v>0</v>
      </c>
      <c r="V184" s="222" t="s">
        <v>1393</v>
      </c>
      <c r="W184" s="273">
        <v>0</v>
      </c>
      <c r="X184" s="275">
        <v>1</v>
      </c>
      <c r="Y184" s="222" t="s">
        <v>1393</v>
      </c>
      <c r="Z184" s="273">
        <v>31109221</v>
      </c>
      <c r="AA184" s="275">
        <v>1</v>
      </c>
      <c r="AB184" s="222" t="s">
        <v>1393</v>
      </c>
      <c r="AC184" s="273">
        <v>34440000</v>
      </c>
      <c r="AD184" s="275">
        <v>2</v>
      </c>
      <c r="AE184" s="222" t="s">
        <v>1393</v>
      </c>
      <c r="AF184" s="273">
        <v>34450779</v>
      </c>
    </row>
    <row r="185" spans="1:32" ht="22.5" customHeight="1">
      <c r="A185" s="222" t="s">
        <v>46</v>
      </c>
      <c r="B185" s="222" t="s">
        <v>178</v>
      </c>
      <c r="C185" s="222" t="s">
        <v>84</v>
      </c>
      <c r="D185" s="222" t="s">
        <v>34</v>
      </c>
      <c r="E185" s="222" t="s">
        <v>119</v>
      </c>
      <c r="F185" s="222" t="s">
        <v>28</v>
      </c>
      <c r="G185" s="222" t="s">
        <v>124</v>
      </c>
      <c r="H185" s="223">
        <v>2400</v>
      </c>
      <c r="I185" s="222" t="s">
        <v>125</v>
      </c>
      <c r="J185" s="222" t="s">
        <v>1394</v>
      </c>
      <c r="K185" s="223" t="s">
        <v>1395</v>
      </c>
      <c r="L185" s="222" t="s">
        <v>1396</v>
      </c>
      <c r="M185" s="223" t="s">
        <v>1397</v>
      </c>
      <c r="N185" s="222" t="s">
        <v>1398</v>
      </c>
      <c r="O185" s="223" t="s">
        <v>1373</v>
      </c>
      <c r="P185" s="222" t="s">
        <v>1399</v>
      </c>
      <c r="Q185" s="224" t="s">
        <v>114</v>
      </c>
      <c r="R185" s="224" t="s">
        <v>259</v>
      </c>
      <c r="S185" s="271">
        <v>155800000</v>
      </c>
      <c r="T185" s="275">
        <v>12</v>
      </c>
      <c r="U185" s="276">
        <v>3</v>
      </c>
      <c r="V185" s="222" t="s">
        <v>1400</v>
      </c>
      <c r="W185" s="273">
        <v>13273224</v>
      </c>
      <c r="X185" s="275">
        <v>3</v>
      </c>
      <c r="Y185" s="222" t="s">
        <v>1400</v>
      </c>
      <c r="Z185" s="273">
        <v>16094528</v>
      </c>
      <c r="AA185" s="275">
        <v>3</v>
      </c>
      <c r="AB185" s="222" t="s">
        <v>1400</v>
      </c>
      <c r="AC185" s="273">
        <v>33140969</v>
      </c>
      <c r="AD185" s="275">
        <v>3</v>
      </c>
      <c r="AE185" s="222" t="s">
        <v>1400</v>
      </c>
      <c r="AF185" s="273">
        <v>93291279</v>
      </c>
    </row>
    <row r="186" spans="1:32" ht="22.5" customHeight="1">
      <c r="A186" s="222" t="s">
        <v>46</v>
      </c>
      <c r="B186" s="222" t="s">
        <v>178</v>
      </c>
      <c r="C186" s="222" t="s">
        <v>84</v>
      </c>
      <c r="D186" s="222" t="s">
        <v>34</v>
      </c>
      <c r="E186" s="222" t="s">
        <v>75</v>
      </c>
      <c r="F186" s="222" t="s">
        <v>28</v>
      </c>
      <c r="G186" s="222" t="s">
        <v>124</v>
      </c>
      <c r="H186" s="223">
        <v>2400</v>
      </c>
      <c r="I186" s="222" t="s">
        <v>125</v>
      </c>
      <c r="J186" s="222" t="s">
        <v>1401</v>
      </c>
      <c r="K186" s="223" t="s">
        <v>1402</v>
      </c>
      <c r="L186" s="222" t="s">
        <v>1403</v>
      </c>
      <c r="M186" s="223" t="s">
        <v>1220</v>
      </c>
      <c r="N186" s="222" t="s">
        <v>1404</v>
      </c>
      <c r="O186" s="223" t="s">
        <v>368</v>
      </c>
      <c r="P186" s="222" t="s">
        <v>1405</v>
      </c>
      <c r="Q186" s="224" t="s">
        <v>114</v>
      </c>
      <c r="R186" s="224" t="s">
        <v>258</v>
      </c>
      <c r="S186" s="271">
        <v>215500000</v>
      </c>
      <c r="T186" s="275">
        <v>3</v>
      </c>
      <c r="U186" s="276">
        <v>0</v>
      </c>
      <c r="V186" s="222" t="s">
        <v>1405</v>
      </c>
      <c r="W186" s="273">
        <v>62000000</v>
      </c>
      <c r="X186" s="275">
        <v>1</v>
      </c>
      <c r="Y186" s="222" t="s">
        <v>1405</v>
      </c>
      <c r="Z186" s="273">
        <v>49000000</v>
      </c>
      <c r="AA186" s="275">
        <v>1</v>
      </c>
      <c r="AB186" s="222" t="s">
        <v>1405</v>
      </c>
      <c r="AC186" s="273">
        <v>0</v>
      </c>
      <c r="AD186" s="275">
        <v>1</v>
      </c>
      <c r="AE186" s="222" t="s">
        <v>1405</v>
      </c>
      <c r="AF186" s="273">
        <v>104500000</v>
      </c>
    </row>
    <row r="187" spans="1:32" ht="34.5" customHeight="1">
      <c r="A187" s="222" t="s">
        <v>46</v>
      </c>
      <c r="B187" s="222" t="s">
        <v>195</v>
      </c>
      <c r="C187" s="222" t="s">
        <v>84</v>
      </c>
      <c r="D187" s="222" t="s">
        <v>24</v>
      </c>
      <c r="E187" s="222" t="s">
        <v>45</v>
      </c>
      <c r="F187" s="222" t="s">
        <v>84</v>
      </c>
      <c r="G187" s="222" t="s">
        <v>124</v>
      </c>
      <c r="H187" s="223">
        <v>2400</v>
      </c>
      <c r="I187" s="222" t="s">
        <v>125</v>
      </c>
      <c r="J187" s="222" t="s">
        <v>1406</v>
      </c>
      <c r="K187" s="223" t="s">
        <v>1407</v>
      </c>
      <c r="L187" s="222" t="s">
        <v>1408</v>
      </c>
      <c r="M187" s="223" t="s">
        <v>1220</v>
      </c>
      <c r="N187" s="222" t="s">
        <v>1409</v>
      </c>
      <c r="O187" s="223" t="s">
        <v>358</v>
      </c>
      <c r="P187" s="222" t="s">
        <v>1410</v>
      </c>
      <c r="Q187" s="224" t="s">
        <v>1411</v>
      </c>
      <c r="R187" s="224" t="s">
        <v>1412</v>
      </c>
      <c r="S187" s="271">
        <v>2643236690</v>
      </c>
      <c r="T187" s="272">
        <v>1</v>
      </c>
      <c r="U187" s="274">
        <v>0.25</v>
      </c>
      <c r="V187" s="222" t="s">
        <v>1413</v>
      </c>
      <c r="W187" s="273">
        <v>0</v>
      </c>
      <c r="X187" s="274">
        <v>0.25</v>
      </c>
      <c r="Y187" s="222" t="s">
        <v>1413</v>
      </c>
      <c r="Z187" s="273">
        <v>0</v>
      </c>
      <c r="AA187" s="274">
        <v>0.25</v>
      </c>
      <c r="AB187" s="222" t="s">
        <v>1413</v>
      </c>
      <c r="AC187" s="273"/>
      <c r="AD187" s="274">
        <v>0.25</v>
      </c>
      <c r="AE187" s="222" t="s">
        <v>1413</v>
      </c>
      <c r="AF187" s="273">
        <v>2643236690</v>
      </c>
    </row>
    <row r="188" spans="1:32" ht="22.5" customHeight="1">
      <c r="A188" s="222" t="s">
        <v>46</v>
      </c>
      <c r="B188" s="222" t="s">
        <v>195</v>
      </c>
      <c r="C188" s="222" t="s">
        <v>84</v>
      </c>
      <c r="D188" s="222" t="s">
        <v>64</v>
      </c>
      <c r="E188" s="222" t="s">
        <v>161</v>
      </c>
      <c r="F188" s="222" t="s">
        <v>84</v>
      </c>
      <c r="G188" s="222" t="s">
        <v>124</v>
      </c>
      <c r="H188" s="223">
        <v>2400</v>
      </c>
      <c r="I188" s="222" t="s">
        <v>125</v>
      </c>
      <c r="J188" s="222" t="s">
        <v>1414</v>
      </c>
      <c r="K188" s="223" t="s">
        <v>1415</v>
      </c>
      <c r="L188" s="222" t="s">
        <v>1416</v>
      </c>
      <c r="M188" s="223" t="s">
        <v>1220</v>
      </c>
      <c r="N188" s="222" t="s">
        <v>1417</v>
      </c>
      <c r="O188" s="223" t="s">
        <v>358</v>
      </c>
      <c r="P188" s="222" t="s">
        <v>1418</v>
      </c>
      <c r="Q188" s="224" t="s">
        <v>1411</v>
      </c>
      <c r="R188" s="224" t="s">
        <v>1419</v>
      </c>
      <c r="S188" s="271">
        <v>982539869</v>
      </c>
      <c r="T188" s="272">
        <v>1</v>
      </c>
      <c r="U188" s="274">
        <v>0.25</v>
      </c>
      <c r="V188" s="222" t="s">
        <v>1420</v>
      </c>
      <c r="W188" s="273">
        <v>0</v>
      </c>
      <c r="X188" s="274">
        <v>0.25</v>
      </c>
      <c r="Y188" s="222" t="s">
        <v>1420</v>
      </c>
      <c r="Z188" s="273">
        <v>0</v>
      </c>
      <c r="AA188" s="274">
        <v>0.25</v>
      </c>
      <c r="AB188" s="222" t="s">
        <v>1420</v>
      </c>
      <c r="AC188" s="273"/>
      <c r="AD188" s="274">
        <v>0.25</v>
      </c>
      <c r="AE188" s="222" t="s">
        <v>1420</v>
      </c>
      <c r="AF188" s="273">
        <v>982539869</v>
      </c>
    </row>
    <row r="189" spans="1:32" ht="42" customHeight="1">
      <c r="A189" s="222" t="s">
        <v>46</v>
      </c>
      <c r="B189" s="222" t="s">
        <v>195</v>
      </c>
      <c r="C189" s="222" t="s">
        <v>84</v>
      </c>
      <c r="D189" s="222" t="s">
        <v>64</v>
      </c>
      <c r="E189" s="222" t="s">
        <v>161</v>
      </c>
      <c r="F189" s="222" t="s">
        <v>84</v>
      </c>
      <c r="G189" s="222" t="s">
        <v>124</v>
      </c>
      <c r="H189" s="223">
        <v>2400</v>
      </c>
      <c r="I189" s="222" t="s">
        <v>125</v>
      </c>
      <c r="J189" s="222" t="s">
        <v>1421</v>
      </c>
      <c r="K189" s="223" t="s">
        <v>1422</v>
      </c>
      <c r="L189" s="222" t="s">
        <v>1423</v>
      </c>
      <c r="M189" s="223" t="s">
        <v>1220</v>
      </c>
      <c r="N189" s="222" t="s">
        <v>1424</v>
      </c>
      <c r="O189" s="223" t="s">
        <v>358</v>
      </c>
      <c r="P189" s="222" t="s">
        <v>1425</v>
      </c>
      <c r="Q189" s="224" t="s">
        <v>1411</v>
      </c>
      <c r="R189" s="224" t="s">
        <v>1426</v>
      </c>
      <c r="S189" s="271"/>
      <c r="T189" s="272">
        <v>1</v>
      </c>
      <c r="U189" s="274">
        <v>0.25</v>
      </c>
      <c r="V189" s="222" t="s">
        <v>1427</v>
      </c>
      <c r="W189" s="273">
        <v>0</v>
      </c>
      <c r="X189" s="274">
        <v>0.25</v>
      </c>
      <c r="Y189" s="222" t="s">
        <v>1427</v>
      </c>
      <c r="Z189" s="273">
        <v>0</v>
      </c>
      <c r="AA189" s="274">
        <v>0.25</v>
      </c>
      <c r="AB189" s="222" t="s">
        <v>1427</v>
      </c>
      <c r="AC189" s="273">
        <v>0</v>
      </c>
      <c r="AD189" s="274">
        <v>0.25</v>
      </c>
      <c r="AE189" s="222" t="s">
        <v>1427</v>
      </c>
      <c r="AF189" s="273"/>
    </row>
    <row r="190" spans="1:32" ht="35.25" customHeight="1">
      <c r="A190" s="222" t="s">
        <v>46</v>
      </c>
      <c r="B190" s="222" t="s">
        <v>195</v>
      </c>
      <c r="C190" s="222" t="s">
        <v>84</v>
      </c>
      <c r="D190" s="222" t="s">
        <v>64</v>
      </c>
      <c r="E190" s="222" t="s">
        <v>161</v>
      </c>
      <c r="F190" s="222" t="s">
        <v>84</v>
      </c>
      <c r="G190" s="222" t="s">
        <v>124</v>
      </c>
      <c r="H190" s="223">
        <v>2400</v>
      </c>
      <c r="I190" s="222" t="s">
        <v>125</v>
      </c>
      <c r="J190" s="222" t="s">
        <v>1428</v>
      </c>
      <c r="K190" s="223" t="s">
        <v>1429</v>
      </c>
      <c r="L190" s="222" t="s">
        <v>1430</v>
      </c>
      <c r="M190" s="223" t="s">
        <v>1220</v>
      </c>
      <c r="N190" s="278" t="s">
        <v>1431</v>
      </c>
      <c r="O190" s="223" t="s">
        <v>1373</v>
      </c>
      <c r="P190" s="222" t="s">
        <v>1432</v>
      </c>
      <c r="Q190" s="224" t="s">
        <v>1411</v>
      </c>
      <c r="R190" s="224" t="s">
        <v>1426</v>
      </c>
      <c r="S190" s="271">
        <v>374223441</v>
      </c>
      <c r="T190" s="275">
        <v>2</v>
      </c>
      <c r="U190" s="276">
        <v>0</v>
      </c>
      <c r="V190" s="222" t="s">
        <v>1433</v>
      </c>
      <c r="W190" s="273">
        <v>0</v>
      </c>
      <c r="X190" s="276">
        <v>0</v>
      </c>
      <c r="Y190" s="222" t="s">
        <v>1433</v>
      </c>
      <c r="Z190" s="273">
        <v>0</v>
      </c>
      <c r="AA190" s="275">
        <v>1</v>
      </c>
      <c r="AB190" s="222" t="s">
        <v>1433</v>
      </c>
      <c r="AC190" s="273"/>
      <c r="AD190" s="275">
        <v>1</v>
      </c>
      <c r="AE190" s="222" t="s">
        <v>1433</v>
      </c>
      <c r="AF190" s="273">
        <v>374223441</v>
      </c>
    </row>
    <row r="191" spans="1:32" ht="22.5" customHeight="1">
      <c r="A191" s="232" t="s">
        <v>26</v>
      </c>
      <c r="B191" s="232" t="s">
        <v>87</v>
      </c>
      <c r="C191" s="232" t="s">
        <v>33</v>
      </c>
      <c r="D191" s="232" t="s">
        <v>34</v>
      </c>
      <c r="E191" s="232" t="s">
        <v>65</v>
      </c>
      <c r="F191" s="232" t="s">
        <v>84</v>
      </c>
      <c r="G191" s="232" t="s">
        <v>131</v>
      </c>
      <c r="H191" s="233">
        <v>2410</v>
      </c>
      <c r="I191" s="232" t="s">
        <v>125</v>
      </c>
      <c r="J191" s="234" t="s">
        <v>1434</v>
      </c>
      <c r="K191" s="233" t="s">
        <v>1435</v>
      </c>
      <c r="L191" s="234" t="s">
        <v>1436</v>
      </c>
      <c r="M191" s="235" t="s">
        <v>406</v>
      </c>
      <c r="N191" s="234" t="s">
        <v>1437</v>
      </c>
      <c r="O191" s="235" t="s">
        <v>358</v>
      </c>
      <c r="P191" s="234" t="s">
        <v>1438</v>
      </c>
      <c r="Q191" s="236"/>
      <c r="R191" s="235"/>
      <c r="S191" s="237"/>
      <c r="T191" s="239">
        <v>1</v>
      </c>
      <c r="U191" s="239">
        <v>0</v>
      </c>
      <c r="V191" s="234" t="s">
        <v>1439</v>
      </c>
      <c r="W191" s="249"/>
      <c r="X191" s="239">
        <v>1</v>
      </c>
      <c r="Y191" s="234" t="s">
        <v>1439</v>
      </c>
      <c r="Z191" s="249"/>
      <c r="AA191" s="239">
        <v>1</v>
      </c>
      <c r="AB191" s="234" t="s">
        <v>1439</v>
      </c>
      <c r="AC191" s="249"/>
      <c r="AD191" s="239">
        <v>1</v>
      </c>
      <c r="AE191" s="234" t="s">
        <v>1440</v>
      </c>
      <c r="AF191" s="249"/>
    </row>
    <row r="192" spans="1:32" ht="22.5" customHeight="1">
      <c r="A192" s="232" t="s">
        <v>26</v>
      </c>
      <c r="B192" s="232" t="s">
        <v>87</v>
      </c>
      <c r="C192" s="232" t="s">
        <v>33</v>
      </c>
      <c r="D192" s="232" t="s">
        <v>34</v>
      </c>
      <c r="E192" s="232" t="s">
        <v>65</v>
      </c>
      <c r="F192" s="232" t="s">
        <v>84</v>
      </c>
      <c r="G192" s="232" t="s">
        <v>131</v>
      </c>
      <c r="H192" s="233">
        <v>2410</v>
      </c>
      <c r="I192" s="232" t="s">
        <v>125</v>
      </c>
      <c r="J192" s="234" t="s">
        <v>1441</v>
      </c>
      <c r="K192" s="233" t="s">
        <v>1442</v>
      </c>
      <c r="L192" s="234" t="s">
        <v>1443</v>
      </c>
      <c r="M192" s="235" t="s">
        <v>406</v>
      </c>
      <c r="N192" s="234" t="s">
        <v>1444</v>
      </c>
      <c r="O192" s="235" t="s">
        <v>358</v>
      </c>
      <c r="P192" s="234" t="s">
        <v>1445</v>
      </c>
      <c r="Q192" s="236"/>
      <c r="R192" s="235"/>
      <c r="S192" s="237"/>
      <c r="T192" s="239">
        <v>1</v>
      </c>
      <c r="U192" s="239">
        <v>0</v>
      </c>
      <c r="V192" s="234" t="s">
        <v>1446</v>
      </c>
      <c r="W192" s="249"/>
      <c r="X192" s="239">
        <v>1</v>
      </c>
      <c r="Y192" s="234" t="s">
        <v>1447</v>
      </c>
      <c r="Z192" s="249"/>
      <c r="AA192" s="239">
        <v>1</v>
      </c>
      <c r="AB192" s="234" t="s">
        <v>1447</v>
      </c>
      <c r="AC192" s="249"/>
      <c r="AD192" s="239">
        <v>1</v>
      </c>
      <c r="AE192" s="234" t="s">
        <v>1447</v>
      </c>
      <c r="AF192" s="249"/>
    </row>
    <row r="193" spans="1:32" ht="22.5" customHeight="1">
      <c r="A193" s="232" t="s">
        <v>86</v>
      </c>
      <c r="B193" s="232" t="s">
        <v>243</v>
      </c>
      <c r="C193" s="232" t="s">
        <v>33</v>
      </c>
      <c r="D193" s="232" t="s">
        <v>34</v>
      </c>
      <c r="E193" s="232" t="s">
        <v>65</v>
      </c>
      <c r="F193" s="232" t="s">
        <v>84</v>
      </c>
      <c r="G193" s="232" t="s">
        <v>131</v>
      </c>
      <c r="H193" s="233">
        <v>2410</v>
      </c>
      <c r="I193" s="232" t="s">
        <v>125</v>
      </c>
      <c r="J193" s="234" t="s">
        <v>1448</v>
      </c>
      <c r="K193" s="233" t="s">
        <v>1449</v>
      </c>
      <c r="L193" s="234" t="s">
        <v>1450</v>
      </c>
      <c r="M193" s="235" t="s">
        <v>1332</v>
      </c>
      <c r="N193" s="234" t="s">
        <v>1451</v>
      </c>
      <c r="O193" s="235" t="s">
        <v>368</v>
      </c>
      <c r="P193" s="234" t="s">
        <v>1452</v>
      </c>
      <c r="Q193" s="236"/>
      <c r="R193" s="235"/>
      <c r="S193" s="237"/>
      <c r="T193" s="238">
        <v>400</v>
      </c>
      <c r="U193" s="240">
        <v>100</v>
      </c>
      <c r="V193" s="234" t="s">
        <v>1453</v>
      </c>
      <c r="W193" s="249"/>
      <c r="X193" s="238">
        <v>100</v>
      </c>
      <c r="Y193" s="234" t="s">
        <v>1453</v>
      </c>
      <c r="Z193" s="249"/>
      <c r="AA193" s="238">
        <v>100</v>
      </c>
      <c r="AB193" s="234" t="s">
        <v>1453</v>
      </c>
      <c r="AC193" s="249"/>
      <c r="AD193" s="238">
        <v>100</v>
      </c>
      <c r="AE193" s="234" t="s">
        <v>1453</v>
      </c>
      <c r="AF193" s="249"/>
    </row>
    <row r="194" spans="1:32" ht="22.5" customHeight="1">
      <c r="A194" s="232" t="s">
        <v>86</v>
      </c>
      <c r="B194" s="232" t="s">
        <v>243</v>
      </c>
      <c r="C194" s="232" t="s">
        <v>33</v>
      </c>
      <c r="D194" s="232" t="s">
        <v>34</v>
      </c>
      <c r="E194" s="232" t="s">
        <v>65</v>
      </c>
      <c r="F194" s="232" t="s">
        <v>84</v>
      </c>
      <c r="G194" s="232" t="s">
        <v>131</v>
      </c>
      <c r="H194" s="233">
        <v>2410</v>
      </c>
      <c r="I194" s="232" t="s">
        <v>125</v>
      </c>
      <c r="J194" s="234" t="s">
        <v>1454</v>
      </c>
      <c r="K194" s="233" t="s">
        <v>1455</v>
      </c>
      <c r="L194" s="234" t="s">
        <v>1450</v>
      </c>
      <c r="M194" s="235" t="s">
        <v>1332</v>
      </c>
      <c r="N194" s="234" t="s">
        <v>1456</v>
      </c>
      <c r="O194" s="235" t="s">
        <v>368</v>
      </c>
      <c r="P194" s="234" t="s">
        <v>1452</v>
      </c>
      <c r="Q194" s="236"/>
      <c r="R194" s="235"/>
      <c r="S194" s="237"/>
      <c r="T194" s="238">
        <v>400</v>
      </c>
      <c r="U194" s="240">
        <v>100</v>
      </c>
      <c r="V194" s="234" t="s">
        <v>1453</v>
      </c>
      <c r="W194" s="249"/>
      <c r="X194" s="238">
        <v>100</v>
      </c>
      <c r="Y194" s="234" t="s">
        <v>1453</v>
      </c>
      <c r="Z194" s="249"/>
      <c r="AA194" s="238">
        <v>100</v>
      </c>
      <c r="AB194" s="234" t="s">
        <v>1453</v>
      </c>
      <c r="AC194" s="249"/>
      <c r="AD194" s="238">
        <v>100</v>
      </c>
      <c r="AE194" s="234" t="s">
        <v>1453</v>
      </c>
      <c r="AF194" s="249"/>
    </row>
    <row r="195" spans="1:32" ht="38.25" customHeight="1">
      <c r="A195" s="232" t="s">
        <v>66</v>
      </c>
      <c r="B195" s="232" t="s">
        <v>217</v>
      </c>
      <c r="C195" s="232" t="s">
        <v>33</v>
      </c>
      <c r="D195" s="232" t="s">
        <v>34</v>
      </c>
      <c r="E195" s="232" t="s">
        <v>65</v>
      </c>
      <c r="F195" s="232" t="s">
        <v>84</v>
      </c>
      <c r="G195" s="232" t="s">
        <v>131</v>
      </c>
      <c r="H195" s="233">
        <v>2410</v>
      </c>
      <c r="I195" s="232" t="s">
        <v>125</v>
      </c>
      <c r="J195" s="234" t="s">
        <v>1457</v>
      </c>
      <c r="K195" s="233" t="s">
        <v>1458</v>
      </c>
      <c r="L195" s="234" t="s">
        <v>1459</v>
      </c>
      <c r="M195" s="235" t="s">
        <v>1332</v>
      </c>
      <c r="N195" s="234" t="s">
        <v>1460</v>
      </c>
      <c r="O195" s="235" t="s">
        <v>358</v>
      </c>
      <c r="P195" s="234" t="s">
        <v>1461</v>
      </c>
      <c r="Q195" s="236" t="s">
        <v>204</v>
      </c>
      <c r="R195" s="236" t="s">
        <v>303</v>
      </c>
      <c r="S195" s="237">
        <v>1018063257</v>
      </c>
      <c r="T195" s="239">
        <v>1</v>
      </c>
      <c r="U195" s="239">
        <v>1</v>
      </c>
      <c r="V195" s="234" t="s">
        <v>1462</v>
      </c>
      <c r="W195" s="237">
        <v>132002751</v>
      </c>
      <c r="X195" s="239">
        <v>1</v>
      </c>
      <c r="Y195" s="234" t="s">
        <v>1463</v>
      </c>
      <c r="Z195" s="237">
        <v>265818152</v>
      </c>
      <c r="AA195" s="239">
        <v>1</v>
      </c>
      <c r="AB195" s="234" t="s">
        <v>1463</v>
      </c>
      <c r="AC195" s="237">
        <v>265818152</v>
      </c>
      <c r="AD195" s="239">
        <v>1</v>
      </c>
      <c r="AE195" s="234" t="s">
        <v>1464</v>
      </c>
      <c r="AF195" s="237">
        <v>354424202</v>
      </c>
    </row>
    <row r="196" spans="1:32" ht="22.5" customHeight="1">
      <c r="A196" s="232" t="s">
        <v>86</v>
      </c>
      <c r="B196" s="232" t="s">
        <v>243</v>
      </c>
      <c r="C196" s="232" t="s">
        <v>33</v>
      </c>
      <c r="D196" s="232" t="s">
        <v>34</v>
      </c>
      <c r="E196" s="232" t="s">
        <v>65</v>
      </c>
      <c r="F196" s="232" t="s">
        <v>84</v>
      </c>
      <c r="G196" s="232" t="s">
        <v>131</v>
      </c>
      <c r="H196" s="233">
        <v>2410</v>
      </c>
      <c r="I196" s="232" t="s">
        <v>125</v>
      </c>
      <c r="J196" s="234" t="s">
        <v>1465</v>
      </c>
      <c r="K196" s="233" t="s">
        <v>1466</v>
      </c>
      <c r="L196" s="234" t="s">
        <v>1467</v>
      </c>
      <c r="M196" s="235" t="s">
        <v>356</v>
      </c>
      <c r="N196" s="234" t="s">
        <v>1468</v>
      </c>
      <c r="O196" s="235" t="s">
        <v>358</v>
      </c>
      <c r="P196" s="234" t="s">
        <v>1469</v>
      </c>
      <c r="Q196" s="236" t="s">
        <v>204</v>
      </c>
      <c r="R196" s="236" t="s">
        <v>305</v>
      </c>
      <c r="S196" s="237">
        <v>130249709</v>
      </c>
      <c r="T196" s="239">
        <v>1</v>
      </c>
      <c r="U196" s="239">
        <v>0.25</v>
      </c>
      <c r="V196" s="234" t="s">
        <v>1470</v>
      </c>
      <c r="W196" s="237">
        <v>14173101</v>
      </c>
      <c r="X196" s="239">
        <v>0.25</v>
      </c>
      <c r="Y196" s="234" t="s">
        <v>1471</v>
      </c>
      <c r="Z196" s="237">
        <v>34697805</v>
      </c>
      <c r="AA196" s="239">
        <v>0.25</v>
      </c>
      <c r="AB196" s="234" t="s">
        <v>1471</v>
      </c>
      <c r="AC196" s="237">
        <v>34697805</v>
      </c>
      <c r="AD196" s="239">
        <v>0.25</v>
      </c>
      <c r="AE196" s="234" t="s">
        <v>1472</v>
      </c>
      <c r="AF196" s="237">
        <v>46680998</v>
      </c>
    </row>
    <row r="197" spans="1:32" ht="22.5" customHeight="1">
      <c r="A197" s="232" t="s">
        <v>86</v>
      </c>
      <c r="B197" s="232" t="s">
        <v>243</v>
      </c>
      <c r="C197" s="232" t="s">
        <v>33</v>
      </c>
      <c r="D197" s="232" t="s">
        <v>34</v>
      </c>
      <c r="E197" s="232" t="s">
        <v>65</v>
      </c>
      <c r="F197" s="232" t="s">
        <v>84</v>
      </c>
      <c r="G197" s="232" t="s">
        <v>131</v>
      </c>
      <c r="H197" s="233">
        <v>2410</v>
      </c>
      <c r="I197" s="232" t="s">
        <v>125</v>
      </c>
      <c r="J197" s="234" t="s">
        <v>1473</v>
      </c>
      <c r="K197" s="233" t="s">
        <v>1474</v>
      </c>
      <c r="L197" s="234" t="s">
        <v>1475</v>
      </c>
      <c r="M197" s="235" t="s">
        <v>356</v>
      </c>
      <c r="N197" s="234" t="s">
        <v>1476</v>
      </c>
      <c r="O197" s="235" t="s">
        <v>358</v>
      </c>
      <c r="P197" s="234" t="s">
        <v>1477</v>
      </c>
      <c r="Q197" s="236" t="s">
        <v>204</v>
      </c>
      <c r="R197" s="236" t="s">
        <v>302</v>
      </c>
      <c r="S197" s="237">
        <v>32671336</v>
      </c>
      <c r="T197" s="239">
        <v>1</v>
      </c>
      <c r="U197" s="239">
        <v>0.25</v>
      </c>
      <c r="V197" s="234" t="s">
        <v>1478</v>
      </c>
      <c r="W197" s="237">
        <v>6215191</v>
      </c>
      <c r="X197" s="239">
        <v>0.25</v>
      </c>
      <c r="Y197" s="234" t="s">
        <v>1479</v>
      </c>
      <c r="Z197" s="237">
        <v>13643103</v>
      </c>
      <c r="AA197" s="239">
        <v>0.25</v>
      </c>
      <c r="AB197" s="234" t="s">
        <v>1479</v>
      </c>
      <c r="AC197" s="237">
        <v>7242919</v>
      </c>
      <c r="AD197" s="239">
        <v>0.25</v>
      </c>
      <c r="AE197" s="234" t="s">
        <v>1480</v>
      </c>
      <c r="AF197" s="237">
        <v>5570123</v>
      </c>
    </row>
    <row r="198" spans="1:32" ht="22.5" customHeight="1">
      <c r="A198" s="232" t="s">
        <v>66</v>
      </c>
      <c r="B198" s="232" t="s">
        <v>219</v>
      </c>
      <c r="C198" s="232" t="s">
        <v>33</v>
      </c>
      <c r="D198" s="232" t="s">
        <v>34</v>
      </c>
      <c r="E198" s="232" t="s">
        <v>65</v>
      </c>
      <c r="F198" s="232" t="s">
        <v>84</v>
      </c>
      <c r="G198" s="232" t="s">
        <v>131</v>
      </c>
      <c r="H198" s="233">
        <v>2410</v>
      </c>
      <c r="I198" s="232" t="s">
        <v>125</v>
      </c>
      <c r="J198" s="234" t="s">
        <v>1481</v>
      </c>
      <c r="K198" s="233" t="s">
        <v>1482</v>
      </c>
      <c r="L198" s="234" t="s">
        <v>1483</v>
      </c>
      <c r="M198" s="235" t="s">
        <v>1332</v>
      </c>
      <c r="N198" s="234" t="s">
        <v>1484</v>
      </c>
      <c r="O198" s="235" t="s">
        <v>358</v>
      </c>
      <c r="P198" s="234" t="s">
        <v>1461</v>
      </c>
      <c r="Q198" s="236" t="s">
        <v>204</v>
      </c>
      <c r="R198" s="236" t="s">
        <v>304</v>
      </c>
      <c r="S198" s="237">
        <v>387583743</v>
      </c>
      <c r="T198" s="239">
        <v>1</v>
      </c>
      <c r="U198" s="239">
        <v>1</v>
      </c>
      <c r="V198" s="234" t="s">
        <v>1485</v>
      </c>
      <c r="W198" s="237">
        <v>28916307</v>
      </c>
      <c r="X198" s="239">
        <v>1</v>
      </c>
      <c r="Y198" s="234" t="s">
        <v>1485</v>
      </c>
      <c r="Z198" s="237">
        <v>75201224</v>
      </c>
      <c r="AA198" s="239">
        <v>1</v>
      </c>
      <c r="AB198" s="234" t="s">
        <v>1485</v>
      </c>
      <c r="AC198" s="237">
        <v>71333234</v>
      </c>
      <c r="AD198" s="239">
        <v>1</v>
      </c>
      <c r="AE198" s="234" t="s">
        <v>1486</v>
      </c>
      <c r="AF198" s="237">
        <v>212132978</v>
      </c>
    </row>
    <row r="199" spans="1:32" ht="22.5" customHeight="1">
      <c r="A199" s="232" t="s">
        <v>86</v>
      </c>
      <c r="B199" s="232" t="s">
        <v>241</v>
      </c>
      <c r="C199" s="232" t="s">
        <v>33</v>
      </c>
      <c r="D199" s="232" t="s">
        <v>34</v>
      </c>
      <c r="E199" s="232" t="s">
        <v>65</v>
      </c>
      <c r="F199" s="232" t="s">
        <v>84</v>
      </c>
      <c r="G199" s="232" t="s">
        <v>131</v>
      </c>
      <c r="H199" s="233">
        <v>2410</v>
      </c>
      <c r="I199" s="232" t="s">
        <v>125</v>
      </c>
      <c r="J199" s="234" t="s">
        <v>1487</v>
      </c>
      <c r="K199" s="233" t="s">
        <v>1488</v>
      </c>
      <c r="L199" s="234" t="s">
        <v>1489</v>
      </c>
      <c r="M199" s="235" t="s">
        <v>406</v>
      </c>
      <c r="N199" s="234" t="s">
        <v>1490</v>
      </c>
      <c r="O199" s="235" t="s">
        <v>358</v>
      </c>
      <c r="P199" s="234" t="s">
        <v>1491</v>
      </c>
      <c r="Q199" s="236" t="s">
        <v>208</v>
      </c>
      <c r="R199" s="236" t="s">
        <v>307</v>
      </c>
      <c r="S199" s="237">
        <v>987968211</v>
      </c>
      <c r="T199" s="239">
        <v>1</v>
      </c>
      <c r="U199" s="239">
        <v>0.1</v>
      </c>
      <c r="V199" s="234" t="s">
        <v>1492</v>
      </c>
      <c r="W199" s="237">
        <v>65887881</v>
      </c>
      <c r="X199" s="239">
        <v>0.3</v>
      </c>
      <c r="Y199" s="234" t="s">
        <v>1493</v>
      </c>
      <c r="Z199" s="237">
        <v>95161483</v>
      </c>
      <c r="AA199" s="239">
        <v>0.3</v>
      </c>
      <c r="AB199" s="234" t="s">
        <v>1493</v>
      </c>
      <c r="AC199" s="237">
        <v>330767539</v>
      </c>
      <c r="AD199" s="239">
        <v>0.3</v>
      </c>
      <c r="AE199" s="234" t="s">
        <v>1493</v>
      </c>
      <c r="AF199" s="237">
        <v>496151308</v>
      </c>
    </row>
    <row r="200" spans="1:32" ht="22.5" customHeight="1">
      <c r="A200" s="232" t="s">
        <v>86</v>
      </c>
      <c r="B200" s="232" t="s">
        <v>247</v>
      </c>
      <c r="C200" s="232" t="s">
        <v>33</v>
      </c>
      <c r="D200" s="232" t="s">
        <v>34</v>
      </c>
      <c r="E200" s="232" t="s">
        <v>65</v>
      </c>
      <c r="F200" s="232" t="s">
        <v>84</v>
      </c>
      <c r="G200" s="232" t="s">
        <v>131</v>
      </c>
      <c r="H200" s="233">
        <v>2410</v>
      </c>
      <c r="I200" s="232" t="s">
        <v>125</v>
      </c>
      <c r="J200" s="234" t="s">
        <v>1494</v>
      </c>
      <c r="K200" s="233" t="s">
        <v>1495</v>
      </c>
      <c r="L200" s="234" t="s">
        <v>1496</v>
      </c>
      <c r="M200" s="235" t="s">
        <v>356</v>
      </c>
      <c r="N200" s="234" t="s">
        <v>1497</v>
      </c>
      <c r="O200" s="235" t="s">
        <v>368</v>
      </c>
      <c r="P200" s="234" t="s">
        <v>1498</v>
      </c>
      <c r="Q200" s="236" t="s">
        <v>208</v>
      </c>
      <c r="R200" s="236" t="s">
        <v>306</v>
      </c>
      <c r="S200" s="237">
        <v>544337584</v>
      </c>
      <c r="T200" s="238">
        <v>4</v>
      </c>
      <c r="U200" s="240">
        <v>1</v>
      </c>
      <c r="V200" s="234" t="s">
        <v>1499</v>
      </c>
      <c r="W200" s="237">
        <v>92965485</v>
      </c>
      <c r="X200" s="238">
        <v>1</v>
      </c>
      <c r="Y200" s="234" t="s">
        <v>1500</v>
      </c>
      <c r="Z200" s="237">
        <v>97353758</v>
      </c>
      <c r="AA200" s="238">
        <v>1</v>
      </c>
      <c r="AB200" s="234" t="s">
        <v>1501</v>
      </c>
      <c r="AC200" s="237">
        <v>141607336</v>
      </c>
      <c r="AD200" s="238">
        <v>1</v>
      </c>
      <c r="AE200" s="234" t="s">
        <v>1502</v>
      </c>
      <c r="AF200" s="237">
        <v>212411005</v>
      </c>
    </row>
    <row r="201" spans="1:32" ht="22.5" customHeight="1">
      <c r="A201" s="232" t="s">
        <v>86</v>
      </c>
      <c r="B201" s="232" t="s">
        <v>247</v>
      </c>
      <c r="C201" s="232" t="s">
        <v>33</v>
      </c>
      <c r="D201" s="232" t="s">
        <v>34</v>
      </c>
      <c r="E201" s="232" t="s">
        <v>65</v>
      </c>
      <c r="F201" s="232" t="s">
        <v>84</v>
      </c>
      <c r="G201" s="232" t="s">
        <v>131</v>
      </c>
      <c r="H201" s="233">
        <v>2410</v>
      </c>
      <c r="I201" s="232" t="s">
        <v>125</v>
      </c>
      <c r="J201" s="234" t="s">
        <v>1503</v>
      </c>
      <c r="K201" s="233" t="s">
        <v>1504</v>
      </c>
      <c r="L201" s="234" t="s">
        <v>1505</v>
      </c>
      <c r="M201" s="235" t="s">
        <v>366</v>
      </c>
      <c r="N201" s="234" t="s">
        <v>1506</v>
      </c>
      <c r="O201" s="235" t="s">
        <v>368</v>
      </c>
      <c r="P201" s="234" t="s">
        <v>1498</v>
      </c>
      <c r="Q201" s="236" t="s">
        <v>208</v>
      </c>
      <c r="R201" s="236" t="s">
        <v>306</v>
      </c>
      <c r="S201" s="237">
        <v>98948973</v>
      </c>
      <c r="T201" s="246">
        <v>4</v>
      </c>
      <c r="U201" s="246">
        <v>1</v>
      </c>
      <c r="V201" s="234" t="s">
        <v>1507</v>
      </c>
      <c r="W201" s="237">
        <v>15818075</v>
      </c>
      <c r="X201" s="246">
        <v>1</v>
      </c>
      <c r="Y201" s="234" t="s">
        <v>1508</v>
      </c>
      <c r="Z201" s="237">
        <v>14601300</v>
      </c>
      <c r="AA201" s="238">
        <v>1</v>
      </c>
      <c r="AB201" s="234" t="s">
        <v>1509</v>
      </c>
      <c r="AC201" s="237">
        <v>6500000</v>
      </c>
      <c r="AD201" s="238">
        <v>1</v>
      </c>
      <c r="AE201" s="234" t="s">
        <v>1510</v>
      </c>
      <c r="AF201" s="237">
        <v>62029598</v>
      </c>
    </row>
    <row r="202" spans="1:32" ht="45.75" customHeight="1">
      <c r="A202" s="232" t="s">
        <v>86</v>
      </c>
      <c r="B202" s="232" t="s">
        <v>247</v>
      </c>
      <c r="C202" s="232" t="s">
        <v>33</v>
      </c>
      <c r="D202" s="232" t="s">
        <v>34</v>
      </c>
      <c r="E202" s="232" t="s">
        <v>65</v>
      </c>
      <c r="F202" s="232" t="s">
        <v>84</v>
      </c>
      <c r="G202" s="232" t="s">
        <v>131</v>
      </c>
      <c r="H202" s="233">
        <v>2410</v>
      </c>
      <c r="I202" s="232" t="s">
        <v>125</v>
      </c>
      <c r="J202" s="234" t="s">
        <v>1511</v>
      </c>
      <c r="K202" s="233" t="s">
        <v>1512</v>
      </c>
      <c r="L202" s="234" t="s">
        <v>1513</v>
      </c>
      <c r="M202" s="235" t="s">
        <v>1332</v>
      </c>
      <c r="N202" s="234" t="s">
        <v>1514</v>
      </c>
      <c r="O202" s="235" t="s">
        <v>358</v>
      </c>
      <c r="P202" s="234" t="s">
        <v>1491</v>
      </c>
      <c r="Q202" s="236" t="s">
        <v>208</v>
      </c>
      <c r="R202" s="236" t="s">
        <v>308</v>
      </c>
      <c r="S202" s="237">
        <v>566938519</v>
      </c>
      <c r="T202" s="248">
        <v>1</v>
      </c>
      <c r="U202" s="239">
        <v>0.05</v>
      </c>
      <c r="V202" s="234" t="s">
        <v>1515</v>
      </c>
      <c r="W202" s="237">
        <v>13829176</v>
      </c>
      <c r="X202" s="248">
        <v>0.15</v>
      </c>
      <c r="Y202" s="234" t="s">
        <v>1516</v>
      </c>
      <c r="Z202" s="237">
        <v>13829176</v>
      </c>
      <c r="AA202" s="248">
        <v>0.45</v>
      </c>
      <c r="AB202" s="234" t="s">
        <v>1517</v>
      </c>
      <c r="AC202" s="237">
        <v>13829176</v>
      </c>
      <c r="AD202" s="248">
        <v>0.35</v>
      </c>
      <c r="AE202" s="234" t="s">
        <v>1518</v>
      </c>
      <c r="AF202" s="237">
        <v>525450991</v>
      </c>
    </row>
    <row r="203" spans="1:32" ht="22.5" customHeight="1">
      <c r="A203" s="232" t="s">
        <v>66</v>
      </c>
      <c r="B203" s="232" t="s">
        <v>219</v>
      </c>
      <c r="C203" s="232" t="s">
        <v>33</v>
      </c>
      <c r="D203" s="232" t="s">
        <v>64</v>
      </c>
      <c r="E203" s="232" t="s">
        <v>161</v>
      </c>
      <c r="F203" s="232" t="s">
        <v>84</v>
      </c>
      <c r="G203" s="232" t="s">
        <v>131</v>
      </c>
      <c r="H203" s="233">
        <v>2410</v>
      </c>
      <c r="I203" s="232" t="s">
        <v>125</v>
      </c>
      <c r="J203" s="234" t="s">
        <v>1519</v>
      </c>
      <c r="K203" s="233" t="s">
        <v>1520</v>
      </c>
      <c r="L203" s="234" t="s">
        <v>1521</v>
      </c>
      <c r="M203" s="235" t="s">
        <v>1332</v>
      </c>
      <c r="N203" s="234" t="s">
        <v>1522</v>
      </c>
      <c r="O203" s="235" t="s">
        <v>368</v>
      </c>
      <c r="P203" s="234" t="s">
        <v>1523</v>
      </c>
      <c r="Q203" s="236"/>
      <c r="R203" s="235"/>
      <c r="S203" s="237"/>
      <c r="T203" s="238">
        <v>16</v>
      </c>
      <c r="U203" s="240">
        <v>3</v>
      </c>
      <c r="V203" s="234" t="s">
        <v>1524</v>
      </c>
      <c r="W203" s="249"/>
      <c r="X203" s="238">
        <v>3</v>
      </c>
      <c r="Y203" s="234" t="s">
        <v>1524</v>
      </c>
      <c r="Z203" s="249"/>
      <c r="AA203" s="238">
        <v>5</v>
      </c>
      <c r="AB203" s="234" t="s">
        <v>1524</v>
      </c>
      <c r="AC203" s="249"/>
      <c r="AD203" s="238">
        <v>5</v>
      </c>
      <c r="AE203" s="234" t="s">
        <v>1524</v>
      </c>
      <c r="AF203" s="249"/>
    </row>
    <row r="204" spans="1:32" ht="22.5" customHeight="1">
      <c r="A204" s="232" t="s">
        <v>46</v>
      </c>
      <c r="B204" s="232" t="s">
        <v>178</v>
      </c>
      <c r="C204" s="232" t="s">
        <v>33</v>
      </c>
      <c r="D204" s="232" t="s">
        <v>64</v>
      </c>
      <c r="E204" s="232" t="s">
        <v>161</v>
      </c>
      <c r="F204" s="232" t="s">
        <v>84</v>
      </c>
      <c r="G204" s="232" t="s">
        <v>131</v>
      </c>
      <c r="H204" s="233">
        <v>2410</v>
      </c>
      <c r="I204" s="232" t="s">
        <v>125</v>
      </c>
      <c r="J204" s="234" t="s">
        <v>1525</v>
      </c>
      <c r="K204" s="233" t="s">
        <v>1526</v>
      </c>
      <c r="L204" s="234" t="s">
        <v>1527</v>
      </c>
      <c r="M204" s="235" t="s">
        <v>356</v>
      </c>
      <c r="N204" s="234" t="s">
        <v>1528</v>
      </c>
      <c r="O204" s="235" t="s">
        <v>368</v>
      </c>
      <c r="P204" s="234" t="s">
        <v>1529</v>
      </c>
      <c r="Q204" s="236"/>
      <c r="R204" s="235"/>
      <c r="S204" s="237"/>
      <c r="T204" s="238">
        <v>4</v>
      </c>
      <c r="U204" s="240">
        <v>1</v>
      </c>
      <c r="V204" s="234" t="s">
        <v>1530</v>
      </c>
      <c r="W204" s="249"/>
      <c r="X204" s="238">
        <v>1</v>
      </c>
      <c r="Y204" s="234" t="s">
        <v>1530</v>
      </c>
      <c r="Z204" s="249"/>
      <c r="AA204" s="238">
        <v>1</v>
      </c>
      <c r="AB204" s="234" t="s">
        <v>1530</v>
      </c>
      <c r="AC204" s="249"/>
      <c r="AD204" s="238">
        <v>1</v>
      </c>
      <c r="AE204" s="234" t="s">
        <v>1530</v>
      </c>
      <c r="AF204" s="249"/>
    </row>
    <row r="205" spans="1:32" ht="22.5" customHeight="1">
      <c r="A205" s="232" t="s">
        <v>46</v>
      </c>
      <c r="B205" s="232" t="s">
        <v>178</v>
      </c>
      <c r="C205" s="232" t="s">
        <v>33</v>
      </c>
      <c r="D205" s="232" t="s">
        <v>64</v>
      </c>
      <c r="E205" s="232" t="s">
        <v>161</v>
      </c>
      <c r="F205" s="232" t="s">
        <v>84</v>
      </c>
      <c r="G205" s="232" t="s">
        <v>131</v>
      </c>
      <c r="H205" s="233">
        <v>2410</v>
      </c>
      <c r="I205" s="232" t="s">
        <v>125</v>
      </c>
      <c r="J205" s="234" t="s">
        <v>1531</v>
      </c>
      <c r="K205" s="233" t="s">
        <v>1532</v>
      </c>
      <c r="L205" s="234" t="s">
        <v>1533</v>
      </c>
      <c r="M205" s="235" t="s">
        <v>406</v>
      </c>
      <c r="N205" s="234" t="s">
        <v>1534</v>
      </c>
      <c r="O205" s="235" t="s">
        <v>358</v>
      </c>
      <c r="P205" s="234" t="s">
        <v>1535</v>
      </c>
      <c r="Q205" s="236"/>
      <c r="R205" s="236"/>
      <c r="S205" s="237"/>
      <c r="T205" s="239">
        <v>1</v>
      </c>
      <c r="U205" s="246"/>
      <c r="V205" s="234"/>
      <c r="W205" s="237"/>
      <c r="X205" s="239">
        <v>0.35</v>
      </c>
      <c r="Y205" s="234" t="s">
        <v>1536</v>
      </c>
      <c r="Z205" s="237"/>
      <c r="AA205" s="239">
        <v>0.45</v>
      </c>
      <c r="AB205" s="234" t="s">
        <v>1536</v>
      </c>
      <c r="AC205" s="237"/>
      <c r="AD205" s="239">
        <v>0.2</v>
      </c>
      <c r="AE205" s="234" t="s">
        <v>1536</v>
      </c>
      <c r="AF205" s="237"/>
    </row>
    <row r="206" spans="1:32" ht="22.5" customHeight="1">
      <c r="A206" s="232" t="s">
        <v>56</v>
      </c>
      <c r="B206" s="232" t="s">
        <v>207</v>
      </c>
      <c r="C206" s="232" t="s">
        <v>33</v>
      </c>
      <c r="D206" s="232" t="s">
        <v>34</v>
      </c>
      <c r="E206" s="232" t="s">
        <v>65</v>
      </c>
      <c r="F206" s="232" t="s">
        <v>84</v>
      </c>
      <c r="G206" s="232" t="s">
        <v>131</v>
      </c>
      <c r="H206" s="233">
        <v>2410</v>
      </c>
      <c r="I206" s="232" t="s">
        <v>125</v>
      </c>
      <c r="J206" s="234" t="s">
        <v>1537</v>
      </c>
      <c r="K206" s="233" t="s">
        <v>1538</v>
      </c>
      <c r="L206" s="234" t="s">
        <v>1539</v>
      </c>
      <c r="M206" s="235" t="s">
        <v>356</v>
      </c>
      <c r="N206" s="234" t="s">
        <v>1540</v>
      </c>
      <c r="O206" s="235" t="s">
        <v>358</v>
      </c>
      <c r="P206" s="234" t="s">
        <v>1498</v>
      </c>
      <c r="Q206" s="236" t="s">
        <v>211</v>
      </c>
      <c r="R206" s="236" t="s">
        <v>300</v>
      </c>
      <c r="S206" s="237">
        <v>323733374</v>
      </c>
      <c r="T206" s="248">
        <v>1</v>
      </c>
      <c r="U206" s="239">
        <v>0.1</v>
      </c>
      <c r="V206" s="234" t="s">
        <v>1541</v>
      </c>
      <c r="W206" s="237">
        <v>30447201</v>
      </c>
      <c r="X206" s="248">
        <v>0.2</v>
      </c>
      <c r="Y206" s="234" t="s">
        <v>1542</v>
      </c>
      <c r="Z206" s="237">
        <v>82433225</v>
      </c>
      <c r="AA206" s="248">
        <v>0.3</v>
      </c>
      <c r="AB206" s="234" t="s">
        <v>1543</v>
      </c>
      <c r="AC206" s="237">
        <v>82811524</v>
      </c>
      <c r="AD206" s="248">
        <v>0.4</v>
      </c>
      <c r="AE206" s="234" t="s">
        <v>1544</v>
      </c>
      <c r="AF206" s="237">
        <v>128041424</v>
      </c>
    </row>
    <row r="207" spans="1:32" ht="22.5" customHeight="1">
      <c r="A207" s="232" t="s">
        <v>66</v>
      </c>
      <c r="B207" s="232" t="s">
        <v>219</v>
      </c>
      <c r="C207" s="232" t="s">
        <v>33</v>
      </c>
      <c r="D207" s="232" t="s">
        <v>34</v>
      </c>
      <c r="E207" s="232" t="s">
        <v>65</v>
      </c>
      <c r="F207" s="232" t="s">
        <v>84</v>
      </c>
      <c r="G207" s="232" t="s">
        <v>131</v>
      </c>
      <c r="H207" s="233">
        <v>2410</v>
      </c>
      <c r="I207" s="232" t="s">
        <v>125</v>
      </c>
      <c r="J207" s="234" t="s">
        <v>1545</v>
      </c>
      <c r="K207" s="233" t="s">
        <v>1546</v>
      </c>
      <c r="L207" s="234" t="s">
        <v>1547</v>
      </c>
      <c r="M207" s="235" t="s">
        <v>356</v>
      </c>
      <c r="N207" s="234" t="s">
        <v>1548</v>
      </c>
      <c r="O207" s="235" t="s">
        <v>368</v>
      </c>
      <c r="P207" s="234" t="s">
        <v>1498</v>
      </c>
      <c r="Q207" s="236" t="s">
        <v>211</v>
      </c>
      <c r="R207" s="236" t="s">
        <v>301</v>
      </c>
      <c r="S207" s="237">
        <v>369327813</v>
      </c>
      <c r="T207" s="238">
        <v>5</v>
      </c>
      <c r="U207" s="240">
        <v>0</v>
      </c>
      <c r="V207" s="234" t="s">
        <v>1549</v>
      </c>
      <c r="W207" s="237">
        <v>16389857</v>
      </c>
      <c r="X207" s="238">
        <v>1</v>
      </c>
      <c r="Y207" s="234" t="s">
        <v>1550</v>
      </c>
      <c r="Z207" s="237">
        <v>58868155</v>
      </c>
      <c r="AA207" s="238">
        <v>1</v>
      </c>
      <c r="AB207" s="234" t="s">
        <v>1551</v>
      </c>
      <c r="AC207" s="237">
        <v>64682583</v>
      </c>
      <c r="AD207" s="238">
        <v>3</v>
      </c>
      <c r="AE207" s="234" t="s">
        <v>1552</v>
      </c>
      <c r="AF207" s="237">
        <v>229387218</v>
      </c>
    </row>
    <row r="208" spans="1:32" ht="39.75" customHeight="1">
      <c r="A208" s="232" t="s">
        <v>66</v>
      </c>
      <c r="B208" s="232" t="s">
        <v>219</v>
      </c>
      <c r="C208" s="232" t="s">
        <v>33</v>
      </c>
      <c r="D208" s="232" t="s">
        <v>34</v>
      </c>
      <c r="E208" s="232" t="s">
        <v>65</v>
      </c>
      <c r="F208" s="232" t="s">
        <v>84</v>
      </c>
      <c r="G208" s="232" t="s">
        <v>131</v>
      </c>
      <c r="H208" s="233">
        <v>2410</v>
      </c>
      <c r="I208" s="232" t="s">
        <v>125</v>
      </c>
      <c r="J208" s="234" t="s">
        <v>1553</v>
      </c>
      <c r="K208" s="233" t="s">
        <v>1554</v>
      </c>
      <c r="L208" s="234" t="s">
        <v>1555</v>
      </c>
      <c r="M208" s="235" t="s">
        <v>1332</v>
      </c>
      <c r="N208" s="234" t="s">
        <v>1556</v>
      </c>
      <c r="O208" s="235" t="s">
        <v>368</v>
      </c>
      <c r="P208" s="234" t="s">
        <v>1498</v>
      </c>
      <c r="Q208" s="236" t="s">
        <v>211</v>
      </c>
      <c r="R208" s="236" t="s">
        <v>312</v>
      </c>
      <c r="S208" s="237">
        <v>290691981</v>
      </c>
      <c r="T208" s="238">
        <v>10</v>
      </c>
      <c r="U208" s="240">
        <v>0</v>
      </c>
      <c r="V208" s="234" t="s">
        <v>1557</v>
      </c>
      <c r="W208" s="237">
        <v>35621550</v>
      </c>
      <c r="X208" s="238">
        <v>1</v>
      </c>
      <c r="Y208" s="234" t="s">
        <v>1557</v>
      </c>
      <c r="Z208" s="237">
        <v>55346360</v>
      </c>
      <c r="AA208" s="238">
        <v>4</v>
      </c>
      <c r="AB208" s="234" t="s">
        <v>1558</v>
      </c>
      <c r="AC208" s="237">
        <v>74101261</v>
      </c>
      <c r="AD208" s="238">
        <v>5</v>
      </c>
      <c r="AE208" s="234" t="s">
        <v>1558</v>
      </c>
      <c r="AF208" s="237">
        <v>125622810</v>
      </c>
    </row>
    <row r="209" spans="1:32" ht="22.5" customHeight="1">
      <c r="A209" s="232" t="s">
        <v>86</v>
      </c>
      <c r="B209" s="232" t="s">
        <v>241</v>
      </c>
      <c r="C209" s="232" t="s">
        <v>33</v>
      </c>
      <c r="D209" s="232" t="s">
        <v>34</v>
      </c>
      <c r="E209" s="232" t="s">
        <v>65</v>
      </c>
      <c r="F209" s="232" t="s">
        <v>84</v>
      </c>
      <c r="G209" s="232" t="s">
        <v>131</v>
      </c>
      <c r="H209" s="233">
        <v>2410</v>
      </c>
      <c r="I209" s="232" t="s">
        <v>125</v>
      </c>
      <c r="J209" s="234" t="s">
        <v>1559</v>
      </c>
      <c r="K209" s="233" t="s">
        <v>1560</v>
      </c>
      <c r="L209" s="234" t="s">
        <v>1561</v>
      </c>
      <c r="M209" s="235" t="s">
        <v>1332</v>
      </c>
      <c r="N209" s="234" t="s">
        <v>1562</v>
      </c>
      <c r="O209" s="235" t="s">
        <v>368</v>
      </c>
      <c r="P209" s="234" t="s">
        <v>1563</v>
      </c>
      <c r="Q209" s="236"/>
      <c r="R209" s="236"/>
      <c r="S209" s="237"/>
      <c r="T209" s="238">
        <v>24</v>
      </c>
      <c r="U209" s="240">
        <v>4</v>
      </c>
      <c r="V209" s="234" t="s">
        <v>1564</v>
      </c>
      <c r="W209" s="249"/>
      <c r="X209" s="238">
        <v>6</v>
      </c>
      <c r="Y209" s="234" t="s">
        <v>1564</v>
      </c>
      <c r="Z209" s="249"/>
      <c r="AA209" s="238">
        <v>7</v>
      </c>
      <c r="AB209" s="234" t="s">
        <v>1564</v>
      </c>
      <c r="AC209" s="249"/>
      <c r="AD209" s="238">
        <v>7</v>
      </c>
      <c r="AE209" s="234" t="s">
        <v>1564</v>
      </c>
      <c r="AF209" s="249"/>
    </row>
    <row r="210" spans="1:32" ht="22.5" customHeight="1">
      <c r="A210" s="222" t="s">
        <v>36</v>
      </c>
      <c r="B210" s="222" t="s">
        <v>142</v>
      </c>
      <c r="C210" s="222" t="s">
        <v>84</v>
      </c>
      <c r="D210" s="222" t="s">
        <v>34</v>
      </c>
      <c r="E210" s="222" t="s">
        <v>103</v>
      </c>
      <c r="F210" s="222" t="s">
        <v>84</v>
      </c>
      <c r="G210" s="222" t="s">
        <v>138</v>
      </c>
      <c r="H210" s="223">
        <v>2500</v>
      </c>
      <c r="I210" s="222" t="s">
        <v>109</v>
      </c>
      <c r="J210" s="231" t="s">
        <v>1565</v>
      </c>
      <c r="K210" s="223" t="s">
        <v>1566</v>
      </c>
      <c r="L210" s="231" t="s">
        <v>1567</v>
      </c>
      <c r="M210" s="241" t="s">
        <v>406</v>
      </c>
      <c r="N210" s="231" t="s">
        <v>1568</v>
      </c>
      <c r="O210" s="241" t="s">
        <v>368</v>
      </c>
      <c r="P210" s="231" t="s">
        <v>1569</v>
      </c>
      <c r="Q210" s="224" t="s">
        <v>129</v>
      </c>
      <c r="R210" s="224" t="s">
        <v>266</v>
      </c>
      <c r="S210" s="225">
        <v>186754322</v>
      </c>
      <c r="T210" s="198">
        <v>8</v>
      </c>
      <c r="U210" s="103">
        <v>2</v>
      </c>
      <c r="V210" s="231" t="s">
        <v>1570</v>
      </c>
      <c r="W210" s="225">
        <v>30317260</v>
      </c>
      <c r="X210" s="103">
        <v>2</v>
      </c>
      <c r="Y210" s="231" t="s">
        <v>1570</v>
      </c>
      <c r="Z210" s="225">
        <v>46082235</v>
      </c>
      <c r="AA210" s="103">
        <v>2</v>
      </c>
      <c r="AB210" s="231" t="s">
        <v>1570</v>
      </c>
      <c r="AC210" s="225">
        <v>47294926</v>
      </c>
      <c r="AD210" s="103">
        <v>2</v>
      </c>
      <c r="AE210" s="231" t="s">
        <v>1570</v>
      </c>
      <c r="AF210" s="225">
        <v>63059901</v>
      </c>
    </row>
    <row r="211" spans="1:32" ht="22.5" customHeight="1">
      <c r="A211" s="222" t="s">
        <v>36</v>
      </c>
      <c r="B211" s="222" t="s">
        <v>149</v>
      </c>
      <c r="C211" s="222" t="s">
        <v>84</v>
      </c>
      <c r="D211" s="222" t="s">
        <v>34</v>
      </c>
      <c r="E211" s="222" t="s">
        <v>127</v>
      </c>
      <c r="F211" s="222" t="s">
        <v>84</v>
      </c>
      <c r="G211" s="222" t="s">
        <v>138</v>
      </c>
      <c r="H211" s="223">
        <v>2500</v>
      </c>
      <c r="I211" s="222" t="s">
        <v>109</v>
      </c>
      <c r="J211" s="231" t="s">
        <v>1571</v>
      </c>
      <c r="K211" s="223" t="s">
        <v>1572</v>
      </c>
      <c r="L211" s="231" t="s">
        <v>1573</v>
      </c>
      <c r="M211" s="241" t="s">
        <v>406</v>
      </c>
      <c r="N211" s="231" t="s">
        <v>1574</v>
      </c>
      <c r="O211" s="241" t="s">
        <v>368</v>
      </c>
      <c r="P211" s="231" t="s">
        <v>1569</v>
      </c>
      <c r="Q211" s="224" t="s">
        <v>129</v>
      </c>
      <c r="R211" s="224" t="s">
        <v>264</v>
      </c>
      <c r="S211" s="225">
        <v>60515521</v>
      </c>
      <c r="T211" s="198">
        <v>4</v>
      </c>
      <c r="U211" s="103">
        <v>1</v>
      </c>
      <c r="V211" s="231" t="s">
        <v>1575</v>
      </c>
      <c r="W211" s="225">
        <v>8280000</v>
      </c>
      <c r="X211" s="103">
        <v>1</v>
      </c>
      <c r="Y211" s="231" t="s">
        <v>1575</v>
      </c>
      <c r="Z211" s="225">
        <v>13024440</v>
      </c>
      <c r="AA211" s="103">
        <v>1</v>
      </c>
      <c r="AB211" s="231" t="s">
        <v>1575</v>
      </c>
      <c r="AC211" s="225">
        <v>14233320</v>
      </c>
      <c r="AD211" s="103">
        <v>1</v>
      </c>
      <c r="AE211" s="231" t="s">
        <v>1575</v>
      </c>
      <c r="AF211" s="225">
        <v>24977761</v>
      </c>
    </row>
    <row r="212" spans="1:32" ht="22.5" customHeight="1">
      <c r="A212" s="222" t="s">
        <v>36</v>
      </c>
      <c r="B212" s="222" t="s">
        <v>156</v>
      </c>
      <c r="C212" s="222" t="s">
        <v>84</v>
      </c>
      <c r="D212" s="222" t="s">
        <v>34</v>
      </c>
      <c r="E212" s="222" t="s">
        <v>127</v>
      </c>
      <c r="F212" s="222" t="s">
        <v>84</v>
      </c>
      <c r="G212" s="222" t="s">
        <v>138</v>
      </c>
      <c r="H212" s="223">
        <v>2500</v>
      </c>
      <c r="I212" s="222" t="s">
        <v>109</v>
      </c>
      <c r="J212" s="231" t="s">
        <v>1576</v>
      </c>
      <c r="K212" s="223" t="s">
        <v>1577</v>
      </c>
      <c r="L212" s="231" t="s">
        <v>1578</v>
      </c>
      <c r="M212" s="241" t="s">
        <v>406</v>
      </c>
      <c r="N212" s="231" t="s">
        <v>1579</v>
      </c>
      <c r="O212" s="241" t="s">
        <v>1580</v>
      </c>
      <c r="P212" s="231" t="s">
        <v>1581</v>
      </c>
      <c r="Q212" s="224" t="s">
        <v>129</v>
      </c>
      <c r="R212" s="224" t="s">
        <v>268</v>
      </c>
      <c r="S212" s="225">
        <v>54000000</v>
      </c>
      <c r="T212" s="22">
        <v>0.9</v>
      </c>
      <c r="U212" s="22">
        <v>0.9</v>
      </c>
      <c r="V212" s="231" t="s">
        <v>1578</v>
      </c>
      <c r="W212" s="225">
        <v>8600000</v>
      </c>
      <c r="X212" s="22">
        <v>0.9</v>
      </c>
      <c r="Y212" s="231" t="s">
        <v>1578</v>
      </c>
      <c r="Z212" s="225">
        <v>13200000</v>
      </c>
      <c r="AA212" s="22">
        <v>0.9</v>
      </c>
      <c r="AB212" s="231" t="s">
        <v>1578</v>
      </c>
      <c r="AC212" s="225">
        <v>13800000</v>
      </c>
      <c r="AD212" s="22">
        <v>0.9</v>
      </c>
      <c r="AE212" s="231" t="s">
        <v>1578</v>
      </c>
      <c r="AF212" s="225">
        <v>18400000</v>
      </c>
    </row>
    <row r="213" spans="1:32" ht="22.5" customHeight="1">
      <c r="A213" s="222" t="s">
        <v>36</v>
      </c>
      <c r="B213" s="222" t="s">
        <v>156</v>
      </c>
      <c r="C213" s="222" t="s">
        <v>84</v>
      </c>
      <c r="D213" s="222" t="s">
        <v>34</v>
      </c>
      <c r="E213" s="222" t="s">
        <v>127</v>
      </c>
      <c r="F213" s="222" t="s">
        <v>84</v>
      </c>
      <c r="G213" s="222" t="s">
        <v>138</v>
      </c>
      <c r="H213" s="223">
        <v>2500</v>
      </c>
      <c r="I213" s="222" t="s">
        <v>109</v>
      </c>
      <c r="J213" s="231" t="s">
        <v>1582</v>
      </c>
      <c r="K213" s="223" t="s">
        <v>1583</v>
      </c>
      <c r="L213" s="231" t="s">
        <v>1584</v>
      </c>
      <c r="M213" s="241" t="s">
        <v>406</v>
      </c>
      <c r="N213" s="231" t="s">
        <v>1585</v>
      </c>
      <c r="O213" s="241" t="s">
        <v>1580</v>
      </c>
      <c r="P213" s="231" t="s">
        <v>1569</v>
      </c>
      <c r="Q213" s="224" t="s">
        <v>129</v>
      </c>
      <c r="R213" s="224" t="s">
        <v>268</v>
      </c>
      <c r="S213" s="225">
        <v>33616000</v>
      </c>
      <c r="T213" s="199">
        <v>0.96</v>
      </c>
      <c r="U213" s="199">
        <v>0.96</v>
      </c>
      <c r="V213" s="231" t="s">
        <v>1586</v>
      </c>
      <c r="W213" s="225">
        <v>4600000</v>
      </c>
      <c r="X213" s="199">
        <v>0.96</v>
      </c>
      <c r="Y213" s="231" t="s">
        <v>1586</v>
      </c>
      <c r="Z213" s="225">
        <v>7652000</v>
      </c>
      <c r="AA213" s="199">
        <v>0.96</v>
      </c>
      <c r="AB213" s="231" t="s">
        <v>1586</v>
      </c>
      <c r="AC213" s="225">
        <v>9156000</v>
      </c>
      <c r="AD213" s="199">
        <v>0.96</v>
      </c>
      <c r="AE213" s="231" t="s">
        <v>1586</v>
      </c>
      <c r="AF213" s="225">
        <v>12208000</v>
      </c>
    </row>
    <row r="214" spans="1:32" ht="38.25" customHeight="1">
      <c r="A214" s="222" t="s">
        <v>36</v>
      </c>
      <c r="B214" s="222" t="s">
        <v>156</v>
      </c>
      <c r="C214" s="222" t="s">
        <v>84</v>
      </c>
      <c r="D214" s="222" t="s">
        <v>34</v>
      </c>
      <c r="E214" s="222" t="s">
        <v>84</v>
      </c>
      <c r="F214" s="222" t="s">
        <v>84</v>
      </c>
      <c r="G214" s="222" t="s">
        <v>138</v>
      </c>
      <c r="H214" s="223">
        <v>2500</v>
      </c>
      <c r="I214" s="222" t="s">
        <v>109</v>
      </c>
      <c r="J214" s="231" t="s">
        <v>1587</v>
      </c>
      <c r="K214" s="223" t="s">
        <v>1588</v>
      </c>
      <c r="L214" s="231" t="s">
        <v>1589</v>
      </c>
      <c r="M214" s="241" t="s">
        <v>406</v>
      </c>
      <c r="N214" s="231" t="s">
        <v>1590</v>
      </c>
      <c r="O214" s="241" t="s">
        <v>368</v>
      </c>
      <c r="P214" s="231" t="s">
        <v>1569</v>
      </c>
      <c r="Q214" s="224" t="s">
        <v>129</v>
      </c>
      <c r="R214" s="224" t="s">
        <v>264</v>
      </c>
      <c r="S214" s="225">
        <v>47934000</v>
      </c>
      <c r="T214" s="198">
        <v>2</v>
      </c>
      <c r="U214" s="103">
        <v>1</v>
      </c>
      <c r="V214" s="231" t="s">
        <v>1591</v>
      </c>
      <c r="W214" s="225">
        <v>7989000</v>
      </c>
      <c r="X214" s="103"/>
      <c r="Y214" s="231"/>
      <c r="Z214" s="225"/>
      <c r="AA214" s="103"/>
      <c r="AB214" s="231"/>
      <c r="AC214" s="225"/>
      <c r="AD214" s="103">
        <v>1</v>
      </c>
      <c r="AE214" s="231" t="s">
        <v>1592</v>
      </c>
      <c r="AF214" s="225">
        <v>39945000</v>
      </c>
    </row>
    <row r="215" spans="1:32" ht="22.5" customHeight="1">
      <c r="A215" s="222" t="s">
        <v>36</v>
      </c>
      <c r="B215" s="222" t="s">
        <v>255</v>
      </c>
      <c r="C215" s="222" t="s">
        <v>84</v>
      </c>
      <c r="D215" s="222" t="s">
        <v>34</v>
      </c>
      <c r="E215" s="222" t="s">
        <v>127</v>
      </c>
      <c r="F215" s="222" t="s">
        <v>84</v>
      </c>
      <c r="G215" s="222" t="s">
        <v>138</v>
      </c>
      <c r="H215" s="223">
        <v>2500</v>
      </c>
      <c r="I215" s="222" t="s">
        <v>109</v>
      </c>
      <c r="J215" s="231" t="s">
        <v>1593</v>
      </c>
      <c r="K215" s="223" t="s">
        <v>1594</v>
      </c>
      <c r="L215" s="231" t="s">
        <v>1595</v>
      </c>
      <c r="M215" s="241" t="s">
        <v>406</v>
      </c>
      <c r="N215" s="231" t="s">
        <v>1596</v>
      </c>
      <c r="O215" s="241" t="s">
        <v>368</v>
      </c>
      <c r="P215" s="231" t="s">
        <v>1569</v>
      </c>
      <c r="Q215" s="224" t="s">
        <v>129</v>
      </c>
      <c r="R215" s="224" t="s">
        <v>266</v>
      </c>
      <c r="S215" s="225">
        <v>65296000</v>
      </c>
      <c r="T215" s="198">
        <v>4</v>
      </c>
      <c r="U215" s="103">
        <v>1</v>
      </c>
      <c r="V215" s="231" t="s">
        <v>1597</v>
      </c>
      <c r="W215" s="225">
        <v>10600000</v>
      </c>
      <c r="X215" s="103">
        <v>1</v>
      </c>
      <c r="Y215" s="231" t="s">
        <v>1597</v>
      </c>
      <c r="Z215" s="225">
        <v>16112000</v>
      </c>
      <c r="AA215" s="103">
        <v>1</v>
      </c>
      <c r="AB215" s="231" t="s">
        <v>1597</v>
      </c>
      <c r="AC215" s="225">
        <v>16536000</v>
      </c>
      <c r="AD215" s="103">
        <v>1</v>
      </c>
      <c r="AE215" s="231" t="s">
        <v>1597</v>
      </c>
      <c r="AF215" s="225">
        <v>22048000</v>
      </c>
    </row>
    <row r="216" spans="1:32" ht="22.5" customHeight="1">
      <c r="A216" s="222" t="s">
        <v>36</v>
      </c>
      <c r="B216" s="222" t="s">
        <v>162</v>
      </c>
      <c r="C216" s="222" t="s">
        <v>84</v>
      </c>
      <c r="D216" s="222" t="s">
        <v>34</v>
      </c>
      <c r="E216" s="222" t="s">
        <v>84</v>
      </c>
      <c r="F216" s="222" t="s">
        <v>84</v>
      </c>
      <c r="G216" s="222" t="s">
        <v>138</v>
      </c>
      <c r="H216" s="223">
        <v>2500</v>
      </c>
      <c r="I216" s="222" t="s">
        <v>109</v>
      </c>
      <c r="J216" s="231" t="s">
        <v>1598</v>
      </c>
      <c r="K216" s="223" t="s">
        <v>1599</v>
      </c>
      <c r="L216" s="231" t="s">
        <v>1600</v>
      </c>
      <c r="M216" s="241" t="s">
        <v>406</v>
      </c>
      <c r="N216" s="231" t="s">
        <v>1601</v>
      </c>
      <c r="O216" s="241" t="s">
        <v>368</v>
      </c>
      <c r="P216" s="231" t="s">
        <v>1569</v>
      </c>
      <c r="Q216" s="224" t="s">
        <v>129</v>
      </c>
      <c r="R216" s="224" t="s">
        <v>268</v>
      </c>
      <c r="S216" s="225">
        <v>190458720</v>
      </c>
      <c r="T216" s="198">
        <v>4</v>
      </c>
      <c r="U216" s="103">
        <v>1</v>
      </c>
      <c r="V216" s="231" t="s">
        <v>1602</v>
      </c>
      <c r="W216" s="225">
        <v>32542000</v>
      </c>
      <c r="X216" s="103">
        <v>1</v>
      </c>
      <c r="Y216" s="231" t="s">
        <v>1602</v>
      </c>
      <c r="Z216" s="225">
        <v>49463840</v>
      </c>
      <c r="AA216" s="103">
        <v>1</v>
      </c>
      <c r="AB216" s="231" t="s">
        <v>1602</v>
      </c>
      <c r="AC216" s="225">
        <v>50765520</v>
      </c>
      <c r="AD216" s="103">
        <v>1</v>
      </c>
      <c r="AE216" s="231" t="s">
        <v>1602</v>
      </c>
      <c r="AF216" s="225">
        <v>57687360</v>
      </c>
    </row>
    <row r="217" spans="1:32" ht="22.5" customHeight="1">
      <c r="A217" s="222" t="s">
        <v>36</v>
      </c>
      <c r="B217" s="222" t="s">
        <v>168</v>
      </c>
      <c r="C217" s="222" t="s">
        <v>84</v>
      </c>
      <c r="D217" s="222" t="s">
        <v>34</v>
      </c>
      <c r="E217" s="222" t="s">
        <v>119</v>
      </c>
      <c r="F217" s="222" t="s">
        <v>84</v>
      </c>
      <c r="G217" s="222" t="s">
        <v>138</v>
      </c>
      <c r="H217" s="223">
        <v>2500</v>
      </c>
      <c r="I217" s="222" t="s">
        <v>109</v>
      </c>
      <c r="J217" s="231" t="s">
        <v>1603</v>
      </c>
      <c r="K217" s="223" t="s">
        <v>1604</v>
      </c>
      <c r="L217" s="231" t="s">
        <v>1603</v>
      </c>
      <c r="M217" s="241" t="s">
        <v>406</v>
      </c>
      <c r="N217" s="231" t="s">
        <v>1605</v>
      </c>
      <c r="O217" s="241" t="s">
        <v>368</v>
      </c>
      <c r="P217" s="231" t="s">
        <v>1569</v>
      </c>
      <c r="Q217" s="224" t="s">
        <v>129</v>
      </c>
      <c r="R217" s="224" t="s">
        <v>268</v>
      </c>
      <c r="S217" s="225">
        <v>110904440</v>
      </c>
      <c r="T217" s="198">
        <v>4</v>
      </c>
      <c r="U217" s="103">
        <v>1</v>
      </c>
      <c r="V217" s="231" t="s">
        <v>1606</v>
      </c>
      <c r="W217" s="225">
        <v>18400000</v>
      </c>
      <c r="X217" s="103">
        <v>1</v>
      </c>
      <c r="Y217" s="231" t="s">
        <v>1606</v>
      </c>
      <c r="Z217" s="225">
        <v>27556000</v>
      </c>
      <c r="AA217" s="103">
        <v>1</v>
      </c>
      <c r="AB217" s="231" t="s">
        <v>1606</v>
      </c>
      <c r="AC217" s="225">
        <v>27468000</v>
      </c>
      <c r="AD217" s="103">
        <v>1</v>
      </c>
      <c r="AE217" s="231" t="s">
        <v>1606</v>
      </c>
      <c r="AF217" s="225">
        <v>37480440</v>
      </c>
    </row>
    <row r="218" spans="1:32" ht="22.5" customHeight="1">
      <c r="A218" s="222" t="s">
        <v>36</v>
      </c>
      <c r="B218" s="222" t="s">
        <v>168</v>
      </c>
      <c r="C218" s="222" t="s">
        <v>84</v>
      </c>
      <c r="D218" s="222" t="s">
        <v>34</v>
      </c>
      <c r="E218" s="222" t="s">
        <v>84</v>
      </c>
      <c r="F218" s="222" t="s">
        <v>84</v>
      </c>
      <c r="G218" s="222" t="s">
        <v>138</v>
      </c>
      <c r="H218" s="223">
        <v>2500</v>
      </c>
      <c r="I218" s="222" t="s">
        <v>109</v>
      </c>
      <c r="J218" s="231" t="s">
        <v>1607</v>
      </c>
      <c r="K218" s="223" t="s">
        <v>1608</v>
      </c>
      <c r="L218" s="231" t="s">
        <v>1609</v>
      </c>
      <c r="M218" s="241" t="s">
        <v>406</v>
      </c>
      <c r="N218" s="231" t="s">
        <v>1610</v>
      </c>
      <c r="O218" s="241" t="s">
        <v>368</v>
      </c>
      <c r="P218" s="231" t="s">
        <v>1569</v>
      </c>
      <c r="Q218" s="224" t="s">
        <v>129</v>
      </c>
      <c r="R218" s="224" t="s">
        <v>268</v>
      </c>
      <c r="S218" s="225">
        <v>191616800</v>
      </c>
      <c r="T218" s="198">
        <v>4</v>
      </c>
      <c r="U218" s="103">
        <v>1</v>
      </c>
      <c r="V218" s="231" t="s">
        <v>1611</v>
      </c>
      <c r="W218" s="225">
        <v>32730000</v>
      </c>
      <c r="X218" s="103">
        <v>1</v>
      </c>
      <c r="Y218" s="231" t="s">
        <v>1611</v>
      </c>
      <c r="Z218" s="225">
        <v>49749600</v>
      </c>
      <c r="AA218" s="103">
        <v>1</v>
      </c>
      <c r="AB218" s="231" t="s">
        <v>1611</v>
      </c>
      <c r="AC218" s="225">
        <v>51058800</v>
      </c>
      <c r="AD218" s="103">
        <v>1</v>
      </c>
      <c r="AE218" s="231" t="s">
        <v>1611</v>
      </c>
      <c r="AF218" s="225">
        <v>58078400</v>
      </c>
    </row>
    <row r="219" spans="1:32" ht="69.75" customHeight="1">
      <c r="A219" s="222" t="s">
        <v>36</v>
      </c>
      <c r="B219" s="222" t="s">
        <v>162</v>
      </c>
      <c r="C219" s="222" t="s">
        <v>84</v>
      </c>
      <c r="D219" s="222" t="s">
        <v>34</v>
      </c>
      <c r="E219" s="222" t="s">
        <v>84</v>
      </c>
      <c r="F219" s="222" t="s">
        <v>84</v>
      </c>
      <c r="G219" s="222" t="s">
        <v>138</v>
      </c>
      <c r="H219" s="223">
        <v>2500</v>
      </c>
      <c r="I219" s="222" t="s">
        <v>109</v>
      </c>
      <c r="J219" s="231" t="s">
        <v>1612</v>
      </c>
      <c r="K219" s="223" t="s">
        <v>1613</v>
      </c>
      <c r="L219" s="231" t="s">
        <v>1614</v>
      </c>
      <c r="M219" s="241" t="s">
        <v>406</v>
      </c>
      <c r="N219" s="231" t="s">
        <v>1615</v>
      </c>
      <c r="O219" s="241" t="s">
        <v>368</v>
      </c>
      <c r="P219" s="231" t="s">
        <v>1616</v>
      </c>
      <c r="Q219" s="224" t="s">
        <v>129</v>
      </c>
      <c r="R219" s="224" t="s">
        <v>268</v>
      </c>
      <c r="S219" s="225">
        <v>20000000</v>
      </c>
      <c r="T219" s="198">
        <v>2</v>
      </c>
      <c r="U219" s="103">
        <v>1</v>
      </c>
      <c r="V219" s="231" t="s">
        <v>1617</v>
      </c>
      <c r="W219" s="225">
        <v>9890000</v>
      </c>
      <c r="X219" s="103">
        <v>1</v>
      </c>
      <c r="Y219" s="231" t="s">
        <v>1618</v>
      </c>
      <c r="Z219" s="225">
        <v>10110000</v>
      </c>
      <c r="AA219" s="103"/>
      <c r="AB219" s="231"/>
      <c r="AC219" s="225"/>
      <c r="AD219" s="103"/>
      <c r="AE219" s="231"/>
      <c r="AF219" s="225"/>
    </row>
    <row r="220" spans="1:32" ht="22.5" customHeight="1">
      <c r="A220" s="222" t="s">
        <v>36</v>
      </c>
      <c r="B220" s="222" t="s">
        <v>156</v>
      </c>
      <c r="C220" s="222" t="s">
        <v>84</v>
      </c>
      <c r="D220" s="222" t="s">
        <v>34</v>
      </c>
      <c r="E220" s="222" t="s">
        <v>84</v>
      </c>
      <c r="F220" s="222" t="s">
        <v>84</v>
      </c>
      <c r="G220" s="222" t="s">
        <v>138</v>
      </c>
      <c r="H220" s="223">
        <v>2500</v>
      </c>
      <c r="I220" s="222" t="s">
        <v>109</v>
      </c>
      <c r="J220" s="231" t="s">
        <v>1619</v>
      </c>
      <c r="K220" s="223" t="s">
        <v>1620</v>
      </c>
      <c r="L220" s="231" t="s">
        <v>1621</v>
      </c>
      <c r="M220" s="241" t="s">
        <v>356</v>
      </c>
      <c r="N220" s="231" t="s">
        <v>1622</v>
      </c>
      <c r="O220" s="241" t="s">
        <v>368</v>
      </c>
      <c r="P220" s="231" t="s">
        <v>1569</v>
      </c>
      <c r="Q220" s="224" t="s">
        <v>129</v>
      </c>
      <c r="R220" s="224" t="s">
        <v>266</v>
      </c>
      <c r="S220" s="225">
        <v>37600000</v>
      </c>
      <c r="T220" s="198">
        <v>2</v>
      </c>
      <c r="U220" s="103">
        <v>1</v>
      </c>
      <c r="V220" s="231" t="s">
        <v>1623</v>
      </c>
      <c r="W220" s="225">
        <v>18800000</v>
      </c>
      <c r="X220" s="103">
        <v>1</v>
      </c>
      <c r="Y220" s="231" t="s">
        <v>1624</v>
      </c>
      <c r="Z220" s="225">
        <v>18800000</v>
      </c>
      <c r="AA220" s="103"/>
      <c r="AB220" s="231"/>
      <c r="AC220" s="225"/>
      <c r="AD220" s="103"/>
      <c r="AE220" s="231"/>
      <c r="AF220" s="225"/>
    </row>
    <row r="221" spans="1:32" ht="22.5" customHeight="1">
      <c r="A221" s="222" t="s">
        <v>36</v>
      </c>
      <c r="B221" s="222" t="s">
        <v>156</v>
      </c>
      <c r="C221" s="222" t="s">
        <v>84</v>
      </c>
      <c r="D221" s="222" t="s">
        <v>34</v>
      </c>
      <c r="E221" s="222" t="s">
        <v>84</v>
      </c>
      <c r="F221" s="222" t="s">
        <v>84</v>
      </c>
      <c r="G221" s="222" t="s">
        <v>138</v>
      </c>
      <c r="H221" s="223">
        <v>2500</v>
      </c>
      <c r="I221" s="222" t="s">
        <v>109</v>
      </c>
      <c r="J221" s="231" t="s">
        <v>1625</v>
      </c>
      <c r="K221" s="223" t="s">
        <v>1626</v>
      </c>
      <c r="L221" s="231" t="s">
        <v>1627</v>
      </c>
      <c r="M221" s="241" t="s">
        <v>356</v>
      </c>
      <c r="N221" s="231" t="s">
        <v>1628</v>
      </c>
      <c r="O221" s="241" t="s">
        <v>368</v>
      </c>
      <c r="P221" s="231" t="s">
        <v>1569</v>
      </c>
      <c r="Q221" s="224" t="s">
        <v>129</v>
      </c>
      <c r="R221" s="224" t="s">
        <v>264</v>
      </c>
      <c r="S221" s="225">
        <v>55033000</v>
      </c>
      <c r="T221" s="198">
        <v>3</v>
      </c>
      <c r="U221" s="103"/>
      <c r="V221" s="231"/>
      <c r="W221" s="225"/>
      <c r="X221" s="103">
        <v>1</v>
      </c>
      <c r="Y221" s="231" t="s">
        <v>1629</v>
      </c>
      <c r="Z221" s="225">
        <v>25500000</v>
      </c>
      <c r="AA221" s="103">
        <v>1</v>
      </c>
      <c r="AB221" s="231" t="s">
        <v>1630</v>
      </c>
      <c r="AC221" s="225">
        <v>25500000</v>
      </c>
      <c r="AD221" s="103">
        <v>1</v>
      </c>
      <c r="AE221" s="231" t="s">
        <v>1630</v>
      </c>
      <c r="AF221" s="225">
        <v>4033000</v>
      </c>
    </row>
    <row r="222" spans="1:32" ht="22.5" customHeight="1">
      <c r="A222" s="222" t="s">
        <v>36</v>
      </c>
      <c r="B222" s="222" t="s">
        <v>156</v>
      </c>
      <c r="C222" s="222" t="s">
        <v>84</v>
      </c>
      <c r="D222" s="222" t="s">
        <v>34</v>
      </c>
      <c r="E222" s="222" t="s">
        <v>84</v>
      </c>
      <c r="F222" s="222" t="s">
        <v>84</v>
      </c>
      <c r="G222" s="222" t="s">
        <v>138</v>
      </c>
      <c r="H222" s="223">
        <v>2500</v>
      </c>
      <c r="I222" s="222" t="s">
        <v>109</v>
      </c>
      <c r="J222" s="231" t="s">
        <v>1631</v>
      </c>
      <c r="K222" s="223" t="s">
        <v>1632</v>
      </c>
      <c r="L222" s="231" t="s">
        <v>1633</v>
      </c>
      <c r="M222" s="241" t="s">
        <v>406</v>
      </c>
      <c r="N222" s="231" t="s">
        <v>1634</v>
      </c>
      <c r="O222" s="241" t="s">
        <v>368</v>
      </c>
      <c r="P222" s="231" t="s">
        <v>1569</v>
      </c>
      <c r="Q222" s="224" t="s">
        <v>129</v>
      </c>
      <c r="R222" s="224" t="s">
        <v>264</v>
      </c>
      <c r="S222" s="225">
        <v>93675040</v>
      </c>
      <c r="T222" s="198">
        <v>4</v>
      </c>
      <c r="U222" s="103">
        <v>1</v>
      </c>
      <c r="V222" s="231" t="s">
        <v>1635</v>
      </c>
      <c r="W222" s="225">
        <v>15639520</v>
      </c>
      <c r="X222" s="103">
        <v>1</v>
      </c>
      <c r="Y222" s="231" t="s">
        <v>1635</v>
      </c>
      <c r="Z222" s="225">
        <v>24064020</v>
      </c>
      <c r="AA222" s="103">
        <v>1</v>
      </c>
      <c r="AB222" s="231" t="s">
        <v>1635</v>
      </c>
      <c r="AC222" s="225">
        <v>25273500</v>
      </c>
      <c r="AD222" s="103">
        <v>1</v>
      </c>
      <c r="AE222" s="231" t="s">
        <v>1635</v>
      </c>
      <c r="AF222" s="225">
        <v>28698000</v>
      </c>
    </row>
    <row r="223" spans="1:32" ht="22.5" customHeight="1">
      <c r="A223" s="222" t="s">
        <v>36</v>
      </c>
      <c r="B223" s="222" t="s">
        <v>156</v>
      </c>
      <c r="C223" s="222" t="s">
        <v>84</v>
      </c>
      <c r="D223" s="222" t="s">
        <v>34</v>
      </c>
      <c r="E223" s="222" t="s">
        <v>84</v>
      </c>
      <c r="F223" s="222" t="s">
        <v>84</v>
      </c>
      <c r="G223" s="222" t="s">
        <v>138</v>
      </c>
      <c r="H223" s="223">
        <v>2500</v>
      </c>
      <c r="I223" s="222" t="s">
        <v>109</v>
      </c>
      <c r="J223" s="231" t="s">
        <v>1636</v>
      </c>
      <c r="K223" s="223" t="s">
        <v>1637</v>
      </c>
      <c r="L223" s="231" t="s">
        <v>1638</v>
      </c>
      <c r="M223" s="241" t="s">
        <v>406</v>
      </c>
      <c r="N223" s="231" t="s">
        <v>1639</v>
      </c>
      <c r="O223" s="241" t="s">
        <v>368</v>
      </c>
      <c r="P223" s="231" t="s">
        <v>1569</v>
      </c>
      <c r="Q223" s="224" t="s">
        <v>129</v>
      </c>
      <c r="R223" s="224" t="s">
        <v>264</v>
      </c>
      <c r="S223" s="225">
        <v>97764000</v>
      </c>
      <c r="T223" s="198">
        <v>4</v>
      </c>
      <c r="U223" s="103">
        <v>1</v>
      </c>
      <c r="V223" s="231" t="s">
        <v>1640</v>
      </c>
      <c r="W223" s="225">
        <v>15184000</v>
      </c>
      <c r="X223" s="103">
        <v>1</v>
      </c>
      <c r="Y223" s="231" t="s">
        <v>1640</v>
      </c>
      <c r="Z223" s="225">
        <v>23608500</v>
      </c>
      <c r="AA223" s="103">
        <v>1</v>
      </c>
      <c r="AB223" s="231" t="s">
        <v>1640</v>
      </c>
      <c r="AC223" s="225">
        <v>25273500</v>
      </c>
      <c r="AD223" s="103">
        <v>1</v>
      </c>
      <c r="AE223" s="231" t="s">
        <v>1640</v>
      </c>
      <c r="AF223" s="225">
        <v>33698000</v>
      </c>
    </row>
    <row r="224" spans="1:32" ht="22.5" customHeight="1">
      <c r="A224" s="222" t="s">
        <v>36</v>
      </c>
      <c r="B224" s="222" t="s">
        <v>156</v>
      </c>
      <c r="C224" s="222" t="s">
        <v>84</v>
      </c>
      <c r="D224" s="222" t="s">
        <v>34</v>
      </c>
      <c r="E224" s="222" t="s">
        <v>84</v>
      </c>
      <c r="F224" s="222" t="s">
        <v>84</v>
      </c>
      <c r="G224" s="222" t="s">
        <v>138</v>
      </c>
      <c r="H224" s="223">
        <v>2500</v>
      </c>
      <c r="I224" s="222" t="s">
        <v>109</v>
      </c>
      <c r="J224" s="231" t="s">
        <v>1641</v>
      </c>
      <c r="K224" s="223" t="s">
        <v>1642</v>
      </c>
      <c r="L224" s="231" t="s">
        <v>1643</v>
      </c>
      <c r="M224" s="241" t="s">
        <v>406</v>
      </c>
      <c r="N224" s="231" t="s">
        <v>1644</v>
      </c>
      <c r="O224" s="241" t="s">
        <v>368</v>
      </c>
      <c r="P224" s="231" t="s">
        <v>1569</v>
      </c>
      <c r="Q224" s="224" t="s">
        <v>129</v>
      </c>
      <c r="R224" s="224" t="s">
        <v>264</v>
      </c>
      <c r="S224" s="225">
        <v>90396000</v>
      </c>
      <c r="T224" s="198">
        <v>4</v>
      </c>
      <c r="U224" s="103">
        <v>1</v>
      </c>
      <c r="V224" s="231" t="s">
        <v>1645</v>
      </c>
      <c r="W224" s="225">
        <v>16500000</v>
      </c>
      <c r="X224" s="103">
        <v>1</v>
      </c>
      <c r="Y224" s="231" t="s">
        <v>1645</v>
      </c>
      <c r="Z224" s="225">
        <v>24924500</v>
      </c>
      <c r="AA224" s="103">
        <v>1</v>
      </c>
      <c r="AB224" s="231" t="s">
        <v>1645</v>
      </c>
      <c r="AC224" s="225">
        <v>25273500</v>
      </c>
      <c r="AD224" s="103">
        <v>1</v>
      </c>
      <c r="AE224" s="231" t="s">
        <v>1645</v>
      </c>
      <c r="AF224" s="225">
        <v>23698000</v>
      </c>
    </row>
    <row r="225" spans="1:32" ht="22.5" customHeight="1">
      <c r="A225" s="222" t="s">
        <v>36</v>
      </c>
      <c r="B225" s="222" t="s">
        <v>156</v>
      </c>
      <c r="C225" s="222" t="s">
        <v>84</v>
      </c>
      <c r="D225" s="222" t="s">
        <v>34</v>
      </c>
      <c r="E225" s="222" t="s">
        <v>84</v>
      </c>
      <c r="F225" s="222" t="s">
        <v>84</v>
      </c>
      <c r="G225" s="222" t="s">
        <v>138</v>
      </c>
      <c r="H225" s="223">
        <v>2500</v>
      </c>
      <c r="I225" s="222" t="s">
        <v>109</v>
      </c>
      <c r="J225" s="231" t="s">
        <v>1646</v>
      </c>
      <c r="K225" s="223" t="s">
        <v>1647</v>
      </c>
      <c r="L225" s="231" t="s">
        <v>1648</v>
      </c>
      <c r="M225" s="241" t="s">
        <v>406</v>
      </c>
      <c r="N225" s="231" t="s">
        <v>1649</v>
      </c>
      <c r="O225" s="241" t="s">
        <v>368</v>
      </c>
      <c r="P225" s="231" t="s">
        <v>1569</v>
      </c>
      <c r="Q225" s="224" t="s">
        <v>129</v>
      </c>
      <c r="R225" s="224" t="s">
        <v>264</v>
      </c>
      <c r="S225" s="225">
        <v>95596000</v>
      </c>
      <c r="T225" s="198">
        <v>4</v>
      </c>
      <c r="U225" s="103">
        <v>1</v>
      </c>
      <c r="V225" s="231" t="s">
        <v>1650</v>
      </c>
      <c r="W225" s="225">
        <v>16600000</v>
      </c>
      <c r="X225" s="103">
        <v>1</v>
      </c>
      <c r="Y225" s="231" t="s">
        <v>1650</v>
      </c>
      <c r="Z225" s="225">
        <v>25024500</v>
      </c>
      <c r="AA225" s="103">
        <v>1</v>
      </c>
      <c r="AB225" s="231" t="s">
        <v>1650</v>
      </c>
      <c r="AC225" s="225">
        <v>25273500</v>
      </c>
      <c r="AD225" s="103">
        <v>1</v>
      </c>
      <c r="AE225" s="231" t="s">
        <v>1650</v>
      </c>
      <c r="AF225" s="225">
        <v>28698000</v>
      </c>
    </row>
    <row r="226" spans="1:32" ht="22.5" customHeight="1">
      <c r="A226" s="222" t="s">
        <v>36</v>
      </c>
      <c r="B226" s="222" t="s">
        <v>156</v>
      </c>
      <c r="C226" s="222" t="s">
        <v>84</v>
      </c>
      <c r="D226" s="222" t="s">
        <v>34</v>
      </c>
      <c r="E226" s="222" t="s">
        <v>84</v>
      </c>
      <c r="F226" s="222" t="s">
        <v>84</v>
      </c>
      <c r="G226" s="222" t="s">
        <v>138</v>
      </c>
      <c r="H226" s="223">
        <v>2500</v>
      </c>
      <c r="I226" s="222" t="s">
        <v>109</v>
      </c>
      <c r="J226" s="231" t="s">
        <v>1651</v>
      </c>
      <c r="K226" s="223" t="s">
        <v>1652</v>
      </c>
      <c r="L226" s="231" t="s">
        <v>1653</v>
      </c>
      <c r="M226" s="241" t="s">
        <v>406</v>
      </c>
      <c r="N226" s="231" t="s">
        <v>1654</v>
      </c>
      <c r="O226" s="241" t="s">
        <v>1580</v>
      </c>
      <c r="P226" s="231" t="s">
        <v>1569</v>
      </c>
      <c r="Q226" s="224" t="s">
        <v>129</v>
      </c>
      <c r="R226" s="224" t="s">
        <v>265</v>
      </c>
      <c r="S226" s="225">
        <v>154926208</v>
      </c>
      <c r="T226" s="202">
        <v>0.96</v>
      </c>
      <c r="U226" s="202">
        <v>0.96</v>
      </c>
      <c r="V226" s="231" t="s">
        <v>1655</v>
      </c>
      <c r="W226" s="225">
        <v>22507280</v>
      </c>
      <c r="X226" s="202">
        <v>0.96</v>
      </c>
      <c r="Y226" s="231" t="s">
        <v>1655</v>
      </c>
      <c r="Z226" s="225">
        <v>39746237</v>
      </c>
      <c r="AA226" s="202">
        <v>0.96</v>
      </c>
      <c r="AB226" s="231" t="s">
        <v>1655</v>
      </c>
      <c r="AC226" s="225">
        <v>41716870</v>
      </c>
      <c r="AD226" s="202">
        <v>0.96</v>
      </c>
      <c r="AE226" s="231" t="s">
        <v>1655</v>
      </c>
      <c r="AF226" s="225">
        <v>50955821</v>
      </c>
    </row>
    <row r="227" spans="1:32" ht="22.5" customHeight="1">
      <c r="A227" s="222" t="s">
        <v>36</v>
      </c>
      <c r="B227" s="222" t="s">
        <v>156</v>
      </c>
      <c r="C227" s="222" t="s">
        <v>84</v>
      </c>
      <c r="D227" s="222" t="s">
        <v>34</v>
      </c>
      <c r="E227" s="222" t="s">
        <v>84</v>
      </c>
      <c r="F227" s="222" t="s">
        <v>84</v>
      </c>
      <c r="G227" s="222" t="s">
        <v>138</v>
      </c>
      <c r="H227" s="223">
        <v>2500</v>
      </c>
      <c r="I227" s="222" t="s">
        <v>109</v>
      </c>
      <c r="J227" s="231" t="s">
        <v>1656</v>
      </c>
      <c r="K227" s="223" t="s">
        <v>1657</v>
      </c>
      <c r="L227" s="231" t="s">
        <v>1658</v>
      </c>
      <c r="M227" s="241" t="s">
        <v>406</v>
      </c>
      <c r="N227" s="231" t="s">
        <v>1659</v>
      </c>
      <c r="O227" s="241" t="s">
        <v>1580</v>
      </c>
      <c r="P227" s="231" t="s">
        <v>1569</v>
      </c>
      <c r="Q227" s="224" t="s">
        <v>129</v>
      </c>
      <c r="R227" s="224" t="s">
        <v>265</v>
      </c>
      <c r="S227" s="225">
        <v>40000000</v>
      </c>
      <c r="T227" s="202">
        <v>0.96</v>
      </c>
      <c r="U227" s="202">
        <v>0.96</v>
      </c>
      <c r="V227" s="231" t="s">
        <v>1660</v>
      </c>
      <c r="W227" s="225">
        <v>10000000</v>
      </c>
      <c r="X227" s="202">
        <v>0.96</v>
      </c>
      <c r="Y227" s="231" t="s">
        <v>1660</v>
      </c>
      <c r="Z227" s="225">
        <v>10000000</v>
      </c>
      <c r="AA227" s="202">
        <v>0.96</v>
      </c>
      <c r="AB227" s="231" t="s">
        <v>1660</v>
      </c>
      <c r="AC227" s="225">
        <v>10000000</v>
      </c>
      <c r="AD227" s="202">
        <v>0.96</v>
      </c>
      <c r="AE227" s="231" t="s">
        <v>1660</v>
      </c>
      <c r="AF227" s="225">
        <v>10000000</v>
      </c>
    </row>
    <row r="228" spans="1:32" ht="22.5" customHeight="1">
      <c r="A228" s="222" t="s">
        <v>36</v>
      </c>
      <c r="B228" s="222" t="s">
        <v>156</v>
      </c>
      <c r="C228" s="222" t="s">
        <v>84</v>
      </c>
      <c r="D228" s="222" t="s">
        <v>34</v>
      </c>
      <c r="E228" s="222" t="s">
        <v>84</v>
      </c>
      <c r="F228" s="222" t="s">
        <v>84</v>
      </c>
      <c r="G228" s="222" t="s">
        <v>138</v>
      </c>
      <c r="H228" s="223">
        <v>2500</v>
      </c>
      <c r="I228" s="222" t="s">
        <v>109</v>
      </c>
      <c r="J228" s="231" t="s">
        <v>1661</v>
      </c>
      <c r="K228" s="223" t="s">
        <v>1662</v>
      </c>
      <c r="L228" s="231" t="s">
        <v>1663</v>
      </c>
      <c r="M228" s="241" t="s">
        <v>406</v>
      </c>
      <c r="N228" s="231" t="s">
        <v>1664</v>
      </c>
      <c r="O228" s="241" t="s">
        <v>1580</v>
      </c>
      <c r="P228" s="231" t="s">
        <v>1569</v>
      </c>
      <c r="Q228" s="224" t="s">
        <v>129</v>
      </c>
      <c r="R228" s="224" t="s">
        <v>265</v>
      </c>
      <c r="S228" s="225">
        <v>98777600</v>
      </c>
      <c r="T228" s="202">
        <v>0.96</v>
      </c>
      <c r="U228" s="202">
        <v>0.96</v>
      </c>
      <c r="V228" s="231" t="s">
        <v>1665</v>
      </c>
      <c r="W228" s="225">
        <v>16360000</v>
      </c>
      <c r="X228" s="202">
        <v>0.96</v>
      </c>
      <c r="Y228" s="231" t="s">
        <v>1665</v>
      </c>
      <c r="Z228" s="225">
        <v>24867200</v>
      </c>
      <c r="AA228" s="202">
        <v>0.96</v>
      </c>
      <c r="AB228" s="231" t="s">
        <v>1665</v>
      </c>
      <c r="AC228" s="225">
        <v>25521600</v>
      </c>
      <c r="AD228" s="202">
        <v>0.96</v>
      </c>
      <c r="AE228" s="231" t="s">
        <v>1665</v>
      </c>
      <c r="AF228" s="225">
        <v>32028800</v>
      </c>
    </row>
    <row r="229" spans="1:32" ht="22.5" customHeight="1">
      <c r="A229" s="222" t="s">
        <v>36</v>
      </c>
      <c r="B229" s="222" t="s">
        <v>156</v>
      </c>
      <c r="C229" s="222" t="s">
        <v>84</v>
      </c>
      <c r="D229" s="222" t="s">
        <v>34</v>
      </c>
      <c r="E229" s="222" t="s">
        <v>84</v>
      </c>
      <c r="F229" s="222" t="s">
        <v>84</v>
      </c>
      <c r="G229" s="222" t="s">
        <v>138</v>
      </c>
      <c r="H229" s="223">
        <v>2500</v>
      </c>
      <c r="I229" s="222" t="s">
        <v>109</v>
      </c>
      <c r="J229" s="231" t="s">
        <v>1666</v>
      </c>
      <c r="K229" s="223" t="s">
        <v>1667</v>
      </c>
      <c r="L229" s="231" t="s">
        <v>1668</v>
      </c>
      <c r="M229" s="241" t="s">
        <v>406</v>
      </c>
      <c r="N229" s="231" t="s">
        <v>1669</v>
      </c>
      <c r="O229" s="241" t="s">
        <v>368</v>
      </c>
      <c r="P229" s="231" t="s">
        <v>1569</v>
      </c>
      <c r="Q229" s="224"/>
      <c r="R229" s="224"/>
      <c r="S229" s="225">
        <v>0</v>
      </c>
      <c r="T229" s="198">
        <v>4</v>
      </c>
      <c r="U229" s="198">
        <v>1</v>
      </c>
      <c r="V229" s="231" t="s">
        <v>1670</v>
      </c>
      <c r="W229" s="225">
        <v>0</v>
      </c>
      <c r="X229" s="198">
        <v>1</v>
      </c>
      <c r="Y229" s="231" t="s">
        <v>1670</v>
      </c>
      <c r="Z229" s="225">
        <v>0</v>
      </c>
      <c r="AA229" s="198">
        <v>1</v>
      </c>
      <c r="AB229" s="231" t="s">
        <v>1670</v>
      </c>
      <c r="AC229" s="225">
        <v>0</v>
      </c>
      <c r="AD229" s="198">
        <v>1</v>
      </c>
      <c r="AE229" s="231" t="s">
        <v>1670</v>
      </c>
      <c r="AF229" s="225">
        <v>0</v>
      </c>
    </row>
    <row r="230" spans="1:32" ht="22.5" customHeight="1">
      <c r="A230" s="222" t="s">
        <v>36</v>
      </c>
      <c r="B230" s="222" t="s">
        <v>156</v>
      </c>
      <c r="C230" s="222" t="s">
        <v>84</v>
      </c>
      <c r="D230" s="222" t="s">
        <v>34</v>
      </c>
      <c r="E230" s="222" t="s">
        <v>84</v>
      </c>
      <c r="F230" s="222" t="s">
        <v>84</v>
      </c>
      <c r="G230" s="222" t="s">
        <v>138</v>
      </c>
      <c r="H230" s="223">
        <v>2500</v>
      </c>
      <c r="I230" s="222" t="s">
        <v>109</v>
      </c>
      <c r="J230" s="231" t="s">
        <v>1671</v>
      </c>
      <c r="K230" s="223" t="s">
        <v>1672</v>
      </c>
      <c r="L230" s="231" t="s">
        <v>1673</v>
      </c>
      <c r="M230" s="241" t="s">
        <v>406</v>
      </c>
      <c r="N230" s="231" t="s">
        <v>1674</v>
      </c>
      <c r="O230" s="241" t="s">
        <v>368</v>
      </c>
      <c r="P230" s="231" t="s">
        <v>1569</v>
      </c>
      <c r="Q230" s="224" t="s">
        <v>129</v>
      </c>
      <c r="R230" s="224" t="s">
        <v>267</v>
      </c>
      <c r="S230" s="225">
        <v>134213949</v>
      </c>
      <c r="T230" s="198">
        <v>4</v>
      </c>
      <c r="U230" s="198">
        <v>1</v>
      </c>
      <c r="V230" s="231" t="s">
        <v>1675</v>
      </c>
      <c r="W230" s="225">
        <v>20000000</v>
      </c>
      <c r="X230" s="198">
        <v>1</v>
      </c>
      <c r="Y230" s="231" t="s">
        <v>1675</v>
      </c>
      <c r="Z230" s="225">
        <v>20000000</v>
      </c>
      <c r="AA230" s="198">
        <v>1</v>
      </c>
      <c r="AB230" s="231" t="s">
        <v>1675</v>
      </c>
      <c r="AC230" s="225">
        <v>20000000</v>
      </c>
      <c r="AD230" s="198">
        <v>1</v>
      </c>
      <c r="AE230" s="231" t="s">
        <v>1675</v>
      </c>
      <c r="AF230" s="225">
        <v>74213949</v>
      </c>
    </row>
    <row r="231" spans="1:32" ht="22.5" customHeight="1">
      <c r="A231" s="222" t="s">
        <v>36</v>
      </c>
      <c r="B231" s="222" t="s">
        <v>255</v>
      </c>
      <c r="C231" s="222" t="s">
        <v>84</v>
      </c>
      <c r="D231" s="222" t="s">
        <v>34</v>
      </c>
      <c r="E231" s="222" t="s">
        <v>84</v>
      </c>
      <c r="F231" s="222" t="s">
        <v>84</v>
      </c>
      <c r="G231" s="222" t="s">
        <v>138</v>
      </c>
      <c r="H231" s="223">
        <v>2500</v>
      </c>
      <c r="I231" s="222" t="s">
        <v>109</v>
      </c>
      <c r="J231" s="231" t="s">
        <v>1676</v>
      </c>
      <c r="K231" s="223" t="s">
        <v>1677</v>
      </c>
      <c r="L231" s="231" t="s">
        <v>1678</v>
      </c>
      <c r="M231" s="241" t="s">
        <v>406</v>
      </c>
      <c r="N231" s="231" t="s">
        <v>1679</v>
      </c>
      <c r="O231" s="241" t="s">
        <v>368</v>
      </c>
      <c r="P231" s="231" t="s">
        <v>1569</v>
      </c>
      <c r="Q231" s="224" t="s">
        <v>1680</v>
      </c>
      <c r="R231" s="224"/>
      <c r="S231" s="225">
        <v>1552390000</v>
      </c>
      <c r="T231" s="198">
        <v>4</v>
      </c>
      <c r="U231" s="198">
        <v>1</v>
      </c>
      <c r="V231" s="231" t="s">
        <v>1681</v>
      </c>
      <c r="W231" s="225">
        <v>388097500</v>
      </c>
      <c r="X231" s="198">
        <v>1</v>
      </c>
      <c r="Y231" s="231" t="s">
        <v>1681</v>
      </c>
      <c r="Z231" s="225">
        <v>388097500</v>
      </c>
      <c r="AA231" s="198">
        <v>1</v>
      </c>
      <c r="AB231" s="231" t="s">
        <v>1681</v>
      </c>
      <c r="AC231" s="225">
        <v>388097500</v>
      </c>
      <c r="AD231" s="198">
        <v>1</v>
      </c>
      <c r="AE231" s="231" t="s">
        <v>1681</v>
      </c>
      <c r="AF231" s="225">
        <v>388097500</v>
      </c>
    </row>
    <row r="232" spans="1:32" ht="22.5" customHeight="1">
      <c r="A232" s="222" t="s">
        <v>36</v>
      </c>
      <c r="B232" s="222" t="s">
        <v>168</v>
      </c>
      <c r="C232" s="222" t="s">
        <v>84</v>
      </c>
      <c r="D232" s="222" t="s">
        <v>34</v>
      </c>
      <c r="E232" s="222" t="s">
        <v>84</v>
      </c>
      <c r="F232" s="222" t="s">
        <v>84</v>
      </c>
      <c r="G232" s="222" t="s">
        <v>138</v>
      </c>
      <c r="H232" s="223">
        <v>2500</v>
      </c>
      <c r="I232" s="222" t="s">
        <v>109</v>
      </c>
      <c r="J232" s="231" t="s">
        <v>1682</v>
      </c>
      <c r="K232" s="223" t="s">
        <v>1683</v>
      </c>
      <c r="L232" s="231" t="s">
        <v>1684</v>
      </c>
      <c r="M232" s="241" t="s">
        <v>1332</v>
      </c>
      <c r="N232" s="231" t="s">
        <v>1685</v>
      </c>
      <c r="O232" s="241" t="s">
        <v>368</v>
      </c>
      <c r="P232" s="231" t="s">
        <v>1569</v>
      </c>
      <c r="Q232" s="224" t="s">
        <v>1686</v>
      </c>
      <c r="R232" s="224"/>
      <c r="S232" s="225">
        <v>244944045600</v>
      </c>
      <c r="T232" s="198">
        <v>6370</v>
      </c>
      <c r="U232" s="198">
        <v>5985</v>
      </c>
      <c r="V232" s="231" t="s">
        <v>1687</v>
      </c>
      <c r="W232" s="225">
        <v>41134000000</v>
      </c>
      <c r="X232" s="198">
        <v>5985</v>
      </c>
      <c r="Y232" s="231" t="s">
        <v>1687</v>
      </c>
      <c r="Z232" s="225">
        <v>61701000000</v>
      </c>
      <c r="AA232" s="198">
        <v>5985</v>
      </c>
      <c r="AB232" s="231" t="s">
        <v>1687</v>
      </c>
      <c r="AC232" s="225">
        <v>61701000000</v>
      </c>
      <c r="AD232" s="198">
        <v>6370</v>
      </c>
      <c r="AE232" s="231" t="s">
        <v>1687</v>
      </c>
      <c r="AF232" s="225">
        <v>80408045600</v>
      </c>
    </row>
    <row r="233" spans="1:32" ht="22.5" customHeight="1">
      <c r="A233" s="222" t="s">
        <v>36</v>
      </c>
      <c r="B233" s="222" t="s">
        <v>255</v>
      </c>
      <c r="C233" s="222" t="s">
        <v>84</v>
      </c>
      <c r="D233" s="222" t="s">
        <v>34</v>
      </c>
      <c r="E233" s="222" t="s">
        <v>84</v>
      </c>
      <c r="F233" s="222" t="s">
        <v>84</v>
      </c>
      <c r="G233" s="222" t="s">
        <v>138</v>
      </c>
      <c r="H233" s="223">
        <v>2500</v>
      </c>
      <c r="I233" s="222" t="s">
        <v>109</v>
      </c>
      <c r="J233" s="231" t="s">
        <v>1688</v>
      </c>
      <c r="K233" s="223" t="s">
        <v>1689</v>
      </c>
      <c r="L233" s="231" t="s">
        <v>1690</v>
      </c>
      <c r="M233" s="241" t="s">
        <v>406</v>
      </c>
      <c r="N233" s="231" t="s">
        <v>1691</v>
      </c>
      <c r="O233" s="241" t="s">
        <v>368</v>
      </c>
      <c r="P233" s="231" t="s">
        <v>1569</v>
      </c>
      <c r="Q233" s="224"/>
      <c r="R233" s="224"/>
      <c r="S233" s="225">
        <v>0</v>
      </c>
      <c r="T233" s="198">
        <v>4</v>
      </c>
      <c r="U233" s="198">
        <v>1</v>
      </c>
      <c r="V233" s="231" t="s">
        <v>1692</v>
      </c>
      <c r="W233" s="225">
        <v>0</v>
      </c>
      <c r="X233" s="198">
        <v>1</v>
      </c>
      <c r="Y233" s="231" t="s">
        <v>1692</v>
      </c>
      <c r="Z233" s="225">
        <v>0</v>
      </c>
      <c r="AA233" s="198">
        <v>1</v>
      </c>
      <c r="AB233" s="231" t="s">
        <v>1692</v>
      </c>
      <c r="AC233" s="225">
        <v>0</v>
      </c>
      <c r="AD233" s="198">
        <v>1</v>
      </c>
      <c r="AE233" s="231" t="s">
        <v>1692</v>
      </c>
      <c r="AF233" s="225">
        <v>0</v>
      </c>
    </row>
    <row r="234" spans="1:32" ht="50.25" customHeight="1">
      <c r="A234" s="222" t="s">
        <v>36</v>
      </c>
      <c r="B234" s="222" t="s">
        <v>149</v>
      </c>
      <c r="C234" s="222" t="s">
        <v>84</v>
      </c>
      <c r="D234" s="222" t="s">
        <v>34</v>
      </c>
      <c r="E234" s="222" t="s">
        <v>84</v>
      </c>
      <c r="F234" s="222" t="s">
        <v>84</v>
      </c>
      <c r="G234" s="222" t="s">
        <v>138</v>
      </c>
      <c r="H234" s="223">
        <v>2500</v>
      </c>
      <c r="I234" s="222" t="s">
        <v>109</v>
      </c>
      <c r="J234" s="231" t="s">
        <v>1693</v>
      </c>
      <c r="K234" s="223" t="s">
        <v>1694</v>
      </c>
      <c r="L234" s="231" t="s">
        <v>1695</v>
      </c>
      <c r="M234" s="241" t="s">
        <v>406</v>
      </c>
      <c r="N234" s="231" t="s">
        <v>1696</v>
      </c>
      <c r="O234" s="241" t="s">
        <v>368</v>
      </c>
      <c r="P234" s="231" t="s">
        <v>1697</v>
      </c>
      <c r="Q234" s="224" t="s">
        <v>129</v>
      </c>
      <c r="R234" s="224" t="s">
        <v>268</v>
      </c>
      <c r="S234" s="225">
        <v>40922400</v>
      </c>
      <c r="T234" s="198">
        <v>3</v>
      </c>
      <c r="U234" s="198"/>
      <c r="V234" s="231"/>
      <c r="W234" s="225"/>
      <c r="X234" s="198">
        <v>1</v>
      </c>
      <c r="Y234" s="231" t="s">
        <v>1698</v>
      </c>
      <c r="Z234" s="225">
        <v>6062000</v>
      </c>
      <c r="AA234" s="198">
        <v>1</v>
      </c>
      <c r="AB234" s="231" t="s">
        <v>1698</v>
      </c>
      <c r="AC234" s="225">
        <v>9093000</v>
      </c>
      <c r="AD234" s="198">
        <v>1</v>
      </c>
      <c r="AE234" s="231" t="s">
        <v>1698</v>
      </c>
      <c r="AF234" s="225">
        <v>25767400</v>
      </c>
    </row>
    <row r="235" spans="1:32" ht="22.5" customHeight="1">
      <c r="A235" s="232" t="s">
        <v>66</v>
      </c>
      <c r="B235" s="232" t="s">
        <v>217</v>
      </c>
      <c r="C235" s="232" t="s">
        <v>84</v>
      </c>
      <c r="D235" s="232" t="s">
        <v>34</v>
      </c>
      <c r="E235" s="232" t="s">
        <v>103</v>
      </c>
      <c r="F235" s="232" t="s">
        <v>84</v>
      </c>
      <c r="G235" s="232" t="s">
        <v>145</v>
      </c>
      <c r="H235" s="233">
        <v>3100</v>
      </c>
      <c r="I235" s="232" t="s">
        <v>101</v>
      </c>
      <c r="J235" s="234" t="s">
        <v>1699</v>
      </c>
      <c r="K235" s="233" t="s">
        <v>1700</v>
      </c>
      <c r="L235" s="234" t="s">
        <v>1701</v>
      </c>
      <c r="M235" s="235" t="s">
        <v>1702</v>
      </c>
      <c r="N235" s="234" t="s">
        <v>1703</v>
      </c>
      <c r="O235" s="235" t="s">
        <v>1704</v>
      </c>
      <c r="P235" s="234" t="s">
        <v>1705</v>
      </c>
      <c r="Q235" s="236"/>
      <c r="R235" s="236"/>
      <c r="S235" s="237"/>
      <c r="T235" s="279">
        <v>4</v>
      </c>
      <c r="U235" s="279">
        <v>1</v>
      </c>
      <c r="V235" s="234" t="s">
        <v>1706</v>
      </c>
      <c r="W235" s="249"/>
      <c r="X235" s="279">
        <v>1</v>
      </c>
      <c r="Y235" s="234" t="s">
        <v>1706</v>
      </c>
      <c r="Z235" s="237"/>
      <c r="AA235" s="279">
        <v>1</v>
      </c>
      <c r="AB235" s="234" t="s">
        <v>1706</v>
      </c>
      <c r="AC235" s="249"/>
      <c r="AD235" s="279">
        <v>1</v>
      </c>
      <c r="AE235" s="234" t="s">
        <v>1706</v>
      </c>
      <c r="AF235" s="249"/>
    </row>
    <row r="236" spans="1:32" ht="22.5" customHeight="1">
      <c r="A236" s="232" t="s">
        <v>56</v>
      </c>
      <c r="B236" s="232" t="s">
        <v>203</v>
      </c>
      <c r="C236" s="232" t="s">
        <v>84</v>
      </c>
      <c r="D236" s="232" t="s">
        <v>54</v>
      </c>
      <c r="E236" s="232" t="s">
        <v>148</v>
      </c>
      <c r="F236" s="232" t="s">
        <v>105</v>
      </c>
      <c r="G236" s="232" t="s">
        <v>145</v>
      </c>
      <c r="H236" s="233">
        <v>3100</v>
      </c>
      <c r="I236" s="232" t="s">
        <v>101</v>
      </c>
      <c r="J236" s="234" t="s">
        <v>1707</v>
      </c>
      <c r="K236" s="233" t="s">
        <v>1708</v>
      </c>
      <c r="L236" s="234" t="s">
        <v>1709</v>
      </c>
      <c r="M236" s="235" t="s">
        <v>1702</v>
      </c>
      <c r="N236" s="234" t="s">
        <v>1710</v>
      </c>
      <c r="O236" s="235" t="s">
        <v>1711</v>
      </c>
      <c r="P236" s="234" t="s">
        <v>1705</v>
      </c>
      <c r="Q236" s="236" t="s">
        <v>174</v>
      </c>
      <c r="R236" s="236" t="s">
        <v>285</v>
      </c>
      <c r="S236" s="237">
        <v>495092400</v>
      </c>
      <c r="T236" s="280">
        <v>1</v>
      </c>
      <c r="U236" s="280">
        <v>1</v>
      </c>
      <c r="V236" s="234" t="s">
        <v>1712</v>
      </c>
      <c r="W236" s="237">
        <v>90016800</v>
      </c>
      <c r="X236" s="280">
        <v>1</v>
      </c>
      <c r="Y236" s="234" t="s">
        <v>1713</v>
      </c>
      <c r="Z236" s="237">
        <v>135025200</v>
      </c>
      <c r="AA236" s="280">
        <v>1</v>
      </c>
      <c r="AB236" s="234" t="s">
        <v>1714</v>
      </c>
      <c r="AC236" s="237">
        <v>135025200</v>
      </c>
      <c r="AD236" s="280">
        <v>1</v>
      </c>
      <c r="AE236" s="234" t="s">
        <v>1714</v>
      </c>
      <c r="AF236" s="237">
        <v>135025200</v>
      </c>
    </row>
    <row r="237" spans="1:32" ht="22.5" customHeight="1">
      <c r="A237" s="232" t="s">
        <v>66</v>
      </c>
      <c r="B237" s="232" t="s">
        <v>217</v>
      </c>
      <c r="C237" s="232" t="s">
        <v>84</v>
      </c>
      <c r="D237" s="232" t="s">
        <v>54</v>
      </c>
      <c r="E237" s="232" t="s">
        <v>148</v>
      </c>
      <c r="F237" s="232" t="s">
        <v>105</v>
      </c>
      <c r="G237" s="232" t="s">
        <v>145</v>
      </c>
      <c r="H237" s="233">
        <v>3100</v>
      </c>
      <c r="I237" s="232" t="s">
        <v>101</v>
      </c>
      <c r="J237" s="234" t="s">
        <v>1715</v>
      </c>
      <c r="K237" s="233" t="s">
        <v>1716</v>
      </c>
      <c r="L237" s="234" t="s">
        <v>1717</v>
      </c>
      <c r="M237" s="235" t="s">
        <v>1702</v>
      </c>
      <c r="N237" s="234" t="s">
        <v>1718</v>
      </c>
      <c r="O237" s="235" t="s">
        <v>1711</v>
      </c>
      <c r="P237" s="234" t="s">
        <v>1705</v>
      </c>
      <c r="Q237" s="236" t="s">
        <v>174</v>
      </c>
      <c r="R237" s="236" t="s">
        <v>285</v>
      </c>
      <c r="S237" s="237">
        <v>268999390</v>
      </c>
      <c r="T237" s="280">
        <v>1</v>
      </c>
      <c r="U237" s="280">
        <v>1</v>
      </c>
      <c r="V237" s="234" t="s">
        <v>1719</v>
      </c>
      <c r="W237" s="237">
        <v>31009020</v>
      </c>
      <c r="X237" s="280">
        <v>1</v>
      </c>
      <c r="Y237" s="234" t="s">
        <v>1719</v>
      </c>
      <c r="Z237" s="237">
        <v>76513530</v>
      </c>
      <c r="AA237" s="280">
        <v>1</v>
      </c>
      <c r="AB237" s="234" t="s">
        <v>1719</v>
      </c>
      <c r="AC237" s="237">
        <v>76513530</v>
      </c>
      <c r="AD237" s="280">
        <v>1</v>
      </c>
      <c r="AE237" s="234" t="s">
        <v>1719</v>
      </c>
      <c r="AF237" s="237">
        <v>84963310</v>
      </c>
    </row>
    <row r="238" spans="1:32" ht="22.5" customHeight="1">
      <c r="A238" s="232" t="s">
        <v>66</v>
      </c>
      <c r="B238" s="232" t="s">
        <v>217</v>
      </c>
      <c r="C238" s="232" t="s">
        <v>84</v>
      </c>
      <c r="D238" s="232" t="s">
        <v>34</v>
      </c>
      <c r="E238" s="232" t="s">
        <v>103</v>
      </c>
      <c r="F238" s="232" t="s">
        <v>84</v>
      </c>
      <c r="G238" s="232" t="s">
        <v>145</v>
      </c>
      <c r="H238" s="233">
        <v>3100</v>
      </c>
      <c r="I238" s="232" t="s">
        <v>101</v>
      </c>
      <c r="J238" s="234" t="s">
        <v>1720</v>
      </c>
      <c r="K238" s="233" t="s">
        <v>1721</v>
      </c>
      <c r="L238" s="234" t="s">
        <v>1722</v>
      </c>
      <c r="M238" s="235" t="s">
        <v>1702</v>
      </c>
      <c r="N238" s="234" t="s">
        <v>1723</v>
      </c>
      <c r="O238" s="235" t="s">
        <v>1704</v>
      </c>
      <c r="P238" s="234" t="s">
        <v>1724</v>
      </c>
      <c r="Q238" s="236" t="s">
        <v>174</v>
      </c>
      <c r="R238" s="236" t="s">
        <v>285</v>
      </c>
      <c r="S238" s="237">
        <v>120000000</v>
      </c>
      <c r="T238" s="280">
        <v>1</v>
      </c>
      <c r="U238" s="280">
        <v>1</v>
      </c>
      <c r="V238" s="234" t="s">
        <v>1725</v>
      </c>
      <c r="W238" s="237">
        <v>24000000</v>
      </c>
      <c r="X238" s="280">
        <v>1</v>
      </c>
      <c r="Y238" s="234" t="s">
        <v>1725</v>
      </c>
      <c r="Z238" s="237">
        <v>36000000</v>
      </c>
      <c r="AA238" s="280">
        <v>1</v>
      </c>
      <c r="AB238" s="234" t="s">
        <v>1725</v>
      </c>
      <c r="AC238" s="237">
        <v>36000000</v>
      </c>
      <c r="AD238" s="280">
        <v>1</v>
      </c>
      <c r="AE238" s="234" t="s">
        <v>1725</v>
      </c>
      <c r="AF238" s="237">
        <v>24000000</v>
      </c>
    </row>
    <row r="239" spans="1:32" ht="45" customHeight="1">
      <c r="A239" s="232" t="s">
        <v>16</v>
      </c>
      <c r="B239" s="232" t="s">
        <v>37</v>
      </c>
      <c r="C239" s="232" t="s">
        <v>84</v>
      </c>
      <c r="D239" s="232" t="s">
        <v>34</v>
      </c>
      <c r="E239" s="232" t="s">
        <v>103</v>
      </c>
      <c r="F239" s="232" t="s">
        <v>84</v>
      </c>
      <c r="G239" s="232" t="s">
        <v>145</v>
      </c>
      <c r="H239" s="233">
        <v>3100</v>
      </c>
      <c r="I239" s="232" t="s">
        <v>101</v>
      </c>
      <c r="J239" s="234" t="s">
        <v>1726</v>
      </c>
      <c r="K239" s="233" t="s">
        <v>1727</v>
      </c>
      <c r="L239" s="234" t="s">
        <v>1728</v>
      </c>
      <c r="M239" s="235" t="s">
        <v>1702</v>
      </c>
      <c r="N239" s="234" t="s">
        <v>1729</v>
      </c>
      <c r="O239" s="235" t="s">
        <v>1704</v>
      </c>
      <c r="P239" s="234" t="s">
        <v>1730</v>
      </c>
      <c r="Q239" s="236" t="s">
        <v>174</v>
      </c>
      <c r="R239" s="236" t="s">
        <v>287</v>
      </c>
      <c r="S239" s="237">
        <v>208859200</v>
      </c>
      <c r="T239" s="279">
        <v>4</v>
      </c>
      <c r="U239" s="279">
        <v>1</v>
      </c>
      <c r="V239" s="234" t="s">
        <v>1731</v>
      </c>
      <c r="W239" s="237">
        <v>37974400</v>
      </c>
      <c r="X239" s="279">
        <v>1</v>
      </c>
      <c r="Y239" s="234" t="s">
        <v>1731</v>
      </c>
      <c r="Z239" s="237">
        <v>56961600</v>
      </c>
      <c r="AA239" s="279">
        <v>1</v>
      </c>
      <c r="AB239" s="234" t="s">
        <v>1731</v>
      </c>
      <c r="AC239" s="237">
        <v>56961600</v>
      </c>
      <c r="AD239" s="279">
        <v>1</v>
      </c>
      <c r="AE239" s="234" t="s">
        <v>1731</v>
      </c>
      <c r="AF239" s="237">
        <v>56961600</v>
      </c>
    </row>
    <row r="240" spans="1:32" ht="45.75" customHeight="1">
      <c r="A240" s="232" t="s">
        <v>26</v>
      </c>
      <c r="B240" s="232" t="s">
        <v>120</v>
      </c>
      <c r="C240" s="232" t="s">
        <v>84</v>
      </c>
      <c r="D240" s="232" t="s">
        <v>54</v>
      </c>
      <c r="E240" s="232" t="s">
        <v>148</v>
      </c>
      <c r="F240" s="232" t="s">
        <v>105</v>
      </c>
      <c r="G240" s="232" t="s">
        <v>145</v>
      </c>
      <c r="H240" s="233">
        <v>3100</v>
      </c>
      <c r="I240" s="232" t="s">
        <v>101</v>
      </c>
      <c r="J240" s="234" t="s">
        <v>1732</v>
      </c>
      <c r="K240" s="233" t="s">
        <v>1733</v>
      </c>
      <c r="L240" s="234" t="s">
        <v>1734</v>
      </c>
      <c r="M240" s="235" t="s">
        <v>1702</v>
      </c>
      <c r="N240" s="234" t="s">
        <v>1734</v>
      </c>
      <c r="O240" s="235" t="s">
        <v>1704</v>
      </c>
      <c r="P240" s="234" t="s">
        <v>1705</v>
      </c>
      <c r="Q240" s="236" t="s">
        <v>174</v>
      </c>
      <c r="R240" s="236" t="s">
        <v>287</v>
      </c>
      <c r="S240" s="237">
        <v>332694010</v>
      </c>
      <c r="T240" s="279">
        <v>12</v>
      </c>
      <c r="U240" s="279">
        <v>3</v>
      </c>
      <c r="V240" s="234" t="s">
        <v>1735</v>
      </c>
      <c r="W240" s="237">
        <v>60489820</v>
      </c>
      <c r="X240" s="279">
        <v>3</v>
      </c>
      <c r="Y240" s="234" t="s">
        <v>1735</v>
      </c>
      <c r="Z240" s="237">
        <v>90734730</v>
      </c>
      <c r="AA240" s="279">
        <v>3</v>
      </c>
      <c r="AB240" s="234" t="s">
        <v>1735</v>
      </c>
      <c r="AC240" s="237">
        <v>90734730</v>
      </c>
      <c r="AD240" s="279">
        <v>3</v>
      </c>
      <c r="AE240" s="234" t="s">
        <v>1735</v>
      </c>
      <c r="AF240" s="237">
        <v>90734730</v>
      </c>
    </row>
    <row r="241" spans="1:32" ht="22.5" customHeight="1">
      <c r="A241" s="232" t="s">
        <v>56</v>
      </c>
      <c r="B241" s="232" t="s">
        <v>203</v>
      </c>
      <c r="C241" s="232" t="s">
        <v>84</v>
      </c>
      <c r="D241" s="232" t="s">
        <v>54</v>
      </c>
      <c r="E241" s="232" t="s">
        <v>148</v>
      </c>
      <c r="F241" s="232" t="s">
        <v>105</v>
      </c>
      <c r="G241" s="232" t="s">
        <v>145</v>
      </c>
      <c r="H241" s="233">
        <v>3100</v>
      </c>
      <c r="I241" s="232" t="s">
        <v>101</v>
      </c>
      <c r="J241" s="234" t="s">
        <v>1736</v>
      </c>
      <c r="K241" s="233" t="s">
        <v>1737</v>
      </c>
      <c r="L241" s="234" t="s">
        <v>1738</v>
      </c>
      <c r="M241" s="235" t="s">
        <v>1702</v>
      </c>
      <c r="N241" s="234" t="s">
        <v>1738</v>
      </c>
      <c r="O241" s="235" t="s">
        <v>1704</v>
      </c>
      <c r="P241" s="234" t="s">
        <v>1739</v>
      </c>
      <c r="Q241" s="236"/>
      <c r="R241" s="236"/>
      <c r="S241" s="237"/>
      <c r="T241" s="279">
        <v>1</v>
      </c>
      <c r="U241" s="279">
        <v>0.25</v>
      </c>
      <c r="V241" s="234" t="s">
        <v>1740</v>
      </c>
      <c r="W241" s="237"/>
      <c r="X241" s="279">
        <v>0.25</v>
      </c>
      <c r="Y241" s="234" t="s">
        <v>1741</v>
      </c>
      <c r="Z241" s="237"/>
      <c r="AA241" s="279">
        <v>0.25</v>
      </c>
      <c r="AB241" s="234" t="s">
        <v>1740</v>
      </c>
      <c r="AC241" s="237"/>
      <c r="AD241" s="279">
        <v>0.25</v>
      </c>
      <c r="AE241" s="234" t="s">
        <v>1742</v>
      </c>
      <c r="AF241" s="237"/>
    </row>
    <row r="242" spans="1:32" ht="22.5" customHeight="1">
      <c r="A242" s="232" t="s">
        <v>86</v>
      </c>
      <c r="B242" s="232" t="s">
        <v>247</v>
      </c>
      <c r="C242" s="232" t="s">
        <v>84</v>
      </c>
      <c r="D242" s="232" t="s">
        <v>34</v>
      </c>
      <c r="E242" s="232" t="s">
        <v>103</v>
      </c>
      <c r="F242" s="232" t="s">
        <v>84</v>
      </c>
      <c r="G242" s="232" t="s">
        <v>145</v>
      </c>
      <c r="H242" s="233">
        <v>3100</v>
      </c>
      <c r="I242" s="232" t="s">
        <v>101</v>
      </c>
      <c r="J242" s="234" t="s">
        <v>1743</v>
      </c>
      <c r="K242" s="233" t="s">
        <v>1744</v>
      </c>
      <c r="L242" s="234" t="s">
        <v>1745</v>
      </c>
      <c r="M242" s="235" t="s">
        <v>1702</v>
      </c>
      <c r="N242" s="234" t="s">
        <v>1746</v>
      </c>
      <c r="O242" s="235" t="s">
        <v>1711</v>
      </c>
      <c r="P242" s="234" t="s">
        <v>1724</v>
      </c>
      <c r="Q242" s="236"/>
      <c r="R242" s="236"/>
      <c r="S242" s="237"/>
      <c r="T242" s="280">
        <v>1</v>
      </c>
      <c r="U242" s="280">
        <v>1</v>
      </c>
      <c r="V242" s="234" t="s">
        <v>1747</v>
      </c>
      <c r="W242" s="237"/>
      <c r="X242" s="280">
        <v>1</v>
      </c>
      <c r="Y242" s="234" t="s">
        <v>1747</v>
      </c>
      <c r="Z242" s="237"/>
      <c r="AA242" s="280">
        <v>1</v>
      </c>
      <c r="AB242" s="234" t="s">
        <v>1747</v>
      </c>
      <c r="AC242" s="237"/>
      <c r="AD242" s="280">
        <v>1</v>
      </c>
      <c r="AE242" s="234" t="s">
        <v>1747</v>
      </c>
      <c r="AF242" s="237"/>
    </row>
    <row r="243" spans="1:32" ht="36.75" customHeight="1">
      <c r="A243" s="232" t="s">
        <v>56</v>
      </c>
      <c r="B243" s="232" t="s">
        <v>203</v>
      </c>
      <c r="C243" s="232" t="s">
        <v>84</v>
      </c>
      <c r="D243" s="232" t="s">
        <v>54</v>
      </c>
      <c r="E243" s="232" t="s">
        <v>148</v>
      </c>
      <c r="F243" s="232" t="s">
        <v>105</v>
      </c>
      <c r="G243" s="232" t="s">
        <v>145</v>
      </c>
      <c r="H243" s="233">
        <v>3100</v>
      </c>
      <c r="I243" s="232" t="s">
        <v>101</v>
      </c>
      <c r="J243" s="234" t="s">
        <v>1748</v>
      </c>
      <c r="K243" s="233" t="s">
        <v>1749</v>
      </c>
      <c r="L243" s="234" t="s">
        <v>1750</v>
      </c>
      <c r="M243" s="235" t="s">
        <v>1702</v>
      </c>
      <c r="N243" s="234" t="s">
        <v>1750</v>
      </c>
      <c r="O243" s="235" t="s">
        <v>1704</v>
      </c>
      <c r="P243" s="234" t="s">
        <v>1751</v>
      </c>
      <c r="Q243" s="236" t="s">
        <v>174</v>
      </c>
      <c r="R243" s="236" t="s">
        <v>284</v>
      </c>
      <c r="S243" s="237">
        <v>85000000</v>
      </c>
      <c r="T243" s="279">
        <v>1</v>
      </c>
      <c r="U243" s="279">
        <v>0.15</v>
      </c>
      <c r="V243" s="234" t="s">
        <v>1752</v>
      </c>
      <c r="W243" s="237"/>
      <c r="X243" s="279">
        <v>0.15</v>
      </c>
      <c r="Y243" s="234" t="s">
        <v>1753</v>
      </c>
      <c r="Z243" s="237">
        <v>10000000</v>
      </c>
      <c r="AA243" s="279">
        <v>0.3</v>
      </c>
      <c r="AB243" s="234" t="s">
        <v>1754</v>
      </c>
      <c r="AC243" s="237">
        <v>30000000</v>
      </c>
      <c r="AD243" s="279">
        <v>0.4</v>
      </c>
      <c r="AE243" s="234" t="s">
        <v>1750</v>
      </c>
      <c r="AF243" s="237">
        <v>45000000</v>
      </c>
    </row>
    <row r="244" spans="1:32" ht="39.75" customHeight="1">
      <c r="A244" s="232" t="s">
        <v>66</v>
      </c>
      <c r="B244" s="232" t="s">
        <v>217</v>
      </c>
      <c r="C244" s="232" t="s">
        <v>84</v>
      </c>
      <c r="D244" s="232" t="s">
        <v>54</v>
      </c>
      <c r="E244" s="232" t="s">
        <v>148</v>
      </c>
      <c r="F244" s="232" t="s">
        <v>84</v>
      </c>
      <c r="G244" s="232" t="s">
        <v>145</v>
      </c>
      <c r="H244" s="233">
        <v>3100</v>
      </c>
      <c r="I244" s="232" t="s">
        <v>101</v>
      </c>
      <c r="J244" s="234" t="s">
        <v>1755</v>
      </c>
      <c r="K244" s="233" t="s">
        <v>1756</v>
      </c>
      <c r="L244" s="234" t="s">
        <v>1757</v>
      </c>
      <c r="M244" s="235" t="s">
        <v>1702</v>
      </c>
      <c r="N244" s="234" t="s">
        <v>1758</v>
      </c>
      <c r="O244" s="235" t="s">
        <v>1711</v>
      </c>
      <c r="P244" s="234" t="s">
        <v>1705</v>
      </c>
      <c r="Q244" s="236" t="s">
        <v>174</v>
      </c>
      <c r="R244" s="236" t="s">
        <v>284</v>
      </c>
      <c r="S244" s="237"/>
      <c r="T244" s="280">
        <v>1</v>
      </c>
      <c r="U244" s="280">
        <v>1</v>
      </c>
      <c r="V244" s="234" t="s">
        <v>1757</v>
      </c>
      <c r="W244" s="237"/>
      <c r="X244" s="280">
        <v>1</v>
      </c>
      <c r="Y244" s="234" t="s">
        <v>1757</v>
      </c>
      <c r="Z244" s="237"/>
      <c r="AA244" s="280">
        <v>1</v>
      </c>
      <c r="AB244" s="234" t="s">
        <v>1757</v>
      </c>
      <c r="AC244" s="237"/>
      <c r="AD244" s="280">
        <v>1</v>
      </c>
      <c r="AE244" s="234" t="s">
        <v>1757</v>
      </c>
      <c r="AF244" s="237"/>
    </row>
    <row r="245" spans="1:32" ht="22.5" customHeight="1">
      <c r="A245" s="232" t="s">
        <v>26</v>
      </c>
      <c r="B245" s="232" t="s">
        <v>128</v>
      </c>
      <c r="C245" s="232" t="s">
        <v>84</v>
      </c>
      <c r="D245" s="232" t="s">
        <v>64</v>
      </c>
      <c r="E245" s="232" t="s">
        <v>161</v>
      </c>
      <c r="F245" s="232" t="s">
        <v>97</v>
      </c>
      <c r="G245" s="232" t="s">
        <v>145</v>
      </c>
      <c r="H245" s="233">
        <v>3100</v>
      </c>
      <c r="I245" s="232" t="s">
        <v>101</v>
      </c>
      <c r="J245" s="234" t="s">
        <v>1759</v>
      </c>
      <c r="K245" s="233" t="s">
        <v>1760</v>
      </c>
      <c r="L245" s="234" t="s">
        <v>1761</v>
      </c>
      <c r="M245" s="235" t="s">
        <v>1702</v>
      </c>
      <c r="N245" s="234" t="s">
        <v>1762</v>
      </c>
      <c r="O245" s="235" t="s">
        <v>1711</v>
      </c>
      <c r="P245" s="234" t="s">
        <v>1763</v>
      </c>
      <c r="Q245" s="236" t="s">
        <v>174</v>
      </c>
      <c r="R245" s="236" t="s">
        <v>286</v>
      </c>
      <c r="S245" s="237">
        <v>389355000</v>
      </c>
      <c r="T245" s="280">
        <v>1</v>
      </c>
      <c r="U245" s="280">
        <v>1</v>
      </c>
      <c r="V245" s="234" t="s">
        <v>1764</v>
      </c>
      <c r="W245" s="237">
        <v>52610000</v>
      </c>
      <c r="X245" s="280">
        <v>1</v>
      </c>
      <c r="Y245" s="234" t="s">
        <v>1765</v>
      </c>
      <c r="Z245" s="237">
        <v>78915000</v>
      </c>
      <c r="AA245" s="280">
        <v>1</v>
      </c>
      <c r="AB245" s="234" t="s">
        <v>1766</v>
      </c>
      <c r="AC245" s="237">
        <v>78915000</v>
      </c>
      <c r="AD245" s="280">
        <v>1</v>
      </c>
      <c r="AE245" s="234" t="s">
        <v>1767</v>
      </c>
      <c r="AF245" s="237">
        <v>178915000</v>
      </c>
    </row>
    <row r="246" spans="1:32" ht="22.5" customHeight="1">
      <c r="A246" s="232" t="s">
        <v>86</v>
      </c>
      <c r="B246" s="232" t="s">
        <v>247</v>
      </c>
      <c r="C246" s="232" t="s">
        <v>84</v>
      </c>
      <c r="D246" s="232" t="s">
        <v>34</v>
      </c>
      <c r="E246" s="232" t="s">
        <v>103</v>
      </c>
      <c r="F246" s="232" t="s">
        <v>84</v>
      </c>
      <c r="G246" s="232" t="s">
        <v>145</v>
      </c>
      <c r="H246" s="233">
        <v>3100</v>
      </c>
      <c r="I246" s="232" t="s">
        <v>101</v>
      </c>
      <c r="J246" s="234" t="s">
        <v>1768</v>
      </c>
      <c r="K246" s="233" t="s">
        <v>1769</v>
      </c>
      <c r="L246" s="234" t="s">
        <v>1770</v>
      </c>
      <c r="M246" s="235" t="s">
        <v>1702</v>
      </c>
      <c r="N246" s="234" t="s">
        <v>1771</v>
      </c>
      <c r="O246" s="235" t="s">
        <v>1711</v>
      </c>
      <c r="P246" s="234" t="s">
        <v>1724</v>
      </c>
      <c r="Q246" s="236"/>
      <c r="R246" s="236"/>
      <c r="S246" s="237"/>
      <c r="T246" s="280">
        <v>1</v>
      </c>
      <c r="U246" s="280">
        <v>1</v>
      </c>
      <c r="V246" s="234" t="s">
        <v>1772</v>
      </c>
      <c r="W246" s="237"/>
      <c r="X246" s="280">
        <v>1</v>
      </c>
      <c r="Y246" s="234" t="s">
        <v>1772</v>
      </c>
      <c r="Z246" s="237"/>
      <c r="AA246" s="280">
        <v>1</v>
      </c>
      <c r="AB246" s="234" t="s">
        <v>1772</v>
      </c>
      <c r="AC246" s="237"/>
      <c r="AD246" s="280">
        <v>1</v>
      </c>
      <c r="AE246" s="234" t="s">
        <v>1772</v>
      </c>
      <c r="AF246" s="237"/>
    </row>
    <row r="247" spans="1:32" ht="22.5" customHeight="1">
      <c r="A247" s="232" t="s">
        <v>86</v>
      </c>
      <c r="B247" s="232" t="s">
        <v>247</v>
      </c>
      <c r="C247" s="232" t="s">
        <v>84</v>
      </c>
      <c r="D247" s="232" t="s">
        <v>34</v>
      </c>
      <c r="E247" s="232" t="s">
        <v>103</v>
      </c>
      <c r="F247" s="232" t="s">
        <v>84</v>
      </c>
      <c r="G247" s="232" t="s">
        <v>145</v>
      </c>
      <c r="H247" s="233">
        <v>3100</v>
      </c>
      <c r="I247" s="232" t="s">
        <v>101</v>
      </c>
      <c r="J247" s="234" t="s">
        <v>1773</v>
      </c>
      <c r="K247" s="233" t="s">
        <v>1774</v>
      </c>
      <c r="L247" s="234" t="s">
        <v>1775</v>
      </c>
      <c r="M247" s="235" t="s">
        <v>1776</v>
      </c>
      <c r="N247" s="234" t="s">
        <v>1777</v>
      </c>
      <c r="O247" s="235" t="s">
        <v>1711</v>
      </c>
      <c r="P247" s="234" t="s">
        <v>1730</v>
      </c>
      <c r="Q247" s="236"/>
      <c r="R247" s="236"/>
      <c r="S247" s="237"/>
      <c r="T247" s="280">
        <v>1</v>
      </c>
      <c r="U247" s="280">
        <v>1</v>
      </c>
      <c r="V247" s="234" t="s">
        <v>1778</v>
      </c>
      <c r="W247" s="237"/>
      <c r="X247" s="280">
        <v>1</v>
      </c>
      <c r="Y247" s="234" t="s">
        <v>1778</v>
      </c>
      <c r="Z247" s="237"/>
      <c r="AA247" s="280">
        <v>1</v>
      </c>
      <c r="AB247" s="234" t="s">
        <v>1778</v>
      </c>
      <c r="AC247" s="237"/>
      <c r="AD247" s="280">
        <v>1</v>
      </c>
      <c r="AE247" s="234" t="s">
        <v>1778</v>
      </c>
      <c r="AF247" s="237"/>
    </row>
    <row r="248" spans="1:32" ht="22.5" customHeight="1">
      <c r="A248" s="232" t="s">
        <v>95</v>
      </c>
      <c r="B248" s="232" t="s">
        <v>255</v>
      </c>
      <c r="C248" s="232" t="s">
        <v>84</v>
      </c>
      <c r="D248" s="232" t="s">
        <v>34</v>
      </c>
      <c r="E248" s="232" t="s">
        <v>127</v>
      </c>
      <c r="F248" s="232" t="s">
        <v>97</v>
      </c>
      <c r="G248" s="232" t="s">
        <v>145</v>
      </c>
      <c r="H248" s="233">
        <v>3100</v>
      </c>
      <c r="I248" s="232" t="s">
        <v>101</v>
      </c>
      <c r="J248" s="234" t="s">
        <v>1779</v>
      </c>
      <c r="K248" s="233" t="s">
        <v>1780</v>
      </c>
      <c r="L248" s="234" t="s">
        <v>1781</v>
      </c>
      <c r="M248" s="235" t="s">
        <v>1782</v>
      </c>
      <c r="N248" s="234" t="s">
        <v>1783</v>
      </c>
      <c r="O248" s="235" t="s">
        <v>1711</v>
      </c>
      <c r="P248" s="234" t="s">
        <v>1730</v>
      </c>
      <c r="Q248" s="236"/>
      <c r="R248" s="236"/>
      <c r="S248" s="237"/>
      <c r="T248" s="280">
        <v>1</v>
      </c>
      <c r="U248" s="280">
        <v>1</v>
      </c>
      <c r="V248" s="234" t="s">
        <v>1784</v>
      </c>
      <c r="W248" s="237"/>
      <c r="X248" s="280">
        <v>1</v>
      </c>
      <c r="Y248" s="234" t="s">
        <v>1784</v>
      </c>
      <c r="Z248" s="237"/>
      <c r="AA248" s="280">
        <v>1</v>
      </c>
      <c r="AB248" s="234" t="s">
        <v>1784</v>
      </c>
      <c r="AC248" s="237"/>
      <c r="AD248" s="280">
        <v>1</v>
      </c>
      <c r="AE248" s="234" t="s">
        <v>1784</v>
      </c>
      <c r="AF248" s="237"/>
    </row>
    <row r="249" spans="1:32" ht="22.5" customHeight="1">
      <c r="A249" s="222" t="s">
        <v>66</v>
      </c>
      <c r="B249" s="222" t="s">
        <v>219</v>
      </c>
      <c r="C249" s="222" t="s">
        <v>33</v>
      </c>
      <c r="D249" s="222" t="s">
        <v>24</v>
      </c>
      <c r="E249" s="222" t="s">
        <v>45</v>
      </c>
      <c r="F249" s="222" t="s">
        <v>28</v>
      </c>
      <c r="G249" s="222" t="s">
        <v>152</v>
      </c>
      <c r="H249" s="223">
        <v>3200</v>
      </c>
      <c r="I249" s="222" t="s">
        <v>146</v>
      </c>
      <c r="J249" s="231" t="s">
        <v>1785</v>
      </c>
      <c r="K249" s="223" t="s">
        <v>1786</v>
      </c>
      <c r="L249" s="231" t="s">
        <v>1787</v>
      </c>
      <c r="M249" s="241" t="s">
        <v>366</v>
      </c>
      <c r="N249" s="231" t="s">
        <v>1788</v>
      </c>
      <c r="O249" s="241" t="s">
        <v>1789</v>
      </c>
      <c r="P249" s="231" t="s">
        <v>992</v>
      </c>
      <c r="Q249" s="224" t="s">
        <v>163</v>
      </c>
      <c r="R249" s="224" t="s">
        <v>275</v>
      </c>
      <c r="S249" s="225">
        <v>132560000</v>
      </c>
      <c r="T249" s="229">
        <v>1</v>
      </c>
      <c r="U249" s="243">
        <v>1</v>
      </c>
      <c r="V249" s="231" t="s">
        <v>1790</v>
      </c>
      <c r="W249" s="225">
        <v>36280000</v>
      </c>
      <c r="X249" s="229">
        <v>1</v>
      </c>
      <c r="Y249" s="231" t="s">
        <v>1791</v>
      </c>
      <c r="Z249" s="225">
        <v>44280000</v>
      </c>
      <c r="AA249" s="229">
        <v>1</v>
      </c>
      <c r="AB249" s="231" t="s">
        <v>1792</v>
      </c>
      <c r="AC249" s="225">
        <v>24000000</v>
      </c>
      <c r="AD249" s="229">
        <v>1</v>
      </c>
      <c r="AE249" s="231" t="s">
        <v>1793</v>
      </c>
      <c r="AF249" s="225">
        <v>28000000</v>
      </c>
    </row>
    <row r="250" spans="1:32" ht="22.5" customHeight="1">
      <c r="A250" s="222" t="s">
        <v>66</v>
      </c>
      <c r="B250" s="222" t="s">
        <v>219</v>
      </c>
      <c r="C250" s="222" t="s">
        <v>33</v>
      </c>
      <c r="D250" s="222" t="s">
        <v>24</v>
      </c>
      <c r="E250" s="222" t="s">
        <v>45</v>
      </c>
      <c r="F250" s="222" t="s">
        <v>28</v>
      </c>
      <c r="G250" s="222" t="s">
        <v>152</v>
      </c>
      <c r="H250" s="223">
        <v>3200</v>
      </c>
      <c r="I250" s="222" t="s">
        <v>146</v>
      </c>
      <c r="J250" s="231" t="s">
        <v>1794</v>
      </c>
      <c r="K250" s="223" t="s">
        <v>1795</v>
      </c>
      <c r="L250" s="231" t="s">
        <v>1796</v>
      </c>
      <c r="M250" s="241" t="s">
        <v>366</v>
      </c>
      <c r="N250" s="231" t="s">
        <v>1797</v>
      </c>
      <c r="O250" s="241" t="s">
        <v>1789</v>
      </c>
      <c r="P250" s="231" t="s">
        <v>992</v>
      </c>
      <c r="Q250" s="224" t="s">
        <v>163</v>
      </c>
      <c r="R250" s="224" t="s">
        <v>275</v>
      </c>
      <c r="S250" s="225">
        <v>325112558</v>
      </c>
      <c r="T250" s="229">
        <v>1</v>
      </c>
      <c r="U250" s="243">
        <v>1</v>
      </c>
      <c r="V250" s="231" t="s">
        <v>1798</v>
      </c>
      <c r="W250" s="225">
        <v>16456500</v>
      </c>
      <c r="X250" s="229">
        <v>1</v>
      </c>
      <c r="Y250" s="231" t="s">
        <v>1799</v>
      </c>
      <c r="Z250" s="225">
        <v>55416441</v>
      </c>
      <c r="AA250" s="229">
        <v>1</v>
      </c>
      <c r="AB250" s="231" t="s">
        <v>1800</v>
      </c>
      <c r="AC250" s="225">
        <v>116879823</v>
      </c>
      <c r="AD250" s="229">
        <v>1</v>
      </c>
      <c r="AE250" s="231" t="s">
        <v>1801</v>
      </c>
      <c r="AF250" s="225">
        <v>136359794</v>
      </c>
    </row>
    <row r="251" spans="1:32" ht="22.5" customHeight="1">
      <c r="A251" s="222" t="s">
        <v>66</v>
      </c>
      <c r="B251" s="222" t="s">
        <v>219</v>
      </c>
      <c r="C251" s="222" t="s">
        <v>33</v>
      </c>
      <c r="D251" s="222" t="s">
        <v>24</v>
      </c>
      <c r="E251" s="222" t="s">
        <v>45</v>
      </c>
      <c r="F251" s="222" t="s">
        <v>28</v>
      </c>
      <c r="G251" s="222" t="s">
        <v>152</v>
      </c>
      <c r="H251" s="223">
        <v>3200</v>
      </c>
      <c r="I251" s="222" t="s">
        <v>146</v>
      </c>
      <c r="J251" s="231" t="s">
        <v>1802</v>
      </c>
      <c r="K251" s="223" t="s">
        <v>1803</v>
      </c>
      <c r="L251" s="231" t="s">
        <v>1804</v>
      </c>
      <c r="M251" s="241" t="s">
        <v>366</v>
      </c>
      <c r="N251" s="231" t="s">
        <v>1804</v>
      </c>
      <c r="O251" s="241" t="s">
        <v>1373</v>
      </c>
      <c r="P251" s="231" t="s">
        <v>1805</v>
      </c>
      <c r="Q251" s="224" t="s">
        <v>163</v>
      </c>
      <c r="R251" s="224" t="s">
        <v>275</v>
      </c>
      <c r="S251" s="225">
        <v>277500000</v>
      </c>
      <c r="T251" s="229">
        <v>1</v>
      </c>
      <c r="U251" s="243">
        <v>0.25</v>
      </c>
      <c r="V251" s="231" t="s">
        <v>1806</v>
      </c>
      <c r="W251" s="225">
        <v>45000000</v>
      </c>
      <c r="X251" s="229">
        <v>0.25</v>
      </c>
      <c r="Y251" s="231" t="s">
        <v>1806</v>
      </c>
      <c r="Z251" s="225">
        <v>70000000</v>
      </c>
      <c r="AA251" s="229">
        <v>0.25</v>
      </c>
      <c r="AB251" s="231" t="s">
        <v>1806</v>
      </c>
      <c r="AC251" s="225">
        <v>75000000</v>
      </c>
      <c r="AD251" s="229">
        <v>0.25</v>
      </c>
      <c r="AE251" s="231" t="s">
        <v>1804</v>
      </c>
      <c r="AF251" s="225">
        <v>87500000</v>
      </c>
    </row>
    <row r="252" spans="1:32" ht="22.5" customHeight="1">
      <c r="A252" s="222" t="s">
        <v>66</v>
      </c>
      <c r="B252" s="222" t="s">
        <v>219</v>
      </c>
      <c r="C252" s="222" t="s">
        <v>33</v>
      </c>
      <c r="D252" s="222" t="s">
        <v>34</v>
      </c>
      <c r="E252" s="222" t="s">
        <v>103</v>
      </c>
      <c r="F252" s="222" t="s">
        <v>28</v>
      </c>
      <c r="G252" s="222" t="s">
        <v>152</v>
      </c>
      <c r="H252" s="223">
        <v>3200</v>
      </c>
      <c r="I252" s="222" t="s">
        <v>146</v>
      </c>
      <c r="J252" s="231" t="s">
        <v>1807</v>
      </c>
      <c r="K252" s="223" t="s">
        <v>1808</v>
      </c>
      <c r="L252" s="231" t="s">
        <v>1809</v>
      </c>
      <c r="M252" s="241" t="s">
        <v>366</v>
      </c>
      <c r="N252" s="231" t="s">
        <v>1809</v>
      </c>
      <c r="O252" s="241" t="s">
        <v>1373</v>
      </c>
      <c r="P252" s="231" t="s">
        <v>992</v>
      </c>
      <c r="Q252" s="224" t="s">
        <v>163</v>
      </c>
      <c r="R252" s="224" t="s">
        <v>276</v>
      </c>
      <c r="S252" s="225">
        <v>28000000</v>
      </c>
      <c r="T252" s="229">
        <v>2</v>
      </c>
      <c r="U252" s="229">
        <v>0.5</v>
      </c>
      <c r="V252" s="230" t="s">
        <v>1810</v>
      </c>
      <c r="W252" s="225">
        <v>14000000</v>
      </c>
      <c r="X252" s="229">
        <v>0.5</v>
      </c>
      <c r="Y252" s="230" t="s">
        <v>1810</v>
      </c>
      <c r="Z252" s="225">
        <v>14000000</v>
      </c>
      <c r="AA252" s="229">
        <v>0.5</v>
      </c>
      <c r="AB252" s="230" t="s">
        <v>1810</v>
      </c>
      <c r="AC252" s="225">
        <v>0</v>
      </c>
      <c r="AD252" s="229">
        <v>0.5</v>
      </c>
      <c r="AE252" s="230" t="s">
        <v>1809</v>
      </c>
      <c r="AF252" s="225">
        <v>0</v>
      </c>
    </row>
    <row r="253" spans="1:32" ht="22.5" customHeight="1">
      <c r="A253" s="222" t="s">
        <v>66</v>
      </c>
      <c r="B253" s="222" t="s">
        <v>219</v>
      </c>
      <c r="C253" s="222" t="s">
        <v>33</v>
      </c>
      <c r="D253" s="222" t="s">
        <v>34</v>
      </c>
      <c r="E253" s="222" t="s">
        <v>103</v>
      </c>
      <c r="F253" s="222" t="s">
        <v>28</v>
      </c>
      <c r="G253" s="222" t="s">
        <v>152</v>
      </c>
      <c r="H253" s="223">
        <v>3200</v>
      </c>
      <c r="I253" s="222" t="s">
        <v>146</v>
      </c>
      <c r="J253" s="231" t="s">
        <v>1811</v>
      </c>
      <c r="K253" s="223" t="s">
        <v>1812</v>
      </c>
      <c r="L253" s="231" t="s">
        <v>1813</v>
      </c>
      <c r="M253" s="241" t="s">
        <v>366</v>
      </c>
      <c r="N253" s="231" t="s">
        <v>1814</v>
      </c>
      <c r="O253" s="241" t="s">
        <v>1373</v>
      </c>
      <c r="P253" s="231" t="s">
        <v>1805</v>
      </c>
      <c r="Q253" s="224" t="s">
        <v>163</v>
      </c>
      <c r="R253" s="224" t="s">
        <v>276</v>
      </c>
      <c r="S253" s="225">
        <v>211000000</v>
      </c>
      <c r="T253" s="229">
        <v>2</v>
      </c>
      <c r="U253" s="243">
        <v>0.5</v>
      </c>
      <c r="V253" s="231" t="s">
        <v>1815</v>
      </c>
      <c r="W253" s="225">
        <v>23000000</v>
      </c>
      <c r="X253" s="229">
        <v>0.5</v>
      </c>
      <c r="Y253" s="231" t="s">
        <v>1816</v>
      </c>
      <c r="Z253" s="225">
        <v>45000000</v>
      </c>
      <c r="AA253" s="229">
        <v>0.5</v>
      </c>
      <c r="AB253" s="231" t="s">
        <v>1815</v>
      </c>
      <c r="AC253" s="225">
        <v>66000000</v>
      </c>
      <c r="AD253" s="229">
        <v>0.5</v>
      </c>
      <c r="AE253" s="231" t="s">
        <v>1817</v>
      </c>
      <c r="AF253" s="225">
        <v>77000000</v>
      </c>
    </row>
    <row r="254" spans="1:32" ht="22.5" customHeight="1">
      <c r="A254" s="222" t="s">
        <v>66</v>
      </c>
      <c r="B254" s="222" t="s">
        <v>219</v>
      </c>
      <c r="C254" s="222" t="s">
        <v>33</v>
      </c>
      <c r="D254" s="222" t="s">
        <v>34</v>
      </c>
      <c r="E254" s="222" t="s">
        <v>103</v>
      </c>
      <c r="F254" s="222" t="s">
        <v>28</v>
      </c>
      <c r="G254" s="222" t="s">
        <v>152</v>
      </c>
      <c r="H254" s="223">
        <v>3200</v>
      </c>
      <c r="I254" s="222" t="s">
        <v>146</v>
      </c>
      <c r="J254" s="231" t="s">
        <v>1818</v>
      </c>
      <c r="K254" s="223" t="s">
        <v>1819</v>
      </c>
      <c r="L254" s="231" t="s">
        <v>1820</v>
      </c>
      <c r="M254" s="241" t="s">
        <v>366</v>
      </c>
      <c r="N254" s="231" t="s">
        <v>1821</v>
      </c>
      <c r="O254" s="241" t="s">
        <v>1373</v>
      </c>
      <c r="P254" s="231" t="s">
        <v>992</v>
      </c>
      <c r="Q254" s="224" t="s">
        <v>163</v>
      </c>
      <c r="R254" s="224" t="s">
        <v>276</v>
      </c>
      <c r="S254" s="225">
        <v>42000000</v>
      </c>
      <c r="T254" s="229">
        <v>2</v>
      </c>
      <c r="U254" s="243">
        <v>0.5</v>
      </c>
      <c r="V254" s="231" t="s">
        <v>1822</v>
      </c>
      <c r="W254" s="225">
        <v>21000000</v>
      </c>
      <c r="X254" s="229">
        <v>0.5</v>
      </c>
      <c r="Y254" s="231" t="s">
        <v>1823</v>
      </c>
      <c r="Z254" s="225">
        <v>21000000</v>
      </c>
      <c r="AA254" s="229">
        <v>0.5</v>
      </c>
      <c r="AB254" s="231" t="s">
        <v>1823</v>
      </c>
      <c r="AC254" s="225">
        <v>0</v>
      </c>
      <c r="AD254" s="229">
        <v>0.5</v>
      </c>
      <c r="AE254" s="231" t="s">
        <v>1823</v>
      </c>
      <c r="AF254" s="225">
        <v>0</v>
      </c>
    </row>
    <row r="255" spans="1:32" ht="22.5" customHeight="1">
      <c r="A255" s="222" t="s">
        <v>66</v>
      </c>
      <c r="B255" s="222" t="s">
        <v>219</v>
      </c>
      <c r="C255" s="222" t="s">
        <v>33</v>
      </c>
      <c r="D255" s="222" t="s">
        <v>24</v>
      </c>
      <c r="E255" s="222" t="s">
        <v>45</v>
      </c>
      <c r="F255" s="222" t="s">
        <v>28</v>
      </c>
      <c r="G255" s="222" t="s">
        <v>152</v>
      </c>
      <c r="H255" s="223">
        <v>3200</v>
      </c>
      <c r="I255" s="222" t="s">
        <v>146</v>
      </c>
      <c r="J255" s="231" t="s">
        <v>1824</v>
      </c>
      <c r="K255" s="223" t="s">
        <v>1825</v>
      </c>
      <c r="L255" s="231" t="s">
        <v>1826</v>
      </c>
      <c r="M255" s="241" t="s">
        <v>366</v>
      </c>
      <c r="N255" s="231" t="s">
        <v>1827</v>
      </c>
      <c r="O255" s="241" t="s">
        <v>1373</v>
      </c>
      <c r="P255" s="231" t="s">
        <v>1805</v>
      </c>
      <c r="Q255" s="224" t="s">
        <v>163</v>
      </c>
      <c r="R255" s="224" t="s">
        <v>277</v>
      </c>
      <c r="S255" s="225">
        <v>42000000</v>
      </c>
      <c r="T255" s="229">
        <v>12</v>
      </c>
      <c r="U255" s="243">
        <v>3</v>
      </c>
      <c r="V255" s="231" t="s">
        <v>1828</v>
      </c>
      <c r="W255" s="225">
        <v>21000000</v>
      </c>
      <c r="X255" s="229">
        <v>3</v>
      </c>
      <c r="Y255" s="231" t="s">
        <v>1828</v>
      </c>
      <c r="Z255" s="225">
        <v>21000000</v>
      </c>
      <c r="AA255" s="229">
        <v>3</v>
      </c>
      <c r="AB255" s="231" t="s">
        <v>1828</v>
      </c>
      <c r="AC255" s="225">
        <v>0</v>
      </c>
      <c r="AD255" s="229">
        <v>3</v>
      </c>
      <c r="AE255" s="231" t="s">
        <v>1828</v>
      </c>
      <c r="AF255" s="225">
        <v>0</v>
      </c>
    </row>
    <row r="256" spans="1:32" ht="22.5" customHeight="1">
      <c r="A256" s="222" t="s">
        <v>66</v>
      </c>
      <c r="B256" s="222" t="s">
        <v>219</v>
      </c>
      <c r="C256" s="222" t="s">
        <v>33</v>
      </c>
      <c r="D256" s="222" t="s">
        <v>24</v>
      </c>
      <c r="E256" s="222" t="s">
        <v>45</v>
      </c>
      <c r="F256" s="222" t="s">
        <v>28</v>
      </c>
      <c r="G256" s="222" t="s">
        <v>152</v>
      </c>
      <c r="H256" s="223">
        <v>3200</v>
      </c>
      <c r="I256" s="222" t="s">
        <v>146</v>
      </c>
      <c r="J256" s="231" t="s">
        <v>1829</v>
      </c>
      <c r="K256" s="223" t="s">
        <v>1830</v>
      </c>
      <c r="L256" s="231" t="s">
        <v>1831</v>
      </c>
      <c r="M256" s="241" t="s">
        <v>366</v>
      </c>
      <c r="N256" s="231" t="s">
        <v>1832</v>
      </c>
      <c r="O256" s="241" t="s">
        <v>1789</v>
      </c>
      <c r="P256" s="231" t="s">
        <v>992</v>
      </c>
      <c r="Q256" s="224" t="s">
        <v>163</v>
      </c>
      <c r="R256" s="224" t="s">
        <v>277</v>
      </c>
      <c r="S256" s="225">
        <v>28000000</v>
      </c>
      <c r="T256" s="229">
        <v>1</v>
      </c>
      <c r="U256" s="243">
        <v>1</v>
      </c>
      <c r="V256" s="231" t="s">
        <v>1833</v>
      </c>
      <c r="W256" s="225">
        <v>14000000</v>
      </c>
      <c r="X256" s="229">
        <v>1</v>
      </c>
      <c r="Y256" s="231" t="s">
        <v>1833</v>
      </c>
      <c r="Z256" s="225">
        <v>14000000</v>
      </c>
      <c r="AA256" s="229">
        <v>1</v>
      </c>
      <c r="AB256" s="231" t="s">
        <v>1833</v>
      </c>
      <c r="AC256" s="225">
        <v>0</v>
      </c>
      <c r="AD256" s="229">
        <v>1</v>
      </c>
      <c r="AE256" s="231" t="s">
        <v>1833</v>
      </c>
      <c r="AF256" s="225">
        <v>0</v>
      </c>
    </row>
    <row r="257" spans="1:32" ht="22.5" customHeight="1">
      <c r="A257" s="222" t="s">
        <v>66</v>
      </c>
      <c r="B257" s="222" t="s">
        <v>219</v>
      </c>
      <c r="C257" s="222" t="s">
        <v>33</v>
      </c>
      <c r="D257" s="222" t="s">
        <v>24</v>
      </c>
      <c r="E257" s="222" t="s">
        <v>45</v>
      </c>
      <c r="F257" s="222" t="s">
        <v>28</v>
      </c>
      <c r="G257" s="222" t="s">
        <v>152</v>
      </c>
      <c r="H257" s="223">
        <v>3200</v>
      </c>
      <c r="I257" s="222" t="s">
        <v>146</v>
      </c>
      <c r="J257" s="231" t="s">
        <v>1834</v>
      </c>
      <c r="K257" s="223" t="s">
        <v>1835</v>
      </c>
      <c r="L257" s="231" t="s">
        <v>1836</v>
      </c>
      <c r="M257" s="241" t="s">
        <v>366</v>
      </c>
      <c r="N257" s="231" t="s">
        <v>1837</v>
      </c>
      <c r="O257" s="241" t="s">
        <v>1789</v>
      </c>
      <c r="P257" s="231" t="s">
        <v>992</v>
      </c>
      <c r="Q257" s="224" t="s">
        <v>163</v>
      </c>
      <c r="R257" s="224" t="s">
        <v>278</v>
      </c>
      <c r="S257" s="225">
        <v>246711875</v>
      </c>
      <c r="T257" s="229">
        <v>37</v>
      </c>
      <c r="U257" s="243">
        <v>37</v>
      </c>
      <c r="V257" s="231" t="s">
        <v>1837</v>
      </c>
      <c r="W257" s="225">
        <v>10000000</v>
      </c>
      <c r="X257" s="229">
        <v>37</v>
      </c>
      <c r="Y257" s="231" t="s">
        <v>1837</v>
      </c>
      <c r="Z257" s="225">
        <v>40228250</v>
      </c>
      <c r="AA257" s="229">
        <v>37</v>
      </c>
      <c r="AB257" s="231" t="s">
        <v>1837</v>
      </c>
      <c r="AC257" s="225">
        <v>90684750</v>
      </c>
      <c r="AD257" s="229">
        <v>37</v>
      </c>
      <c r="AE257" s="231" t="s">
        <v>1837</v>
      </c>
      <c r="AF257" s="225">
        <v>105798875</v>
      </c>
    </row>
    <row r="258" spans="1:32" ht="22.5" customHeight="1">
      <c r="A258" s="222" t="s">
        <v>66</v>
      </c>
      <c r="B258" s="222" t="s">
        <v>219</v>
      </c>
      <c r="C258" s="222" t="s">
        <v>33</v>
      </c>
      <c r="D258" s="222" t="s">
        <v>24</v>
      </c>
      <c r="E258" s="222" t="s">
        <v>45</v>
      </c>
      <c r="F258" s="222" t="s">
        <v>28</v>
      </c>
      <c r="G258" s="222" t="s">
        <v>152</v>
      </c>
      <c r="H258" s="223">
        <v>3200</v>
      </c>
      <c r="I258" s="222" t="s">
        <v>146</v>
      </c>
      <c r="J258" s="231" t="s">
        <v>1838</v>
      </c>
      <c r="K258" s="223" t="s">
        <v>1839</v>
      </c>
      <c r="L258" s="231" t="s">
        <v>1840</v>
      </c>
      <c r="M258" s="241" t="s">
        <v>366</v>
      </c>
      <c r="N258" s="231" t="s">
        <v>1841</v>
      </c>
      <c r="O258" s="241" t="s">
        <v>1789</v>
      </c>
      <c r="P258" s="231" t="s">
        <v>1805</v>
      </c>
      <c r="Q258" s="224" t="s">
        <v>163</v>
      </c>
      <c r="R258" s="224" t="s">
        <v>278</v>
      </c>
      <c r="S258" s="225">
        <v>190000000</v>
      </c>
      <c r="T258" s="229">
        <v>37</v>
      </c>
      <c r="U258" s="243">
        <v>37</v>
      </c>
      <c r="V258" s="231" t="s">
        <v>1841</v>
      </c>
      <c r="W258" s="225">
        <v>20000000</v>
      </c>
      <c r="X258" s="229">
        <v>37</v>
      </c>
      <c r="Y258" s="231" t="s">
        <v>1842</v>
      </c>
      <c r="Z258" s="225">
        <v>40000000</v>
      </c>
      <c r="AA258" s="229">
        <v>37</v>
      </c>
      <c r="AB258" s="231" t="s">
        <v>1842</v>
      </c>
      <c r="AC258" s="225">
        <v>60000000</v>
      </c>
      <c r="AD258" s="229">
        <v>37</v>
      </c>
      <c r="AE258" s="231" t="s">
        <v>1842</v>
      </c>
      <c r="AF258" s="225">
        <v>70000000</v>
      </c>
    </row>
    <row r="259" spans="1:32" ht="22.5" customHeight="1">
      <c r="A259" s="222" t="s">
        <v>66</v>
      </c>
      <c r="B259" s="222" t="s">
        <v>219</v>
      </c>
      <c r="C259" s="222" t="s">
        <v>33</v>
      </c>
      <c r="D259" s="222" t="s">
        <v>24</v>
      </c>
      <c r="E259" s="222" t="s">
        <v>45</v>
      </c>
      <c r="F259" s="222" t="s">
        <v>28</v>
      </c>
      <c r="G259" s="222" t="s">
        <v>152</v>
      </c>
      <c r="H259" s="223">
        <v>3200</v>
      </c>
      <c r="I259" s="222" t="s">
        <v>146</v>
      </c>
      <c r="J259" s="231" t="s">
        <v>1843</v>
      </c>
      <c r="K259" s="223" t="s">
        <v>1844</v>
      </c>
      <c r="L259" s="231" t="s">
        <v>1845</v>
      </c>
      <c r="M259" s="241" t="s">
        <v>366</v>
      </c>
      <c r="N259" s="231" t="s">
        <v>1846</v>
      </c>
      <c r="O259" s="241" t="s">
        <v>1373</v>
      </c>
      <c r="P259" s="231" t="s">
        <v>992</v>
      </c>
      <c r="Q259" s="224" t="s">
        <v>163</v>
      </c>
      <c r="R259" s="224" t="s">
        <v>278</v>
      </c>
      <c r="S259" s="225">
        <v>24000000</v>
      </c>
      <c r="T259" s="229">
        <v>4</v>
      </c>
      <c r="U259" s="243">
        <v>1</v>
      </c>
      <c r="V259" s="231" t="s">
        <v>1847</v>
      </c>
      <c r="W259" s="225">
        <v>12000000</v>
      </c>
      <c r="X259" s="229">
        <v>1</v>
      </c>
      <c r="Y259" s="231" t="s">
        <v>1847</v>
      </c>
      <c r="Z259" s="225">
        <v>12000000</v>
      </c>
      <c r="AA259" s="229">
        <v>1</v>
      </c>
      <c r="AB259" s="231" t="s">
        <v>1847</v>
      </c>
      <c r="AC259" s="225">
        <v>0</v>
      </c>
      <c r="AD259" s="229">
        <v>1</v>
      </c>
      <c r="AE259" s="231" t="s">
        <v>1847</v>
      </c>
      <c r="AF259" s="225">
        <v>0</v>
      </c>
    </row>
    <row r="260" spans="1:32" ht="22.5" customHeight="1">
      <c r="A260" s="222" t="s">
        <v>66</v>
      </c>
      <c r="B260" s="222" t="s">
        <v>219</v>
      </c>
      <c r="C260" s="222" t="s">
        <v>33</v>
      </c>
      <c r="D260" s="222" t="s">
        <v>24</v>
      </c>
      <c r="E260" s="222" t="s">
        <v>45</v>
      </c>
      <c r="F260" s="222" t="s">
        <v>28</v>
      </c>
      <c r="G260" s="222" t="s">
        <v>152</v>
      </c>
      <c r="H260" s="223">
        <v>3200</v>
      </c>
      <c r="I260" s="222" t="s">
        <v>146</v>
      </c>
      <c r="J260" s="231" t="s">
        <v>1848</v>
      </c>
      <c r="K260" s="223" t="s">
        <v>1849</v>
      </c>
      <c r="L260" s="231" t="s">
        <v>1850</v>
      </c>
      <c r="M260" s="241" t="s">
        <v>366</v>
      </c>
      <c r="N260" s="231" t="s">
        <v>1851</v>
      </c>
      <c r="O260" s="241" t="s">
        <v>1789</v>
      </c>
      <c r="P260" s="231" t="s">
        <v>992</v>
      </c>
      <c r="Q260" s="224" t="s">
        <v>163</v>
      </c>
      <c r="R260" s="224" t="s">
        <v>279</v>
      </c>
      <c r="S260" s="225">
        <v>46999764</v>
      </c>
      <c r="T260" s="229">
        <v>37</v>
      </c>
      <c r="U260" s="243">
        <v>37</v>
      </c>
      <c r="V260" s="231" t="s">
        <v>1851</v>
      </c>
      <c r="W260" s="225">
        <v>23499882</v>
      </c>
      <c r="X260" s="229">
        <v>37</v>
      </c>
      <c r="Y260" s="231" t="s">
        <v>1852</v>
      </c>
      <c r="Z260" s="225">
        <v>23499882</v>
      </c>
      <c r="AA260" s="229">
        <v>37</v>
      </c>
      <c r="AB260" s="231" t="s">
        <v>1852</v>
      </c>
      <c r="AC260" s="225">
        <v>0</v>
      </c>
      <c r="AD260" s="229">
        <v>37</v>
      </c>
      <c r="AE260" s="231" t="s">
        <v>1852</v>
      </c>
      <c r="AF260" s="225">
        <v>0</v>
      </c>
    </row>
    <row r="261" spans="1:32" ht="22.5" customHeight="1">
      <c r="A261" s="222" t="s">
        <v>66</v>
      </c>
      <c r="B261" s="222" t="s">
        <v>219</v>
      </c>
      <c r="C261" s="222" t="s">
        <v>33</v>
      </c>
      <c r="D261" s="222" t="s">
        <v>24</v>
      </c>
      <c r="E261" s="222" t="s">
        <v>45</v>
      </c>
      <c r="F261" s="222" t="s">
        <v>28</v>
      </c>
      <c r="G261" s="222" t="s">
        <v>152</v>
      </c>
      <c r="H261" s="223">
        <v>3200</v>
      </c>
      <c r="I261" s="222" t="s">
        <v>146</v>
      </c>
      <c r="J261" s="231" t="s">
        <v>1853</v>
      </c>
      <c r="K261" s="223" t="s">
        <v>1854</v>
      </c>
      <c r="L261" s="231" t="s">
        <v>1855</v>
      </c>
      <c r="M261" s="241" t="s">
        <v>366</v>
      </c>
      <c r="N261" s="231" t="s">
        <v>1856</v>
      </c>
      <c r="O261" s="241" t="s">
        <v>1373</v>
      </c>
      <c r="P261" s="231" t="s">
        <v>1805</v>
      </c>
      <c r="Q261" s="224" t="s">
        <v>163</v>
      </c>
      <c r="R261" s="224" t="s">
        <v>279</v>
      </c>
      <c r="S261" s="225">
        <v>24840000</v>
      </c>
      <c r="T261" s="229">
        <v>37</v>
      </c>
      <c r="U261" s="243">
        <v>37</v>
      </c>
      <c r="V261" s="231" t="s">
        <v>1856</v>
      </c>
      <c r="W261" s="225">
        <v>12420000</v>
      </c>
      <c r="X261" s="229">
        <v>37</v>
      </c>
      <c r="Y261" s="231" t="s">
        <v>1856</v>
      </c>
      <c r="Z261" s="225">
        <v>12420000</v>
      </c>
      <c r="AA261" s="229">
        <v>37</v>
      </c>
      <c r="AB261" s="231" t="s">
        <v>1856</v>
      </c>
      <c r="AC261" s="225">
        <v>0</v>
      </c>
      <c r="AD261" s="229">
        <v>37</v>
      </c>
      <c r="AE261" s="231" t="s">
        <v>1856</v>
      </c>
      <c r="AF261" s="225">
        <v>0</v>
      </c>
    </row>
    <row r="262" spans="1:32" ht="22.5" customHeight="1">
      <c r="A262" s="222" t="s">
        <v>66</v>
      </c>
      <c r="B262" s="222" t="s">
        <v>221</v>
      </c>
      <c r="C262" s="222" t="s">
        <v>33</v>
      </c>
      <c r="D262" s="222" t="s">
        <v>24</v>
      </c>
      <c r="E262" s="222" t="s">
        <v>45</v>
      </c>
      <c r="F262" s="222" t="s">
        <v>28</v>
      </c>
      <c r="G262" s="222" t="s">
        <v>152</v>
      </c>
      <c r="H262" s="223">
        <v>3200</v>
      </c>
      <c r="I262" s="222" t="s">
        <v>146</v>
      </c>
      <c r="J262" s="231" t="s">
        <v>1857</v>
      </c>
      <c r="K262" s="223" t="s">
        <v>1858</v>
      </c>
      <c r="L262" s="231" t="s">
        <v>1859</v>
      </c>
      <c r="M262" s="241" t="s">
        <v>366</v>
      </c>
      <c r="N262" s="231" t="s">
        <v>1860</v>
      </c>
      <c r="O262" s="241" t="s">
        <v>1373</v>
      </c>
      <c r="P262" s="231" t="s">
        <v>1805</v>
      </c>
      <c r="Q262" s="224" t="s">
        <v>163</v>
      </c>
      <c r="R262" s="224" t="s">
        <v>280</v>
      </c>
      <c r="S262" s="225">
        <v>176050000</v>
      </c>
      <c r="T262" s="229">
        <v>4</v>
      </c>
      <c r="U262" s="243">
        <v>1</v>
      </c>
      <c r="V262" s="231" t="s">
        <v>1859</v>
      </c>
      <c r="W262" s="225">
        <v>20000000</v>
      </c>
      <c r="X262" s="229">
        <v>1</v>
      </c>
      <c r="Y262" s="231" t="s">
        <v>1859</v>
      </c>
      <c r="Z262" s="225">
        <v>38140000</v>
      </c>
      <c r="AA262" s="229">
        <v>1</v>
      </c>
      <c r="AB262" s="231" t="s">
        <v>1859</v>
      </c>
      <c r="AC262" s="225">
        <v>54420000</v>
      </c>
      <c r="AD262" s="229">
        <v>1</v>
      </c>
      <c r="AE262" s="231" t="s">
        <v>1859</v>
      </c>
      <c r="AF262" s="225">
        <v>63490000</v>
      </c>
    </row>
    <row r="263" spans="1:32" ht="22.5" customHeight="1">
      <c r="A263" s="222" t="s">
        <v>66</v>
      </c>
      <c r="B263" s="222" t="s">
        <v>221</v>
      </c>
      <c r="C263" s="222" t="s">
        <v>33</v>
      </c>
      <c r="D263" s="222" t="s">
        <v>24</v>
      </c>
      <c r="E263" s="222" t="s">
        <v>45</v>
      </c>
      <c r="F263" s="222" t="s">
        <v>28</v>
      </c>
      <c r="G263" s="222" t="s">
        <v>152</v>
      </c>
      <c r="H263" s="223">
        <v>3200</v>
      </c>
      <c r="I263" s="222" t="s">
        <v>146</v>
      </c>
      <c r="J263" s="231" t="s">
        <v>1861</v>
      </c>
      <c r="K263" s="223" t="s">
        <v>1862</v>
      </c>
      <c r="L263" s="231" t="s">
        <v>1863</v>
      </c>
      <c r="M263" s="241" t="s">
        <v>366</v>
      </c>
      <c r="N263" s="231" t="s">
        <v>1864</v>
      </c>
      <c r="O263" s="241" t="s">
        <v>1373</v>
      </c>
      <c r="P263" s="231" t="s">
        <v>992</v>
      </c>
      <c r="Q263" s="224" t="s">
        <v>163</v>
      </c>
      <c r="R263" s="224" t="s">
        <v>280</v>
      </c>
      <c r="S263" s="225">
        <v>73225803</v>
      </c>
      <c r="T263" s="229">
        <v>37</v>
      </c>
      <c r="U263" s="243">
        <v>37</v>
      </c>
      <c r="V263" s="231" t="s">
        <v>1863</v>
      </c>
      <c r="W263" s="225">
        <v>28306451</v>
      </c>
      <c r="X263" s="229">
        <v>37</v>
      </c>
      <c r="Y263" s="231" t="s">
        <v>1863</v>
      </c>
      <c r="Z263" s="225">
        <v>28306451</v>
      </c>
      <c r="AA263" s="229">
        <v>37</v>
      </c>
      <c r="AB263" s="231" t="s">
        <v>1863</v>
      </c>
      <c r="AC263" s="225">
        <v>8306451</v>
      </c>
      <c r="AD263" s="229">
        <v>37</v>
      </c>
      <c r="AE263" s="231" t="s">
        <v>1863</v>
      </c>
      <c r="AF263" s="225">
        <v>8306450</v>
      </c>
    </row>
    <row r="264" spans="1:32" ht="22.5" customHeight="1">
      <c r="A264" s="222" t="s">
        <v>66</v>
      </c>
      <c r="B264" s="222" t="s">
        <v>221</v>
      </c>
      <c r="C264" s="222" t="s">
        <v>33</v>
      </c>
      <c r="D264" s="222" t="s">
        <v>24</v>
      </c>
      <c r="E264" s="222" t="s">
        <v>45</v>
      </c>
      <c r="F264" s="222" t="s">
        <v>28</v>
      </c>
      <c r="G264" s="222" t="s">
        <v>152</v>
      </c>
      <c r="H264" s="223">
        <v>3200</v>
      </c>
      <c r="I264" s="222" t="s">
        <v>146</v>
      </c>
      <c r="J264" s="231" t="s">
        <v>1865</v>
      </c>
      <c r="K264" s="223" t="s">
        <v>1866</v>
      </c>
      <c r="L264" s="231" t="s">
        <v>1867</v>
      </c>
      <c r="M264" s="241" t="s">
        <v>366</v>
      </c>
      <c r="N264" s="231" t="s">
        <v>1868</v>
      </c>
      <c r="O264" s="241" t="s">
        <v>1373</v>
      </c>
      <c r="P264" s="231" t="s">
        <v>992</v>
      </c>
      <c r="Q264" s="224" t="s">
        <v>163</v>
      </c>
      <c r="R264" s="224" t="s">
        <v>280</v>
      </c>
      <c r="S264" s="225">
        <v>32000000</v>
      </c>
      <c r="T264" s="229">
        <v>4</v>
      </c>
      <c r="U264" s="243">
        <v>1</v>
      </c>
      <c r="V264" s="231" t="s">
        <v>1867</v>
      </c>
      <c r="W264" s="225">
        <v>16000000</v>
      </c>
      <c r="X264" s="229">
        <v>1</v>
      </c>
      <c r="Y264" s="231" t="s">
        <v>1867</v>
      </c>
      <c r="Z264" s="225">
        <v>16000000</v>
      </c>
      <c r="AA264" s="229">
        <v>1</v>
      </c>
      <c r="AB264" s="231" t="s">
        <v>1867</v>
      </c>
      <c r="AC264" s="225">
        <v>0</v>
      </c>
      <c r="AD264" s="229">
        <v>1</v>
      </c>
      <c r="AE264" s="231" t="s">
        <v>1867</v>
      </c>
      <c r="AF264" s="225">
        <v>0</v>
      </c>
    </row>
    <row r="265" spans="1:32" ht="22.5" customHeight="1">
      <c r="A265" s="222" t="s">
        <v>66</v>
      </c>
      <c r="B265" s="222" t="s">
        <v>219</v>
      </c>
      <c r="C265" s="222" t="s">
        <v>33</v>
      </c>
      <c r="D265" s="222" t="s">
        <v>24</v>
      </c>
      <c r="E265" s="222" t="s">
        <v>45</v>
      </c>
      <c r="F265" s="222" t="s">
        <v>84</v>
      </c>
      <c r="G265" s="222" t="s">
        <v>152</v>
      </c>
      <c r="H265" s="223">
        <v>3200</v>
      </c>
      <c r="I265" s="222" t="s">
        <v>146</v>
      </c>
      <c r="J265" s="231" t="s">
        <v>1869</v>
      </c>
      <c r="K265" s="223" t="s">
        <v>1870</v>
      </c>
      <c r="L265" s="231" t="s">
        <v>1871</v>
      </c>
      <c r="M265" s="241" t="s">
        <v>366</v>
      </c>
      <c r="N265" s="231" t="s">
        <v>1871</v>
      </c>
      <c r="O265" s="241" t="s">
        <v>1872</v>
      </c>
      <c r="P265" s="231" t="s">
        <v>992</v>
      </c>
      <c r="Q265" s="224"/>
      <c r="R265" s="281" t="s">
        <v>1873</v>
      </c>
      <c r="S265" s="225">
        <v>33653930939549</v>
      </c>
      <c r="T265" s="242">
        <v>1</v>
      </c>
      <c r="U265" s="242">
        <v>0.25</v>
      </c>
      <c r="V265" s="231" t="s">
        <v>1874</v>
      </c>
      <c r="W265" s="225">
        <v>8162335202375</v>
      </c>
      <c r="X265" s="242">
        <v>0.25</v>
      </c>
      <c r="Y265" s="231" t="s">
        <v>1875</v>
      </c>
      <c r="Z265" s="225">
        <v>7298591979073</v>
      </c>
      <c r="AA265" s="242">
        <v>0.25</v>
      </c>
      <c r="AB265" s="231" t="s">
        <v>1876</v>
      </c>
      <c r="AC265" s="225">
        <v>9893646535685</v>
      </c>
      <c r="AD265" s="242">
        <v>0.25</v>
      </c>
      <c r="AE265" s="231" t="s">
        <v>1877</v>
      </c>
      <c r="AF265" s="225">
        <v>8299357222416</v>
      </c>
    </row>
    <row r="266" spans="1:32" ht="22.5" customHeight="1">
      <c r="A266" s="222" t="s">
        <v>66</v>
      </c>
      <c r="B266" s="222" t="s">
        <v>219</v>
      </c>
      <c r="C266" s="222" t="s">
        <v>33</v>
      </c>
      <c r="D266" s="222" t="s">
        <v>24</v>
      </c>
      <c r="E266" s="222" t="s">
        <v>45</v>
      </c>
      <c r="F266" s="222" t="s">
        <v>84</v>
      </c>
      <c r="G266" s="222" t="s">
        <v>152</v>
      </c>
      <c r="H266" s="223">
        <v>3200</v>
      </c>
      <c r="I266" s="222" t="s">
        <v>146</v>
      </c>
      <c r="J266" s="231" t="s">
        <v>1878</v>
      </c>
      <c r="K266" s="223" t="s">
        <v>1879</v>
      </c>
      <c r="L266" s="231" t="s">
        <v>1880</v>
      </c>
      <c r="M266" s="241" t="s">
        <v>366</v>
      </c>
      <c r="N266" s="231" t="s">
        <v>1880</v>
      </c>
      <c r="O266" s="241" t="s">
        <v>1872</v>
      </c>
      <c r="P266" s="231" t="s">
        <v>992</v>
      </c>
      <c r="Q266" s="224"/>
      <c r="R266" s="281" t="s">
        <v>1881</v>
      </c>
      <c r="S266" s="225">
        <v>12821599952544</v>
      </c>
      <c r="T266" s="242">
        <v>1</v>
      </c>
      <c r="U266" s="242">
        <v>0.25</v>
      </c>
      <c r="V266" s="231" t="s">
        <v>1882</v>
      </c>
      <c r="W266" s="225">
        <v>3200022000000</v>
      </c>
      <c r="X266" s="242">
        <v>0.25</v>
      </c>
      <c r="Y266" s="231" t="s">
        <v>1883</v>
      </c>
      <c r="Z266" s="225">
        <v>3255126317758</v>
      </c>
      <c r="AA266" s="242">
        <v>0.25</v>
      </c>
      <c r="AB266" s="231" t="s">
        <v>1884</v>
      </c>
      <c r="AC266" s="225">
        <v>3183180377352</v>
      </c>
      <c r="AD266" s="242">
        <v>0.25</v>
      </c>
      <c r="AE266" s="231" t="s">
        <v>1885</v>
      </c>
      <c r="AF266" s="225">
        <v>3183271257434</v>
      </c>
    </row>
    <row r="267" spans="1:32" ht="22.5" customHeight="1">
      <c r="A267" s="232" t="s">
        <v>26</v>
      </c>
      <c r="B267" s="232" t="s">
        <v>96</v>
      </c>
      <c r="C267" s="232" t="s">
        <v>33</v>
      </c>
      <c r="D267" s="232" t="s">
        <v>34</v>
      </c>
      <c r="E267" s="232" t="s">
        <v>119</v>
      </c>
      <c r="F267" s="232" t="s">
        <v>84</v>
      </c>
      <c r="G267" s="232" t="s">
        <v>159</v>
      </c>
      <c r="H267" s="233">
        <v>3400</v>
      </c>
      <c r="I267" s="232" t="s">
        <v>101</v>
      </c>
      <c r="J267" s="234" t="s">
        <v>1886</v>
      </c>
      <c r="K267" s="233" t="s">
        <v>1887</v>
      </c>
      <c r="L267" s="234" t="s">
        <v>1888</v>
      </c>
      <c r="M267" s="235" t="s">
        <v>356</v>
      </c>
      <c r="N267" s="234" t="s">
        <v>1889</v>
      </c>
      <c r="O267" s="235" t="s">
        <v>368</v>
      </c>
      <c r="P267" s="234" t="s">
        <v>1890</v>
      </c>
      <c r="Q267" s="236" t="s">
        <v>157</v>
      </c>
      <c r="R267" s="236" t="s">
        <v>274</v>
      </c>
      <c r="S267" s="237">
        <v>204000000</v>
      </c>
      <c r="T267" s="245">
        <v>4</v>
      </c>
      <c r="U267" s="246">
        <v>1</v>
      </c>
      <c r="V267" s="234" t="s">
        <v>1891</v>
      </c>
      <c r="W267" s="237">
        <v>34000000</v>
      </c>
      <c r="X267" s="245">
        <v>1</v>
      </c>
      <c r="Y267" s="234" t="s">
        <v>1891</v>
      </c>
      <c r="Z267" s="237">
        <v>51000000</v>
      </c>
      <c r="AA267" s="245">
        <v>1</v>
      </c>
      <c r="AB267" s="234" t="s">
        <v>1891</v>
      </c>
      <c r="AC267" s="237">
        <v>51000000</v>
      </c>
      <c r="AD267" s="245">
        <v>1</v>
      </c>
      <c r="AE267" s="234" t="s">
        <v>1891</v>
      </c>
      <c r="AF267" s="237">
        <v>68000000</v>
      </c>
    </row>
    <row r="268" spans="1:32" ht="37.5" customHeight="1">
      <c r="A268" s="232" t="s">
        <v>26</v>
      </c>
      <c r="B268" s="232" t="s">
        <v>96</v>
      </c>
      <c r="C268" s="232" t="s">
        <v>33</v>
      </c>
      <c r="D268" s="232" t="s">
        <v>34</v>
      </c>
      <c r="E268" s="232" t="s">
        <v>119</v>
      </c>
      <c r="F268" s="232" t="s">
        <v>84</v>
      </c>
      <c r="G268" s="232" t="s">
        <v>159</v>
      </c>
      <c r="H268" s="233">
        <v>3400</v>
      </c>
      <c r="I268" s="232" t="s">
        <v>101</v>
      </c>
      <c r="J268" s="234" t="s">
        <v>1892</v>
      </c>
      <c r="K268" s="233" t="s">
        <v>1893</v>
      </c>
      <c r="L268" s="234" t="s">
        <v>1894</v>
      </c>
      <c r="M268" s="235" t="s">
        <v>356</v>
      </c>
      <c r="N268" s="234" t="s">
        <v>1895</v>
      </c>
      <c r="O268" s="235" t="s">
        <v>368</v>
      </c>
      <c r="P268" s="234" t="s">
        <v>1890</v>
      </c>
      <c r="Q268" s="236" t="s">
        <v>157</v>
      </c>
      <c r="R268" s="236" t="s">
        <v>274</v>
      </c>
      <c r="S268" s="237">
        <v>92751460</v>
      </c>
      <c r="T268" s="245">
        <v>4</v>
      </c>
      <c r="U268" s="246">
        <v>1</v>
      </c>
      <c r="V268" s="234" t="s">
        <v>1896</v>
      </c>
      <c r="W268" s="237">
        <v>14357560</v>
      </c>
      <c r="X268" s="245">
        <v>1</v>
      </c>
      <c r="Y268" s="234" t="s">
        <v>1897</v>
      </c>
      <c r="Z268" s="237">
        <v>21536340</v>
      </c>
      <c r="AA268" s="245">
        <v>1</v>
      </c>
      <c r="AB268" s="234" t="s">
        <v>1898</v>
      </c>
      <c r="AC268" s="237">
        <v>2417880</v>
      </c>
      <c r="AD268" s="245">
        <v>1</v>
      </c>
      <c r="AE268" s="234" t="s">
        <v>1899</v>
      </c>
      <c r="AF268" s="237">
        <v>32678780</v>
      </c>
    </row>
    <row r="269" spans="1:32" ht="41.25" customHeight="1">
      <c r="A269" s="232" t="s">
        <v>26</v>
      </c>
      <c r="B269" s="232" t="s">
        <v>96</v>
      </c>
      <c r="C269" s="232" t="s">
        <v>33</v>
      </c>
      <c r="D269" s="232" t="s">
        <v>34</v>
      </c>
      <c r="E269" s="232" t="s">
        <v>119</v>
      </c>
      <c r="F269" s="232" t="s">
        <v>84</v>
      </c>
      <c r="G269" s="232" t="s">
        <v>159</v>
      </c>
      <c r="H269" s="233">
        <v>3400</v>
      </c>
      <c r="I269" s="232" t="s">
        <v>101</v>
      </c>
      <c r="J269" s="234" t="s">
        <v>1900</v>
      </c>
      <c r="K269" s="233" t="s">
        <v>1901</v>
      </c>
      <c r="L269" s="234" t="s">
        <v>1902</v>
      </c>
      <c r="M269" s="235" t="s">
        <v>356</v>
      </c>
      <c r="N269" s="234" t="s">
        <v>1903</v>
      </c>
      <c r="O269" s="235" t="s">
        <v>368</v>
      </c>
      <c r="P269" s="234" t="s">
        <v>1890</v>
      </c>
      <c r="Q269" s="236" t="s">
        <v>157</v>
      </c>
      <c r="R269" s="236" t="s">
        <v>274</v>
      </c>
      <c r="S269" s="237">
        <v>72196265</v>
      </c>
      <c r="T269" s="245">
        <v>21</v>
      </c>
      <c r="U269" s="246">
        <v>5</v>
      </c>
      <c r="V269" s="234" t="s">
        <v>1904</v>
      </c>
      <c r="W269" s="237">
        <v>5602577</v>
      </c>
      <c r="X269" s="245">
        <v>5</v>
      </c>
      <c r="Y269" s="234" t="s">
        <v>1904</v>
      </c>
      <c r="Z269" s="237">
        <v>12927597</v>
      </c>
      <c r="AA269" s="245">
        <v>5</v>
      </c>
      <c r="AB269" s="234" t="s">
        <v>1904</v>
      </c>
      <c r="AC269" s="237">
        <v>16656686</v>
      </c>
      <c r="AD269" s="245">
        <v>6</v>
      </c>
      <c r="AE269" s="234" t="s">
        <v>1904</v>
      </c>
      <c r="AF269" s="237">
        <v>37009405</v>
      </c>
    </row>
    <row r="270" spans="1:32" ht="41.25" customHeight="1">
      <c r="A270" s="232" t="s">
        <v>26</v>
      </c>
      <c r="B270" s="232" t="s">
        <v>96</v>
      </c>
      <c r="C270" s="232" t="s">
        <v>33</v>
      </c>
      <c r="D270" s="232" t="s">
        <v>34</v>
      </c>
      <c r="E270" s="232" t="s">
        <v>119</v>
      </c>
      <c r="F270" s="232" t="s">
        <v>84</v>
      </c>
      <c r="G270" s="232" t="s">
        <v>159</v>
      </c>
      <c r="H270" s="233">
        <v>3400</v>
      </c>
      <c r="I270" s="232" t="s">
        <v>101</v>
      </c>
      <c r="J270" s="234" t="s">
        <v>1905</v>
      </c>
      <c r="K270" s="233" t="s">
        <v>1906</v>
      </c>
      <c r="L270" s="234" t="s">
        <v>1907</v>
      </c>
      <c r="M270" s="235" t="s">
        <v>356</v>
      </c>
      <c r="N270" s="234" t="s">
        <v>1908</v>
      </c>
      <c r="O270" s="235" t="s">
        <v>368</v>
      </c>
      <c r="P270" s="234" t="s">
        <v>1890</v>
      </c>
      <c r="Q270" s="236" t="s">
        <v>157</v>
      </c>
      <c r="R270" s="236" t="s">
        <v>274</v>
      </c>
      <c r="S270" s="237">
        <v>38370054</v>
      </c>
      <c r="T270" s="245">
        <v>6</v>
      </c>
      <c r="U270" s="246">
        <v>1</v>
      </c>
      <c r="V270" s="234" t="s">
        <v>1909</v>
      </c>
      <c r="W270" s="237">
        <v>0</v>
      </c>
      <c r="X270" s="245">
        <v>2</v>
      </c>
      <c r="Y270" s="234" t="s">
        <v>1910</v>
      </c>
      <c r="Z270" s="237">
        <v>19780000</v>
      </c>
      <c r="AA270" s="245">
        <v>2</v>
      </c>
      <c r="AB270" s="234" t="s">
        <v>1911</v>
      </c>
      <c r="AC270" s="237">
        <v>18590054</v>
      </c>
      <c r="AD270" s="245">
        <v>1</v>
      </c>
      <c r="AE270" s="234" t="s">
        <v>1912</v>
      </c>
      <c r="AF270" s="237">
        <v>0</v>
      </c>
    </row>
    <row r="271" spans="1:32" ht="38.25" customHeight="1">
      <c r="A271" s="232" t="s">
        <v>26</v>
      </c>
      <c r="B271" s="232" t="s">
        <v>96</v>
      </c>
      <c r="C271" s="232" t="s">
        <v>33</v>
      </c>
      <c r="D271" s="232" t="s">
        <v>34</v>
      </c>
      <c r="E271" s="232" t="s">
        <v>119</v>
      </c>
      <c r="F271" s="232" t="s">
        <v>84</v>
      </c>
      <c r="G271" s="232" t="s">
        <v>159</v>
      </c>
      <c r="H271" s="233">
        <v>3400</v>
      </c>
      <c r="I271" s="232" t="s">
        <v>101</v>
      </c>
      <c r="J271" s="234" t="s">
        <v>1913</v>
      </c>
      <c r="K271" s="233" t="s">
        <v>1914</v>
      </c>
      <c r="L271" s="234" t="s">
        <v>1915</v>
      </c>
      <c r="M271" s="235" t="s">
        <v>356</v>
      </c>
      <c r="N271" s="234" t="s">
        <v>1916</v>
      </c>
      <c r="O271" s="235" t="s">
        <v>368</v>
      </c>
      <c r="P271" s="234" t="s">
        <v>1890</v>
      </c>
      <c r="Q271" s="236" t="s">
        <v>157</v>
      </c>
      <c r="R271" s="236" t="s">
        <v>274</v>
      </c>
      <c r="S271" s="237">
        <v>909262625</v>
      </c>
      <c r="T271" s="245">
        <v>4</v>
      </c>
      <c r="U271" s="246">
        <v>1</v>
      </c>
      <c r="V271" s="234" t="s">
        <v>1917</v>
      </c>
      <c r="W271" s="237">
        <v>103908000</v>
      </c>
      <c r="X271" s="245">
        <v>1</v>
      </c>
      <c r="Y271" s="234" t="s">
        <v>1918</v>
      </c>
      <c r="Z271" s="237">
        <v>161730217</v>
      </c>
      <c r="AA271" s="245">
        <v>1</v>
      </c>
      <c r="AB271" s="234" t="s">
        <v>1919</v>
      </c>
      <c r="AC271" s="237">
        <v>251211125</v>
      </c>
      <c r="AD271" s="245">
        <v>1</v>
      </c>
      <c r="AE271" s="234" t="s">
        <v>1920</v>
      </c>
      <c r="AF271" s="237">
        <v>392413283</v>
      </c>
    </row>
    <row r="272" spans="1:32" ht="45.75" customHeight="1">
      <c r="A272" s="232" t="s">
        <v>26</v>
      </c>
      <c r="B272" s="232" t="s">
        <v>96</v>
      </c>
      <c r="C272" s="232" t="s">
        <v>33</v>
      </c>
      <c r="D272" s="232" t="s">
        <v>34</v>
      </c>
      <c r="E272" s="232" t="s">
        <v>119</v>
      </c>
      <c r="F272" s="232" t="s">
        <v>84</v>
      </c>
      <c r="G272" s="232" t="s">
        <v>159</v>
      </c>
      <c r="H272" s="233">
        <v>3400</v>
      </c>
      <c r="I272" s="232" t="s">
        <v>101</v>
      </c>
      <c r="J272" s="234" t="s">
        <v>1921</v>
      </c>
      <c r="K272" s="233" t="s">
        <v>1922</v>
      </c>
      <c r="L272" s="234" t="s">
        <v>1923</v>
      </c>
      <c r="M272" s="235" t="s">
        <v>356</v>
      </c>
      <c r="N272" s="234" t="s">
        <v>1924</v>
      </c>
      <c r="O272" s="235" t="s">
        <v>368</v>
      </c>
      <c r="P272" s="234" t="s">
        <v>1890</v>
      </c>
      <c r="Q272" s="236" t="s">
        <v>157</v>
      </c>
      <c r="R272" s="236" t="s">
        <v>275</v>
      </c>
      <c r="S272" s="237">
        <v>681375606</v>
      </c>
      <c r="T272" s="245">
        <v>4</v>
      </c>
      <c r="U272" s="246">
        <v>1</v>
      </c>
      <c r="V272" s="234" t="s">
        <v>1925</v>
      </c>
      <c r="W272" s="237">
        <v>86114363</v>
      </c>
      <c r="X272" s="245">
        <v>1</v>
      </c>
      <c r="Y272" s="234" t="s">
        <v>1926</v>
      </c>
      <c r="Z272" s="237">
        <v>131818301</v>
      </c>
      <c r="AA272" s="245">
        <v>1</v>
      </c>
      <c r="AB272" s="234" t="s">
        <v>1927</v>
      </c>
      <c r="AC272" s="237">
        <v>181818903</v>
      </c>
      <c r="AD272" s="245">
        <v>1</v>
      </c>
      <c r="AE272" s="234" t="s">
        <v>1928</v>
      </c>
      <c r="AF272" s="237">
        <v>281624039</v>
      </c>
    </row>
    <row r="273" spans="1:32" ht="45.75" customHeight="1">
      <c r="A273" s="232" t="s">
        <v>26</v>
      </c>
      <c r="B273" s="232" t="s">
        <v>96</v>
      </c>
      <c r="C273" s="232" t="s">
        <v>33</v>
      </c>
      <c r="D273" s="232" t="s">
        <v>34</v>
      </c>
      <c r="E273" s="232" t="s">
        <v>119</v>
      </c>
      <c r="F273" s="232" t="s">
        <v>84</v>
      </c>
      <c r="G273" s="232" t="s">
        <v>159</v>
      </c>
      <c r="H273" s="233">
        <v>3400</v>
      </c>
      <c r="I273" s="232" t="s">
        <v>101</v>
      </c>
      <c r="J273" s="234" t="s">
        <v>1929</v>
      </c>
      <c r="K273" s="233" t="s">
        <v>1930</v>
      </c>
      <c r="L273" s="234" t="s">
        <v>1931</v>
      </c>
      <c r="M273" s="235" t="s">
        <v>356</v>
      </c>
      <c r="N273" s="234" t="s">
        <v>1932</v>
      </c>
      <c r="O273" s="235" t="s">
        <v>368</v>
      </c>
      <c r="P273" s="234" t="s">
        <v>1933</v>
      </c>
      <c r="Q273" s="236" t="s">
        <v>157</v>
      </c>
      <c r="R273" s="236" t="s">
        <v>275</v>
      </c>
      <c r="S273" s="237">
        <v>149176995</v>
      </c>
      <c r="T273" s="245">
        <v>4</v>
      </c>
      <c r="U273" s="246">
        <v>1</v>
      </c>
      <c r="V273" s="234" t="s">
        <v>1934</v>
      </c>
      <c r="W273" s="237">
        <v>24732750</v>
      </c>
      <c r="X273" s="245">
        <v>1</v>
      </c>
      <c r="Y273" s="234" t="s">
        <v>1934</v>
      </c>
      <c r="Z273" s="237">
        <v>29366375</v>
      </c>
      <c r="AA273" s="245">
        <v>1</v>
      </c>
      <c r="AB273" s="234" t="s">
        <v>1934</v>
      </c>
      <c r="AC273" s="237">
        <v>40611323</v>
      </c>
      <c r="AD273" s="245">
        <v>1</v>
      </c>
      <c r="AE273" s="234" t="s">
        <v>1934</v>
      </c>
      <c r="AF273" s="237">
        <v>54466547</v>
      </c>
    </row>
    <row r="274" spans="1:32" ht="41.25" customHeight="1">
      <c r="A274" s="232" t="s">
        <v>26</v>
      </c>
      <c r="B274" s="232" t="s">
        <v>96</v>
      </c>
      <c r="C274" s="232" t="s">
        <v>33</v>
      </c>
      <c r="D274" s="232" t="s">
        <v>34</v>
      </c>
      <c r="E274" s="232" t="s">
        <v>119</v>
      </c>
      <c r="F274" s="232" t="s">
        <v>84</v>
      </c>
      <c r="G274" s="232" t="s">
        <v>159</v>
      </c>
      <c r="H274" s="233">
        <v>3400</v>
      </c>
      <c r="I274" s="232" t="s">
        <v>101</v>
      </c>
      <c r="J274" s="234" t="s">
        <v>1935</v>
      </c>
      <c r="K274" s="233" t="s">
        <v>1936</v>
      </c>
      <c r="L274" s="234" t="s">
        <v>1937</v>
      </c>
      <c r="M274" s="235" t="s">
        <v>356</v>
      </c>
      <c r="N274" s="234" t="s">
        <v>1938</v>
      </c>
      <c r="O274" s="235" t="s">
        <v>368</v>
      </c>
      <c r="P274" s="234" t="s">
        <v>1890</v>
      </c>
      <c r="Q274" s="236" t="s">
        <v>157</v>
      </c>
      <c r="R274" s="236" t="s">
        <v>275</v>
      </c>
      <c r="S274" s="237">
        <v>105368820</v>
      </c>
      <c r="T274" s="245">
        <v>4</v>
      </c>
      <c r="U274" s="246">
        <v>1</v>
      </c>
      <c r="V274" s="234" t="s">
        <v>1939</v>
      </c>
      <c r="W274" s="237">
        <v>17561470</v>
      </c>
      <c r="X274" s="245">
        <v>1</v>
      </c>
      <c r="Y274" s="234" t="s">
        <v>1939</v>
      </c>
      <c r="Z274" s="237">
        <v>17561470</v>
      </c>
      <c r="AA274" s="245">
        <v>1</v>
      </c>
      <c r="AB274" s="234" t="s">
        <v>1939</v>
      </c>
      <c r="AC274" s="237">
        <v>26342205</v>
      </c>
      <c r="AD274" s="245">
        <v>1</v>
      </c>
      <c r="AE274" s="234" t="s">
        <v>1937</v>
      </c>
      <c r="AF274" s="237">
        <v>43903675</v>
      </c>
    </row>
    <row r="275" spans="1:32" ht="45" customHeight="1">
      <c r="A275" s="232" t="s">
        <v>26</v>
      </c>
      <c r="B275" s="232" t="s">
        <v>96</v>
      </c>
      <c r="C275" s="232" t="s">
        <v>33</v>
      </c>
      <c r="D275" s="232" t="s">
        <v>34</v>
      </c>
      <c r="E275" s="232" t="s">
        <v>119</v>
      </c>
      <c r="F275" s="232" t="s">
        <v>84</v>
      </c>
      <c r="G275" s="232" t="s">
        <v>159</v>
      </c>
      <c r="H275" s="233">
        <v>3400</v>
      </c>
      <c r="I275" s="232" t="s">
        <v>101</v>
      </c>
      <c r="J275" s="234" t="s">
        <v>1940</v>
      </c>
      <c r="K275" s="233" t="s">
        <v>1941</v>
      </c>
      <c r="L275" s="234" t="s">
        <v>1942</v>
      </c>
      <c r="M275" s="235" t="s">
        <v>356</v>
      </c>
      <c r="N275" s="234" t="s">
        <v>1943</v>
      </c>
      <c r="O275" s="235" t="s">
        <v>368</v>
      </c>
      <c r="P275" s="234" t="s">
        <v>1890</v>
      </c>
      <c r="Q275" s="236" t="s">
        <v>157</v>
      </c>
      <c r="R275" s="236" t="s">
        <v>275</v>
      </c>
      <c r="S275" s="237">
        <v>237391115</v>
      </c>
      <c r="T275" s="245">
        <v>4</v>
      </c>
      <c r="U275" s="246">
        <v>1</v>
      </c>
      <c r="V275" s="234" t="s">
        <v>1944</v>
      </c>
      <c r="W275" s="237">
        <v>44968890</v>
      </c>
      <c r="X275" s="245">
        <v>1</v>
      </c>
      <c r="Y275" s="234" t="s">
        <v>1944</v>
      </c>
      <c r="Z275" s="237">
        <v>55868890</v>
      </c>
      <c r="AA275" s="245">
        <v>1</v>
      </c>
      <c r="AB275" s="234" t="s">
        <v>1944</v>
      </c>
      <c r="AC275" s="237">
        <v>62484445</v>
      </c>
      <c r="AD275" s="245">
        <v>1</v>
      </c>
      <c r="AE275" s="234" t="s">
        <v>1943</v>
      </c>
      <c r="AF275" s="237">
        <v>74068890</v>
      </c>
    </row>
    <row r="276" spans="1:32" ht="45" customHeight="1">
      <c r="A276" s="232" t="s">
        <v>26</v>
      </c>
      <c r="B276" s="232" t="s">
        <v>96</v>
      </c>
      <c r="C276" s="232" t="s">
        <v>33</v>
      </c>
      <c r="D276" s="232" t="s">
        <v>34</v>
      </c>
      <c r="E276" s="232" t="s">
        <v>119</v>
      </c>
      <c r="F276" s="232" t="s">
        <v>84</v>
      </c>
      <c r="G276" s="232" t="s">
        <v>159</v>
      </c>
      <c r="H276" s="233">
        <v>3400</v>
      </c>
      <c r="I276" s="232" t="s">
        <v>101</v>
      </c>
      <c r="J276" s="234" t="s">
        <v>1945</v>
      </c>
      <c r="K276" s="233" t="s">
        <v>1946</v>
      </c>
      <c r="L276" s="234" t="s">
        <v>1947</v>
      </c>
      <c r="M276" s="235" t="s">
        <v>356</v>
      </c>
      <c r="N276" s="234" t="s">
        <v>1948</v>
      </c>
      <c r="O276" s="235" t="s">
        <v>368</v>
      </c>
      <c r="P276" s="234" t="s">
        <v>1890</v>
      </c>
      <c r="Q276" s="236" t="s">
        <v>157</v>
      </c>
      <c r="R276" s="236" t="s">
        <v>275</v>
      </c>
      <c r="S276" s="237">
        <v>259691398</v>
      </c>
      <c r="T276" s="245">
        <v>4</v>
      </c>
      <c r="U276" s="246">
        <v>1</v>
      </c>
      <c r="V276" s="234" t="s">
        <v>1949</v>
      </c>
      <c r="W276" s="237">
        <v>33119176</v>
      </c>
      <c r="X276" s="245">
        <v>1</v>
      </c>
      <c r="Y276" s="234" t="s">
        <v>1949</v>
      </c>
      <c r="Z276" s="237">
        <v>36119176</v>
      </c>
      <c r="AA276" s="245">
        <v>1</v>
      </c>
      <c r="AB276" s="234" t="s">
        <v>1949</v>
      </c>
      <c r="AC276" s="237">
        <v>80373566</v>
      </c>
      <c r="AD276" s="245">
        <v>1</v>
      </c>
      <c r="AE276" s="234" t="s">
        <v>1948</v>
      </c>
      <c r="AF276" s="237">
        <v>110079480</v>
      </c>
    </row>
    <row r="277" spans="1:32" ht="41.25" customHeight="1">
      <c r="A277" s="232" t="s">
        <v>26</v>
      </c>
      <c r="B277" s="232" t="s">
        <v>96</v>
      </c>
      <c r="C277" s="232" t="s">
        <v>33</v>
      </c>
      <c r="D277" s="232" t="s">
        <v>34</v>
      </c>
      <c r="E277" s="232" t="s">
        <v>119</v>
      </c>
      <c r="F277" s="232" t="s">
        <v>84</v>
      </c>
      <c r="G277" s="232" t="s">
        <v>159</v>
      </c>
      <c r="H277" s="233">
        <v>3400</v>
      </c>
      <c r="I277" s="232" t="s">
        <v>101</v>
      </c>
      <c r="J277" s="234" t="s">
        <v>1950</v>
      </c>
      <c r="K277" s="233" t="s">
        <v>1951</v>
      </c>
      <c r="L277" s="234" t="s">
        <v>1952</v>
      </c>
      <c r="M277" s="235" t="s">
        <v>356</v>
      </c>
      <c r="N277" s="234" t="s">
        <v>1953</v>
      </c>
      <c r="O277" s="235" t="s">
        <v>368</v>
      </c>
      <c r="P277" s="234" t="s">
        <v>1890</v>
      </c>
      <c r="Q277" s="236" t="s">
        <v>157</v>
      </c>
      <c r="R277" s="236" t="s">
        <v>275</v>
      </c>
      <c r="S277" s="237">
        <v>1350415662</v>
      </c>
      <c r="T277" s="245">
        <v>4</v>
      </c>
      <c r="U277" s="246">
        <v>1</v>
      </c>
      <c r="V277" s="234" t="s">
        <v>1954</v>
      </c>
      <c r="W277" s="237">
        <v>0</v>
      </c>
      <c r="X277" s="245">
        <v>1</v>
      </c>
      <c r="Y277" s="234" t="s">
        <v>1955</v>
      </c>
      <c r="Z277" s="237">
        <v>0</v>
      </c>
      <c r="AA277" s="245">
        <v>1</v>
      </c>
      <c r="AB277" s="234" t="s">
        <v>1956</v>
      </c>
      <c r="AC277" s="237">
        <v>601510863</v>
      </c>
      <c r="AD277" s="245">
        <v>1</v>
      </c>
      <c r="AE277" s="234" t="s">
        <v>1957</v>
      </c>
      <c r="AF277" s="237">
        <v>748904799</v>
      </c>
    </row>
    <row r="278" spans="1:32" ht="53.25" customHeight="1">
      <c r="A278" s="232" t="s">
        <v>26</v>
      </c>
      <c r="B278" s="232" t="s">
        <v>96</v>
      </c>
      <c r="C278" s="232" t="s">
        <v>33</v>
      </c>
      <c r="D278" s="232" t="s">
        <v>34</v>
      </c>
      <c r="E278" s="232" t="s">
        <v>119</v>
      </c>
      <c r="F278" s="232" t="s">
        <v>84</v>
      </c>
      <c r="G278" s="232" t="s">
        <v>159</v>
      </c>
      <c r="H278" s="233">
        <v>3400</v>
      </c>
      <c r="I278" s="232" t="s">
        <v>101</v>
      </c>
      <c r="J278" s="234" t="s">
        <v>1958</v>
      </c>
      <c r="K278" s="233" t="s">
        <v>1959</v>
      </c>
      <c r="L278" s="234" t="s">
        <v>1960</v>
      </c>
      <c r="M278" s="235" t="s">
        <v>356</v>
      </c>
      <c r="N278" s="234" t="s">
        <v>1961</v>
      </c>
      <c r="O278" s="235" t="s">
        <v>368</v>
      </c>
      <c r="P278" s="234" t="s">
        <v>1890</v>
      </c>
      <c r="Q278" s="236" t="s">
        <v>169</v>
      </c>
      <c r="R278" s="236" t="s">
        <v>283</v>
      </c>
      <c r="S278" s="237">
        <v>1600000000</v>
      </c>
      <c r="T278" s="245">
        <v>4</v>
      </c>
      <c r="U278" s="246">
        <v>1</v>
      </c>
      <c r="V278" s="234" t="s">
        <v>1962</v>
      </c>
      <c r="W278" s="237">
        <v>0</v>
      </c>
      <c r="X278" s="245">
        <v>1</v>
      </c>
      <c r="Y278" s="234" t="s">
        <v>1963</v>
      </c>
      <c r="Z278" s="237">
        <v>0</v>
      </c>
      <c r="AA278" s="245">
        <v>1</v>
      </c>
      <c r="AB278" s="234" t="s">
        <v>1963</v>
      </c>
      <c r="AC278" s="237">
        <v>1600000000</v>
      </c>
      <c r="AD278" s="245">
        <v>1</v>
      </c>
      <c r="AE278" s="234" t="s">
        <v>1964</v>
      </c>
      <c r="AF278" s="237">
        <v>0</v>
      </c>
    </row>
    <row r="279" spans="1:32" ht="44.25" customHeight="1">
      <c r="A279" s="232" t="s">
        <v>26</v>
      </c>
      <c r="B279" s="232" t="s">
        <v>96</v>
      </c>
      <c r="C279" s="232" t="s">
        <v>33</v>
      </c>
      <c r="D279" s="232" t="s">
        <v>34</v>
      </c>
      <c r="E279" s="232" t="s">
        <v>119</v>
      </c>
      <c r="F279" s="232" t="s">
        <v>84</v>
      </c>
      <c r="G279" s="232" t="s">
        <v>159</v>
      </c>
      <c r="H279" s="233">
        <v>3400</v>
      </c>
      <c r="I279" s="232" t="s">
        <v>101</v>
      </c>
      <c r="J279" s="234" t="s">
        <v>1965</v>
      </c>
      <c r="K279" s="233" t="s">
        <v>1966</v>
      </c>
      <c r="L279" s="234" t="s">
        <v>1967</v>
      </c>
      <c r="M279" s="235" t="s">
        <v>356</v>
      </c>
      <c r="N279" s="234" t="s">
        <v>1968</v>
      </c>
      <c r="O279" s="235" t="s">
        <v>368</v>
      </c>
      <c r="P279" s="234" t="s">
        <v>1890</v>
      </c>
      <c r="Q279" s="236" t="s">
        <v>169</v>
      </c>
      <c r="R279" s="236" t="s">
        <v>283</v>
      </c>
      <c r="S279" s="237">
        <v>2000000000</v>
      </c>
      <c r="T279" s="245">
        <v>4</v>
      </c>
      <c r="U279" s="246">
        <v>1</v>
      </c>
      <c r="V279" s="234" t="s">
        <v>1969</v>
      </c>
      <c r="W279" s="237">
        <v>0</v>
      </c>
      <c r="X279" s="245">
        <v>1</v>
      </c>
      <c r="Y279" s="234" t="s">
        <v>1969</v>
      </c>
      <c r="Z279" s="237">
        <v>0</v>
      </c>
      <c r="AA279" s="245">
        <v>1</v>
      </c>
      <c r="AB279" s="234" t="s">
        <v>1969</v>
      </c>
      <c r="AC279" s="237">
        <v>0</v>
      </c>
      <c r="AD279" s="245">
        <v>1</v>
      </c>
      <c r="AE279" s="234" t="s">
        <v>1969</v>
      </c>
      <c r="AF279" s="237">
        <v>2000000000</v>
      </c>
    </row>
    <row r="280" spans="1:32" ht="22.5" customHeight="1">
      <c r="A280" s="222" t="s">
        <v>86</v>
      </c>
      <c r="B280" s="222" t="s">
        <v>235</v>
      </c>
      <c r="C280" s="222" t="s">
        <v>84</v>
      </c>
      <c r="D280" s="222" t="s">
        <v>34</v>
      </c>
      <c r="E280" s="222" t="s">
        <v>84</v>
      </c>
      <c r="F280" s="222" t="s">
        <v>28</v>
      </c>
      <c r="G280" s="222" t="s">
        <v>171</v>
      </c>
      <c r="H280" s="223">
        <v>4100</v>
      </c>
      <c r="I280" s="222" t="s">
        <v>198</v>
      </c>
      <c r="J280" s="231" t="s">
        <v>1970</v>
      </c>
      <c r="K280" s="223" t="s">
        <v>1971</v>
      </c>
      <c r="L280" s="231" t="s">
        <v>1972</v>
      </c>
      <c r="M280" s="241" t="s">
        <v>356</v>
      </c>
      <c r="N280" s="231" t="s">
        <v>1973</v>
      </c>
      <c r="O280" s="241" t="s">
        <v>368</v>
      </c>
      <c r="P280" s="231" t="s">
        <v>1974</v>
      </c>
      <c r="Q280" s="224" t="s">
        <v>200</v>
      </c>
      <c r="R280" s="224" t="s">
        <v>299</v>
      </c>
      <c r="S280" s="225">
        <v>480000000</v>
      </c>
      <c r="T280" s="229">
        <v>4</v>
      </c>
      <c r="U280" s="243">
        <v>1</v>
      </c>
      <c r="V280" s="231" t="s">
        <v>1975</v>
      </c>
      <c r="W280" s="225">
        <v>9399236</v>
      </c>
      <c r="X280" s="229">
        <v>1</v>
      </c>
      <c r="Y280" s="231" t="s">
        <v>1976</v>
      </c>
      <c r="Z280" s="225">
        <v>14098854</v>
      </c>
      <c r="AA280" s="229">
        <v>1</v>
      </c>
      <c r="AB280" s="231" t="s">
        <v>1977</v>
      </c>
      <c r="AC280" s="225">
        <v>200000000</v>
      </c>
      <c r="AD280" s="229">
        <v>1</v>
      </c>
      <c r="AE280" s="231" t="s">
        <v>1978</v>
      </c>
      <c r="AF280" s="225">
        <v>256501910</v>
      </c>
    </row>
    <row r="281" spans="1:32" ht="22.5" customHeight="1">
      <c r="A281" s="232" t="s">
        <v>86</v>
      </c>
      <c r="B281" s="232" t="s">
        <v>247</v>
      </c>
      <c r="C281" s="232" t="s">
        <v>147</v>
      </c>
      <c r="D281" s="232" t="s">
        <v>24</v>
      </c>
      <c r="E281" s="232" t="s">
        <v>55</v>
      </c>
      <c r="F281" s="232" t="s">
        <v>84</v>
      </c>
      <c r="G281" s="232" t="s">
        <v>176</v>
      </c>
      <c r="H281" s="233">
        <v>4200</v>
      </c>
      <c r="I281" s="232" t="s">
        <v>172</v>
      </c>
      <c r="J281" s="234" t="s">
        <v>1979</v>
      </c>
      <c r="K281" s="233" t="s">
        <v>1980</v>
      </c>
      <c r="L281" s="234" t="s">
        <v>1981</v>
      </c>
      <c r="M281" s="235" t="s">
        <v>400</v>
      </c>
      <c r="N281" s="234" t="s">
        <v>1982</v>
      </c>
      <c r="O281" s="235" t="s">
        <v>368</v>
      </c>
      <c r="P281" s="234" t="s">
        <v>1983</v>
      </c>
      <c r="Q281" s="235" t="s">
        <v>84</v>
      </c>
      <c r="R281" s="236"/>
      <c r="S281" s="237"/>
      <c r="T281" s="238">
        <v>3</v>
      </c>
      <c r="U281" s="240">
        <v>1</v>
      </c>
      <c r="V281" s="234" t="s">
        <v>1984</v>
      </c>
      <c r="W281" s="237"/>
      <c r="X281" s="238">
        <v>1</v>
      </c>
      <c r="Y281" s="234" t="s">
        <v>1985</v>
      </c>
      <c r="Z281" s="237"/>
      <c r="AA281" s="238"/>
      <c r="AB281" s="234"/>
      <c r="AC281" s="237"/>
      <c r="AD281" s="238">
        <v>1</v>
      </c>
      <c r="AE281" s="234" t="s">
        <v>1986</v>
      </c>
      <c r="AF281" s="237"/>
    </row>
    <row r="282" spans="1:32" ht="22.5" customHeight="1">
      <c r="A282" s="232" t="s">
        <v>86</v>
      </c>
      <c r="B282" s="232" t="s">
        <v>247</v>
      </c>
      <c r="C282" s="232" t="s">
        <v>147</v>
      </c>
      <c r="D282" s="232" t="s">
        <v>24</v>
      </c>
      <c r="E282" s="232" t="s">
        <v>55</v>
      </c>
      <c r="F282" s="232" t="s">
        <v>84</v>
      </c>
      <c r="G282" s="232" t="s">
        <v>176</v>
      </c>
      <c r="H282" s="233">
        <v>4200</v>
      </c>
      <c r="I282" s="232" t="s">
        <v>172</v>
      </c>
      <c r="J282" s="234" t="s">
        <v>1987</v>
      </c>
      <c r="K282" s="233" t="s">
        <v>1988</v>
      </c>
      <c r="L282" s="234" t="s">
        <v>1989</v>
      </c>
      <c r="M282" s="235" t="s">
        <v>400</v>
      </c>
      <c r="N282" s="234" t="s">
        <v>1982</v>
      </c>
      <c r="O282" s="235" t="s">
        <v>368</v>
      </c>
      <c r="P282" s="234" t="s">
        <v>1983</v>
      </c>
      <c r="Q282" s="235" t="s">
        <v>84</v>
      </c>
      <c r="R282" s="236"/>
      <c r="S282" s="237"/>
      <c r="T282" s="238">
        <v>4</v>
      </c>
      <c r="U282" s="240">
        <v>1</v>
      </c>
      <c r="V282" s="234" t="s">
        <v>1990</v>
      </c>
      <c r="W282" s="237"/>
      <c r="X282" s="238">
        <v>1</v>
      </c>
      <c r="Y282" s="234" t="s">
        <v>1991</v>
      </c>
      <c r="Z282" s="237"/>
      <c r="AA282" s="238">
        <v>1</v>
      </c>
      <c r="AB282" s="234" t="s">
        <v>1992</v>
      </c>
      <c r="AC282" s="237"/>
      <c r="AD282" s="238">
        <v>1</v>
      </c>
      <c r="AE282" s="234" t="s">
        <v>1993</v>
      </c>
      <c r="AF282" s="237"/>
    </row>
    <row r="283" spans="1:32" ht="22.5" customHeight="1">
      <c r="A283" s="232" t="s">
        <v>86</v>
      </c>
      <c r="B283" s="232" t="s">
        <v>247</v>
      </c>
      <c r="C283" s="232" t="s">
        <v>147</v>
      </c>
      <c r="D283" s="232" t="s">
        <v>54</v>
      </c>
      <c r="E283" s="232" t="s">
        <v>141</v>
      </c>
      <c r="F283" s="232" t="s">
        <v>18</v>
      </c>
      <c r="G283" s="232" t="s">
        <v>176</v>
      </c>
      <c r="H283" s="233">
        <v>4200</v>
      </c>
      <c r="I283" s="232" t="s">
        <v>182</v>
      </c>
      <c r="J283" s="234" t="s">
        <v>1994</v>
      </c>
      <c r="K283" s="233" t="s">
        <v>1995</v>
      </c>
      <c r="L283" s="234" t="s">
        <v>1996</v>
      </c>
      <c r="M283" s="235" t="s">
        <v>356</v>
      </c>
      <c r="N283" s="234" t="s">
        <v>1997</v>
      </c>
      <c r="O283" s="235" t="s">
        <v>1872</v>
      </c>
      <c r="P283" s="234" t="s">
        <v>1983</v>
      </c>
      <c r="Q283" s="235" t="s">
        <v>84</v>
      </c>
      <c r="R283" s="236"/>
      <c r="S283" s="237"/>
      <c r="T283" s="239">
        <v>1</v>
      </c>
      <c r="U283" s="239">
        <v>0.25</v>
      </c>
      <c r="V283" s="234" t="s">
        <v>1998</v>
      </c>
      <c r="W283" s="237"/>
      <c r="X283" s="239">
        <v>0.25</v>
      </c>
      <c r="Y283" s="234" t="s">
        <v>1999</v>
      </c>
      <c r="Z283" s="237"/>
      <c r="AA283" s="239">
        <v>0.25</v>
      </c>
      <c r="AB283" s="234" t="s">
        <v>2000</v>
      </c>
      <c r="AC283" s="237"/>
      <c r="AD283" s="239">
        <v>0.25</v>
      </c>
      <c r="AE283" s="234" t="s">
        <v>2001</v>
      </c>
      <c r="AF283" s="237"/>
    </row>
    <row r="284" spans="1:32" ht="22.5" customHeight="1">
      <c r="A284" s="232" t="s">
        <v>86</v>
      </c>
      <c r="B284" s="232" t="s">
        <v>247</v>
      </c>
      <c r="C284" s="232" t="s">
        <v>147</v>
      </c>
      <c r="D284" s="232" t="s">
        <v>34</v>
      </c>
      <c r="E284" s="232" t="s">
        <v>75</v>
      </c>
      <c r="F284" s="232" t="s">
        <v>28</v>
      </c>
      <c r="G284" s="232" t="s">
        <v>176</v>
      </c>
      <c r="H284" s="233">
        <v>4200</v>
      </c>
      <c r="I284" s="232" t="s">
        <v>194</v>
      </c>
      <c r="J284" s="234" t="s">
        <v>2002</v>
      </c>
      <c r="K284" s="233" t="s">
        <v>2003</v>
      </c>
      <c r="L284" s="234" t="s">
        <v>2004</v>
      </c>
      <c r="M284" s="235" t="s">
        <v>356</v>
      </c>
      <c r="N284" s="234" t="s">
        <v>2005</v>
      </c>
      <c r="O284" s="235" t="s">
        <v>368</v>
      </c>
      <c r="P284" s="234" t="s">
        <v>2006</v>
      </c>
      <c r="Q284" s="235" t="s">
        <v>84</v>
      </c>
      <c r="R284" s="236"/>
      <c r="S284" s="237"/>
      <c r="T284" s="238">
        <v>4</v>
      </c>
      <c r="U284" s="240"/>
      <c r="V284" s="234"/>
      <c r="W284" s="237"/>
      <c r="X284" s="238">
        <v>1</v>
      </c>
      <c r="Y284" s="234" t="s">
        <v>2007</v>
      </c>
      <c r="Z284" s="237"/>
      <c r="AA284" s="238">
        <v>1</v>
      </c>
      <c r="AB284" s="234" t="s">
        <v>2008</v>
      </c>
      <c r="AC284" s="237"/>
      <c r="AD284" s="238">
        <v>2</v>
      </c>
      <c r="AE284" s="234" t="s">
        <v>2009</v>
      </c>
      <c r="AF284" s="237"/>
    </row>
    <row r="285" spans="1:32" ht="22.5" customHeight="1">
      <c r="A285" s="232" t="s">
        <v>86</v>
      </c>
      <c r="B285" s="232" t="s">
        <v>247</v>
      </c>
      <c r="C285" s="232" t="s">
        <v>147</v>
      </c>
      <c r="D285" s="232" t="s">
        <v>34</v>
      </c>
      <c r="E285" s="232" t="s">
        <v>127</v>
      </c>
      <c r="F285" s="232" t="s">
        <v>97</v>
      </c>
      <c r="G285" s="232" t="s">
        <v>176</v>
      </c>
      <c r="H285" s="233">
        <v>4200</v>
      </c>
      <c r="I285" s="232" t="s">
        <v>62</v>
      </c>
      <c r="J285" s="234" t="s">
        <v>2010</v>
      </c>
      <c r="K285" s="233" t="s">
        <v>2011</v>
      </c>
      <c r="L285" s="234" t="s">
        <v>2012</v>
      </c>
      <c r="M285" s="235" t="s">
        <v>2013</v>
      </c>
      <c r="N285" s="234" t="s">
        <v>2014</v>
      </c>
      <c r="O285" s="235" t="s">
        <v>358</v>
      </c>
      <c r="P285" s="234" t="s">
        <v>413</v>
      </c>
      <c r="Q285" s="236" t="s">
        <v>196</v>
      </c>
      <c r="R285" s="236" t="s">
        <v>297</v>
      </c>
      <c r="S285" s="237">
        <v>84975000</v>
      </c>
      <c r="T285" s="239">
        <v>1</v>
      </c>
      <c r="U285" s="239">
        <v>0.1</v>
      </c>
      <c r="V285" s="234" t="s">
        <v>2015</v>
      </c>
      <c r="W285" s="237">
        <v>11587500</v>
      </c>
      <c r="X285" s="239">
        <v>0.3</v>
      </c>
      <c r="Y285" s="234" t="s">
        <v>2016</v>
      </c>
      <c r="Z285" s="237">
        <v>23175000</v>
      </c>
      <c r="AA285" s="239">
        <v>0.3</v>
      </c>
      <c r="AB285" s="234" t="s">
        <v>2016</v>
      </c>
      <c r="AC285" s="237">
        <v>23175000</v>
      </c>
      <c r="AD285" s="239">
        <v>0.3</v>
      </c>
      <c r="AE285" s="234" t="s">
        <v>2017</v>
      </c>
      <c r="AF285" s="237">
        <v>27037500</v>
      </c>
    </row>
    <row r="286" spans="1:32" ht="22.5" customHeight="1">
      <c r="A286" s="232" t="s">
        <v>86</v>
      </c>
      <c r="B286" s="232" t="s">
        <v>247</v>
      </c>
      <c r="C286" s="232" t="s">
        <v>147</v>
      </c>
      <c r="D286" s="232" t="s">
        <v>34</v>
      </c>
      <c r="E286" s="232" t="s">
        <v>127</v>
      </c>
      <c r="F286" s="232" t="s">
        <v>97</v>
      </c>
      <c r="G286" s="232" t="s">
        <v>176</v>
      </c>
      <c r="H286" s="233">
        <v>4200</v>
      </c>
      <c r="I286" s="232" t="s">
        <v>62</v>
      </c>
      <c r="J286" s="234" t="s">
        <v>2018</v>
      </c>
      <c r="K286" s="233" t="s">
        <v>2019</v>
      </c>
      <c r="L286" s="234" t="s">
        <v>2020</v>
      </c>
      <c r="M286" s="235" t="s">
        <v>356</v>
      </c>
      <c r="N286" s="234" t="s">
        <v>2021</v>
      </c>
      <c r="O286" s="235" t="s">
        <v>358</v>
      </c>
      <c r="P286" s="234" t="s">
        <v>413</v>
      </c>
      <c r="Q286" s="236" t="s">
        <v>196</v>
      </c>
      <c r="R286" s="236" t="s">
        <v>297</v>
      </c>
      <c r="S286" s="237">
        <v>97525000</v>
      </c>
      <c r="T286" s="239">
        <v>1</v>
      </c>
      <c r="U286" s="239">
        <v>0.1</v>
      </c>
      <c r="V286" s="234" t="s">
        <v>2022</v>
      </c>
      <c r="W286" s="237">
        <v>13477736</v>
      </c>
      <c r="X286" s="239">
        <v>0.3</v>
      </c>
      <c r="Y286" s="234" t="s">
        <v>2023</v>
      </c>
      <c r="Z286" s="237">
        <v>23925354</v>
      </c>
      <c r="AA286" s="239">
        <v>0.3</v>
      </c>
      <c r="AB286" s="234" t="s">
        <v>2024</v>
      </c>
      <c r="AC286" s="237">
        <v>23925354</v>
      </c>
      <c r="AD286" s="239">
        <v>0.3</v>
      </c>
      <c r="AE286" s="234" t="s">
        <v>2025</v>
      </c>
      <c r="AF286" s="237">
        <v>36196556</v>
      </c>
    </row>
    <row r="287" spans="1:32" ht="22.5" customHeight="1">
      <c r="A287" s="232" t="s">
        <v>86</v>
      </c>
      <c r="B287" s="232" t="s">
        <v>247</v>
      </c>
      <c r="C287" s="232" t="s">
        <v>147</v>
      </c>
      <c r="D287" s="232" t="s">
        <v>34</v>
      </c>
      <c r="E287" s="232" t="s">
        <v>127</v>
      </c>
      <c r="F287" s="232" t="s">
        <v>97</v>
      </c>
      <c r="G287" s="232" t="s">
        <v>176</v>
      </c>
      <c r="H287" s="233">
        <v>4200</v>
      </c>
      <c r="I287" s="232" t="s">
        <v>62</v>
      </c>
      <c r="J287" s="234" t="s">
        <v>2026</v>
      </c>
      <c r="K287" s="233" t="s">
        <v>2027</v>
      </c>
      <c r="L287" s="234" t="s">
        <v>2028</v>
      </c>
      <c r="M287" s="235" t="s">
        <v>2013</v>
      </c>
      <c r="N287" s="234" t="s">
        <v>2029</v>
      </c>
      <c r="O287" s="235" t="s">
        <v>358</v>
      </c>
      <c r="P287" s="234" t="s">
        <v>413</v>
      </c>
      <c r="Q287" s="236" t="s">
        <v>196</v>
      </c>
      <c r="R287" s="236" t="s">
        <v>297</v>
      </c>
      <c r="S287" s="237">
        <v>55000000</v>
      </c>
      <c r="T287" s="239">
        <v>1</v>
      </c>
      <c r="U287" s="239">
        <v>0.1</v>
      </c>
      <c r="V287" s="234" t="s">
        <v>2030</v>
      </c>
      <c r="W287" s="237">
        <v>10000000</v>
      </c>
      <c r="X287" s="239">
        <v>0.3</v>
      </c>
      <c r="Y287" s="234" t="s">
        <v>2031</v>
      </c>
      <c r="Z287" s="237">
        <v>15000000</v>
      </c>
      <c r="AA287" s="239">
        <v>0.3</v>
      </c>
      <c r="AB287" s="234" t="s">
        <v>2031</v>
      </c>
      <c r="AC287" s="237">
        <v>15000000</v>
      </c>
      <c r="AD287" s="239">
        <v>0.3</v>
      </c>
      <c r="AE287" s="234" t="s">
        <v>2032</v>
      </c>
      <c r="AF287" s="237">
        <v>15000000</v>
      </c>
    </row>
    <row r="288" spans="1:32" ht="22.5" customHeight="1">
      <c r="A288" s="232" t="s">
        <v>86</v>
      </c>
      <c r="B288" s="232" t="s">
        <v>247</v>
      </c>
      <c r="C288" s="232" t="s">
        <v>147</v>
      </c>
      <c r="D288" s="232" t="s">
        <v>34</v>
      </c>
      <c r="E288" s="232" t="s">
        <v>127</v>
      </c>
      <c r="F288" s="232" t="s">
        <v>97</v>
      </c>
      <c r="G288" s="232" t="s">
        <v>176</v>
      </c>
      <c r="H288" s="233">
        <v>4200</v>
      </c>
      <c r="I288" s="232" t="s">
        <v>62</v>
      </c>
      <c r="J288" s="234" t="s">
        <v>2033</v>
      </c>
      <c r="K288" s="233" t="s">
        <v>2034</v>
      </c>
      <c r="L288" s="234" t="s">
        <v>2035</v>
      </c>
      <c r="M288" s="235" t="s">
        <v>2013</v>
      </c>
      <c r="N288" s="234" t="s">
        <v>2036</v>
      </c>
      <c r="O288" s="235" t="s">
        <v>358</v>
      </c>
      <c r="P288" s="234" t="s">
        <v>413</v>
      </c>
      <c r="Q288" s="236" t="s">
        <v>196</v>
      </c>
      <c r="R288" s="236" t="s">
        <v>298</v>
      </c>
      <c r="S288" s="237">
        <v>82500000</v>
      </c>
      <c r="T288" s="239">
        <v>1</v>
      </c>
      <c r="U288" s="239">
        <v>0.1</v>
      </c>
      <c r="V288" s="234" t="s">
        <v>2037</v>
      </c>
      <c r="W288" s="237">
        <v>15000000</v>
      </c>
      <c r="X288" s="239">
        <v>0.3</v>
      </c>
      <c r="Y288" s="234" t="s">
        <v>2038</v>
      </c>
      <c r="Z288" s="237">
        <v>22500000</v>
      </c>
      <c r="AA288" s="239">
        <v>0.3</v>
      </c>
      <c r="AB288" s="234" t="s">
        <v>2038</v>
      </c>
      <c r="AC288" s="237">
        <v>22500000</v>
      </c>
      <c r="AD288" s="239">
        <v>0.3</v>
      </c>
      <c r="AE288" s="234" t="s">
        <v>2039</v>
      </c>
      <c r="AF288" s="237">
        <v>22500000</v>
      </c>
    </row>
    <row r="289" spans="1:32" ht="32.25" customHeight="1">
      <c r="A289" s="232" t="s">
        <v>95</v>
      </c>
      <c r="B289" s="232" t="s">
        <v>249</v>
      </c>
      <c r="C289" s="232" t="s">
        <v>147</v>
      </c>
      <c r="D289" s="232" t="s">
        <v>54</v>
      </c>
      <c r="E289" s="232" t="s">
        <v>148</v>
      </c>
      <c r="F289" s="232" t="s">
        <v>97</v>
      </c>
      <c r="G289" s="232" t="s">
        <v>176</v>
      </c>
      <c r="H289" s="233">
        <v>4200</v>
      </c>
      <c r="I289" s="232" t="s">
        <v>62</v>
      </c>
      <c r="J289" s="234" t="s">
        <v>2040</v>
      </c>
      <c r="K289" s="233" t="s">
        <v>2041</v>
      </c>
      <c r="L289" s="234" t="s">
        <v>2042</v>
      </c>
      <c r="M289" s="235" t="s">
        <v>366</v>
      </c>
      <c r="N289" s="234" t="s">
        <v>2043</v>
      </c>
      <c r="O289" s="235" t="s">
        <v>368</v>
      </c>
      <c r="P289" s="234" t="s">
        <v>1477</v>
      </c>
      <c r="Q289" s="236"/>
      <c r="R289" s="236"/>
      <c r="S289" s="237"/>
      <c r="T289" s="238">
        <v>1</v>
      </c>
      <c r="U289" s="240">
        <v>1</v>
      </c>
      <c r="V289" s="234" t="s">
        <v>2044</v>
      </c>
      <c r="W289" s="237"/>
      <c r="X289" s="238">
        <v>1</v>
      </c>
      <c r="Y289" s="234" t="s">
        <v>2045</v>
      </c>
      <c r="Z289" s="237"/>
      <c r="AA289" s="238">
        <v>1</v>
      </c>
      <c r="AB289" s="234" t="s">
        <v>2046</v>
      </c>
      <c r="AC289" s="237"/>
      <c r="AD289" s="238">
        <v>1</v>
      </c>
      <c r="AE289" s="234" t="s">
        <v>2047</v>
      </c>
      <c r="AF289" s="237"/>
    </row>
    <row r="290" spans="1:32" ht="29.25" customHeight="1">
      <c r="A290" s="232" t="s">
        <v>86</v>
      </c>
      <c r="B290" s="232" t="s">
        <v>243</v>
      </c>
      <c r="C290" s="232" t="s">
        <v>147</v>
      </c>
      <c r="D290" s="232" t="s">
        <v>54</v>
      </c>
      <c r="E290" s="232" t="s">
        <v>148</v>
      </c>
      <c r="F290" s="232" t="s">
        <v>97</v>
      </c>
      <c r="G290" s="232" t="s">
        <v>176</v>
      </c>
      <c r="H290" s="233">
        <v>4200</v>
      </c>
      <c r="I290" s="232" t="s">
        <v>62</v>
      </c>
      <c r="J290" s="234" t="s">
        <v>2048</v>
      </c>
      <c r="K290" s="233" t="s">
        <v>2049</v>
      </c>
      <c r="L290" s="234" t="s">
        <v>2050</v>
      </c>
      <c r="M290" s="235" t="s">
        <v>356</v>
      </c>
      <c r="N290" s="234" t="s">
        <v>2051</v>
      </c>
      <c r="O290" s="235" t="s">
        <v>368</v>
      </c>
      <c r="P290" s="234" t="s">
        <v>2052</v>
      </c>
      <c r="Q290" s="236"/>
      <c r="R290" s="236"/>
      <c r="S290" s="237"/>
      <c r="T290" s="238">
        <v>3</v>
      </c>
      <c r="U290" s="240">
        <v>1</v>
      </c>
      <c r="V290" s="234" t="s">
        <v>2053</v>
      </c>
      <c r="W290" s="237"/>
      <c r="X290" s="238">
        <v>1</v>
      </c>
      <c r="Y290" s="234" t="s">
        <v>2054</v>
      </c>
      <c r="Z290" s="237"/>
      <c r="AA290" s="238">
        <v>1</v>
      </c>
      <c r="AB290" s="234" t="s">
        <v>2055</v>
      </c>
      <c r="AC290" s="237"/>
      <c r="AD290" s="238"/>
      <c r="AE290" s="234"/>
      <c r="AF290" s="237"/>
    </row>
    <row r="291" spans="1:32" ht="22.5" customHeight="1">
      <c r="A291" s="232" t="s">
        <v>86</v>
      </c>
      <c r="B291" s="232" t="s">
        <v>247</v>
      </c>
      <c r="C291" s="232" t="s">
        <v>147</v>
      </c>
      <c r="D291" s="232" t="s">
        <v>34</v>
      </c>
      <c r="E291" s="232" t="s">
        <v>65</v>
      </c>
      <c r="F291" s="232" t="s">
        <v>28</v>
      </c>
      <c r="G291" s="232" t="s">
        <v>176</v>
      </c>
      <c r="H291" s="233">
        <v>4200</v>
      </c>
      <c r="I291" s="232" t="s">
        <v>198</v>
      </c>
      <c r="J291" s="234" t="s">
        <v>2056</v>
      </c>
      <c r="K291" s="233" t="s">
        <v>2057</v>
      </c>
      <c r="L291" s="234" t="s">
        <v>2058</v>
      </c>
      <c r="M291" s="235" t="s">
        <v>1332</v>
      </c>
      <c r="N291" s="234" t="s">
        <v>2051</v>
      </c>
      <c r="O291" s="235" t="s">
        <v>368</v>
      </c>
      <c r="P291" s="234" t="s">
        <v>2052</v>
      </c>
      <c r="Q291" s="236"/>
      <c r="R291" s="236"/>
      <c r="S291" s="237"/>
      <c r="T291" s="238">
        <v>2</v>
      </c>
      <c r="U291" s="240">
        <v>1</v>
      </c>
      <c r="V291" s="234" t="s">
        <v>2059</v>
      </c>
      <c r="W291" s="237"/>
      <c r="X291" s="238">
        <v>1</v>
      </c>
      <c r="Y291" s="234" t="s">
        <v>2060</v>
      </c>
      <c r="Z291" s="237"/>
      <c r="AA291" s="238"/>
      <c r="AB291" s="234"/>
      <c r="AC291" s="237"/>
      <c r="AD291" s="238"/>
      <c r="AE291" s="234"/>
      <c r="AF291" s="237"/>
    </row>
    <row r="292" spans="1:32" ht="37.5" customHeight="1">
      <c r="A292" s="232" t="s">
        <v>86</v>
      </c>
      <c r="B292" s="232" t="s">
        <v>247</v>
      </c>
      <c r="C292" s="232" t="s">
        <v>147</v>
      </c>
      <c r="D292" s="232" t="s">
        <v>34</v>
      </c>
      <c r="E292" s="232" t="s">
        <v>65</v>
      </c>
      <c r="F292" s="232" t="s">
        <v>28</v>
      </c>
      <c r="G292" s="232" t="s">
        <v>176</v>
      </c>
      <c r="H292" s="233">
        <v>4200</v>
      </c>
      <c r="I292" s="232" t="s">
        <v>198</v>
      </c>
      <c r="J292" s="234" t="s">
        <v>2061</v>
      </c>
      <c r="K292" s="233" t="s">
        <v>2062</v>
      </c>
      <c r="L292" s="234" t="s">
        <v>2063</v>
      </c>
      <c r="M292" s="235" t="s">
        <v>406</v>
      </c>
      <c r="N292" s="234" t="s">
        <v>2051</v>
      </c>
      <c r="O292" s="235" t="s">
        <v>368</v>
      </c>
      <c r="P292" s="234" t="s">
        <v>2052</v>
      </c>
      <c r="Q292" s="236"/>
      <c r="R292" s="236"/>
      <c r="S292" s="237"/>
      <c r="T292" s="238">
        <v>3</v>
      </c>
      <c r="U292" s="240">
        <v>0</v>
      </c>
      <c r="V292" s="234">
        <v>0</v>
      </c>
      <c r="W292" s="237"/>
      <c r="X292" s="238">
        <v>1</v>
      </c>
      <c r="Y292" s="234" t="s">
        <v>2064</v>
      </c>
      <c r="Z292" s="237"/>
      <c r="AA292" s="238">
        <v>1</v>
      </c>
      <c r="AB292" s="234" t="s">
        <v>2065</v>
      </c>
      <c r="AC292" s="237"/>
      <c r="AD292" s="238">
        <v>1</v>
      </c>
      <c r="AE292" s="234" t="s">
        <v>2066</v>
      </c>
      <c r="AF292" s="237"/>
    </row>
    <row r="293" spans="1:32" ht="22.5" customHeight="1">
      <c r="A293" s="222" t="s">
        <v>86</v>
      </c>
      <c r="B293" s="222" t="s">
        <v>237</v>
      </c>
      <c r="C293" s="222" t="s">
        <v>84</v>
      </c>
      <c r="D293" s="222" t="s">
        <v>24</v>
      </c>
      <c r="E293" s="222" t="s">
        <v>45</v>
      </c>
      <c r="F293" s="222" t="s">
        <v>84</v>
      </c>
      <c r="G293" s="222" t="s">
        <v>181</v>
      </c>
      <c r="H293" s="223">
        <v>4300</v>
      </c>
      <c r="I293" s="222" t="s">
        <v>181</v>
      </c>
      <c r="J293" s="231" t="s">
        <v>2067</v>
      </c>
      <c r="K293" s="223" t="s">
        <v>2068</v>
      </c>
      <c r="L293" s="222" t="s">
        <v>2069</v>
      </c>
      <c r="M293" s="223" t="s">
        <v>356</v>
      </c>
      <c r="N293" s="222" t="s">
        <v>2070</v>
      </c>
      <c r="O293" s="224" t="s">
        <v>368</v>
      </c>
      <c r="P293" s="222" t="s">
        <v>694</v>
      </c>
      <c r="Q293" s="224"/>
      <c r="R293" s="224"/>
      <c r="S293" s="225"/>
      <c r="T293" s="282">
        <v>1</v>
      </c>
      <c r="U293" s="283">
        <v>1</v>
      </c>
      <c r="V293" s="231" t="s">
        <v>2070</v>
      </c>
      <c r="W293" s="284"/>
      <c r="X293" s="270"/>
      <c r="Y293" s="231"/>
      <c r="Z293" s="284"/>
      <c r="AA293" s="270"/>
      <c r="AB293" s="231"/>
      <c r="AC293" s="284"/>
      <c r="AD293" s="270"/>
      <c r="AE293" s="231"/>
      <c r="AF293" s="284"/>
    </row>
    <row r="294" spans="1:32" ht="22.5" customHeight="1">
      <c r="A294" s="222" t="s">
        <v>86</v>
      </c>
      <c r="B294" s="222" t="s">
        <v>237</v>
      </c>
      <c r="C294" s="222" t="s">
        <v>84</v>
      </c>
      <c r="D294" s="222" t="s">
        <v>24</v>
      </c>
      <c r="E294" s="222" t="s">
        <v>45</v>
      </c>
      <c r="F294" s="222" t="s">
        <v>84</v>
      </c>
      <c r="G294" s="222" t="s">
        <v>181</v>
      </c>
      <c r="H294" s="223">
        <v>4300</v>
      </c>
      <c r="I294" s="222" t="s">
        <v>181</v>
      </c>
      <c r="J294" s="231" t="s">
        <v>2071</v>
      </c>
      <c r="K294" s="223" t="s">
        <v>2072</v>
      </c>
      <c r="L294" s="222" t="s">
        <v>2071</v>
      </c>
      <c r="M294" s="223" t="s">
        <v>356</v>
      </c>
      <c r="N294" s="222" t="s">
        <v>2073</v>
      </c>
      <c r="O294" s="224" t="s">
        <v>368</v>
      </c>
      <c r="P294" s="222" t="s">
        <v>694</v>
      </c>
      <c r="Q294" s="224"/>
      <c r="R294" s="224"/>
      <c r="S294" s="225"/>
      <c r="T294" s="282">
        <v>12</v>
      </c>
      <c r="U294" s="283">
        <v>3</v>
      </c>
      <c r="V294" s="231" t="s">
        <v>2074</v>
      </c>
      <c r="W294" s="284"/>
      <c r="X294" s="282">
        <v>3</v>
      </c>
      <c r="Y294" s="231" t="s">
        <v>2074</v>
      </c>
      <c r="Z294" s="284"/>
      <c r="AA294" s="282">
        <v>3</v>
      </c>
      <c r="AB294" s="231" t="s">
        <v>2074</v>
      </c>
      <c r="AC294" s="284"/>
      <c r="AD294" s="282">
        <v>3</v>
      </c>
      <c r="AE294" s="231" t="s">
        <v>2074</v>
      </c>
      <c r="AF294" s="284"/>
    </row>
    <row r="295" spans="1:32" ht="22.5" customHeight="1">
      <c r="A295" s="222" t="s">
        <v>86</v>
      </c>
      <c r="B295" s="222" t="s">
        <v>237</v>
      </c>
      <c r="C295" s="222" t="s">
        <v>84</v>
      </c>
      <c r="D295" s="222" t="s">
        <v>24</v>
      </c>
      <c r="E295" s="222" t="s">
        <v>45</v>
      </c>
      <c r="F295" s="222" t="s">
        <v>84</v>
      </c>
      <c r="G295" s="222" t="s">
        <v>181</v>
      </c>
      <c r="H295" s="223">
        <v>4300</v>
      </c>
      <c r="I295" s="222" t="s">
        <v>181</v>
      </c>
      <c r="J295" s="231" t="s">
        <v>2075</v>
      </c>
      <c r="K295" s="223" t="s">
        <v>2076</v>
      </c>
      <c r="L295" s="222" t="s">
        <v>2075</v>
      </c>
      <c r="M295" s="223" t="s">
        <v>356</v>
      </c>
      <c r="N295" s="222" t="s">
        <v>2077</v>
      </c>
      <c r="O295" s="224" t="s">
        <v>368</v>
      </c>
      <c r="P295" s="222" t="s">
        <v>694</v>
      </c>
      <c r="Q295" s="224"/>
      <c r="R295" s="224"/>
      <c r="S295" s="225"/>
      <c r="T295" s="282">
        <v>4</v>
      </c>
      <c r="U295" s="282">
        <v>1</v>
      </c>
      <c r="V295" s="230" t="s">
        <v>2078</v>
      </c>
      <c r="W295" s="284"/>
      <c r="X295" s="282">
        <v>1</v>
      </c>
      <c r="Y295" s="230" t="s">
        <v>2078</v>
      </c>
      <c r="Z295" s="284"/>
      <c r="AA295" s="282">
        <v>1</v>
      </c>
      <c r="AB295" s="230" t="s">
        <v>2078</v>
      </c>
      <c r="AC295" s="284"/>
      <c r="AD295" s="282">
        <v>1</v>
      </c>
      <c r="AE295" s="230" t="s">
        <v>2078</v>
      </c>
      <c r="AF295" s="284"/>
    </row>
    <row r="296" spans="1:32" ht="22.5" customHeight="1">
      <c r="A296" s="222" t="s">
        <v>86</v>
      </c>
      <c r="B296" s="222" t="s">
        <v>237</v>
      </c>
      <c r="C296" s="222" t="s">
        <v>84</v>
      </c>
      <c r="D296" s="222" t="s">
        <v>24</v>
      </c>
      <c r="E296" s="222" t="s">
        <v>45</v>
      </c>
      <c r="F296" s="222" t="s">
        <v>84</v>
      </c>
      <c r="G296" s="222" t="s">
        <v>181</v>
      </c>
      <c r="H296" s="223">
        <v>4300</v>
      </c>
      <c r="I296" s="222" t="s">
        <v>181</v>
      </c>
      <c r="J296" s="231" t="s">
        <v>2079</v>
      </c>
      <c r="K296" s="223" t="s">
        <v>2080</v>
      </c>
      <c r="L296" s="222" t="s">
        <v>2079</v>
      </c>
      <c r="M296" s="223" t="s">
        <v>356</v>
      </c>
      <c r="N296" s="222" t="s">
        <v>2081</v>
      </c>
      <c r="O296" s="224" t="s">
        <v>368</v>
      </c>
      <c r="P296" s="222" t="s">
        <v>694</v>
      </c>
      <c r="Q296" s="224"/>
      <c r="R296" s="224"/>
      <c r="S296" s="225"/>
      <c r="T296" s="282">
        <v>4</v>
      </c>
      <c r="U296" s="283">
        <v>1</v>
      </c>
      <c r="V296" s="231" t="s">
        <v>2082</v>
      </c>
      <c r="W296" s="284"/>
      <c r="X296" s="282">
        <v>1</v>
      </c>
      <c r="Y296" s="231" t="s">
        <v>2083</v>
      </c>
      <c r="Z296" s="284"/>
      <c r="AA296" s="282">
        <v>1</v>
      </c>
      <c r="AB296" s="231" t="s">
        <v>2084</v>
      </c>
      <c r="AC296" s="284"/>
      <c r="AD296" s="282">
        <v>1</v>
      </c>
      <c r="AE296" s="231" t="s">
        <v>2085</v>
      </c>
      <c r="AF296" s="284"/>
    </row>
    <row r="297" spans="1:32" ht="22.5" customHeight="1">
      <c r="A297" s="222" t="s">
        <v>86</v>
      </c>
      <c r="B297" s="222" t="s">
        <v>237</v>
      </c>
      <c r="C297" s="222" t="s">
        <v>84</v>
      </c>
      <c r="D297" s="222" t="s">
        <v>24</v>
      </c>
      <c r="E297" s="222" t="s">
        <v>45</v>
      </c>
      <c r="F297" s="222" t="s">
        <v>84</v>
      </c>
      <c r="G297" s="222" t="s">
        <v>181</v>
      </c>
      <c r="H297" s="223">
        <v>4300</v>
      </c>
      <c r="I297" s="222" t="s">
        <v>181</v>
      </c>
      <c r="J297" s="231" t="s">
        <v>2086</v>
      </c>
      <c r="K297" s="223" t="s">
        <v>2087</v>
      </c>
      <c r="L297" s="222" t="s">
        <v>2086</v>
      </c>
      <c r="M297" s="223" t="s">
        <v>356</v>
      </c>
      <c r="N297" s="222" t="s">
        <v>2088</v>
      </c>
      <c r="O297" s="224" t="s">
        <v>368</v>
      </c>
      <c r="P297" s="222" t="s">
        <v>694</v>
      </c>
      <c r="Q297" s="224"/>
      <c r="R297" s="224"/>
      <c r="S297" s="225"/>
      <c r="T297" s="282">
        <v>4</v>
      </c>
      <c r="U297" s="283">
        <v>1</v>
      </c>
      <c r="V297" s="231" t="s">
        <v>2089</v>
      </c>
      <c r="W297" s="284"/>
      <c r="X297" s="282">
        <v>1</v>
      </c>
      <c r="Y297" s="231" t="s">
        <v>2089</v>
      </c>
      <c r="Z297" s="284"/>
      <c r="AA297" s="282">
        <v>1</v>
      </c>
      <c r="AB297" s="231" t="s">
        <v>2089</v>
      </c>
      <c r="AC297" s="284"/>
      <c r="AD297" s="282">
        <v>1</v>
      </c>
      <c r="AE297" s="231" t="s">
        <v>2089</v>
      </c>
      <c r="AF297" s="284"/>
    </row>
    <row r="298" spans="1:32" ht="22.5" customHeight="1">
      <c r="A298" s="232" t="s">
        <v>86</v>
      </c>
      <c r="B298" s="232" t="s">
        <v>245</v>
      </c>
      <c r="C298" s="232" t="s">
        <v>33</v>
      </c>
      <c r="D298" s="232" t="s">
        <v>14</v>
      </c>
      <c r="E298" s="232" t="s">
        <v>15</v>
      </c>
      <c r="F298" s="232" t="s">
        <v>68</v>
      </c>
      <c r="G298" s="232" t="s">
        <v>160</v>
      </c>
      <c r="H298" s="233">
        <v>4400</v>
      </c>
      <c r="I298" s="232" t="s">
        <v>160</v>
      </c>
      <c r="J298" s="234" t="s">
        <v>2090</v>
      </c>
      <c r="K298" s="233" t="s">
        <v>2091</v>
      </c>
      <c r="L298" s="232" t="s">
        <v>2092</v>
      </c>
      <c r="M298" s="233" t="s">
        <v>356</v>
      </c>
      <c r="N298" s="232" t="s">
        <v>2093</v>
      </c>
      <c r="O298" s="236" t="s">
        <v>368</v>
      </c>
      <c r="P298" s="232" t="s">
        <v>558</v>
      </c>
      <c r="Q298" s="236" t="s">
        <v>187</v>
      </c>
      <c r="R298" s="236" t="s">
        <v>294</v>
      </c>
      <c r="S298" s="237">
        <v>600213784</v>
      </c>
      <c r="T298" s="245">
        <v>60</v>
      </c>
      <c r="U298" s="246">
        <v>30</v>
      </c>
      <c r="V298" s="234" t="s">
        <v>2094</v>
      </c>
      <c r="W298" s="237"/>
      <c r="X298" s="245"/>
      <c r="Y298" s="234"/>
      <c r="Z298" s="237"/>
      <c r="AA298" s="245">
        <v>30</v>
      </c>
      <c r="AB298" s="234" t="s">
        <v>2094</v>
      </c>
      <c r="AC298" s="237">
        <v>456540000</v>
      </c>
      <c r="AD298" s="245"/>
      <c r="AE298" s="234"/>
      <c r="AF298" s="247">
        <v>143673784</v>
      </c>
    </row>
    <row r="299" spans="1:32" ht="22.5" customHeight="1">
      <c r="A299" s="232" t="s">
        <v>86</v>
      </c>
      <c r="B299" s="232" t="s">
        <v>237</v>
      </c>
      <c r="C299" s="232" t="s">
        <v>33</v>
      </c>
      <c r="D299" s="232" t="s">
        <v>14</v>
      </c>
      <c r="E299" s="232" t="s">
        <v>15</v>
      </c>
      <c r="F299" s="232" t="s">
        <v>88</v>
      </c>
      <c r="G299" s="232" t="s">
        <v>160</v>
      </c>
      <c r="H299" s="233">
        <v>4400</v>
      </c>
      <c r="I299" s="232" t="s">
        <v>160</v>
      </c>
      <c r="J299" s="234" t="s">
        <v>2095</v>
      </c>
      <c r="K299" s="233" t="s">
        <v>2096</v>
      </c>
      <c r="L299" s="232" t="s">
        <v>2092</v>
      </c>
      <c r="M299" s="233" t="s">
        <v>356</v>
      </c>
      <c r="N299" s="232" t="s">
        <v>2093</v>
      </c>
      <c r="O299" s="236" t="s">
        <v>368</v>
      </c>
      <c r="P299" s="232" t="s">
        <v>558</v>
      </c>
      <c r="Q299" s="236" t="s">
        <v>187</v>
      </c>
      <c r="R299" s="236" t="s">
        <v>293</v>
      </c>
      <c r="S299" s="237">
        <v>37635000</v>
      </c>
      <c r="T299" s="245">
        <v>175</v>
      </c>
      <c r="U299" s="246"/>
      <c r="V299" s="234"/>
      <c r="W299" s="237"/>
      <c r="X299" s="245">
        <v>25</v>
      </c>
      <c r="Y299" s="234" t="s">
        <v>2097</v>
      </c>
      <c r="Z299" s="237"/>
      <c r="AA299" s="245">
        <v>150</v>
      </c>
      <c r="AB299" s="234" t="s">
        <v>2097</v>
      </c>
      <c r="AC299" s="237">
        <v>12487500</v>
      </c>
      <c r="AD299" s="245"/>
      <c r="AE299" s="234"/>
      <c r="AF299" s="237">
        <v>25147500</v>
      </c>
    </row>
    <row r="300" spans="1:32" ht="22.5" customHeight="1">
      <c r="A300" s="232" t="s">
        <v>86</v>
      </c>
      <c r="B300" s="232" t="s">
        <v>235</v>
      </c>
      <c r="C300" s="232" t="s">
        <v>33</v>
      </c>
      <c r="D300" s="232" t="s">
        <v>14</v>
      </c>
      <c r="E300" s="232" t="s">
        <v>15</v>
      </c>
      <c r="F300" s="232" t="s">
        <v>78</v>
      </c>
      <c r="G300" s="232" t="s">
        <v>160</v>
      </c>
      <c r="H300" s="233">
        <v>4400</v>
      </c>
      <c r="I300" s="232" t="s">
        <v>160</v>
      </c>
      <c r="J300" s="234" t="s">
        <v>2098</v>
      </c>
      <c r="K300" s="233" t="s">
        <v>2099</v>
      </c>
      <c r="L300" s="232" t="s">
        <v>2092</v>
      </c>
      <c r="M300" s="233" t="s">
        <v>356</v>
      </c>
      <c r="N300" s="232" t="s">
        <v>2093</v>
      </c>
      <c r="O300" s="236" t="s">
        <v>368</v>
      </c>
      <c r="P300" s="232" t="s">
        <v>558</v>
      </c>
      <c r="Q300" s="236" t="s">
        <v>187</v>
      </c>
      <c r="R300" s="236" t="s">
        <v>293</v>
      </c>
      <c r="S300" s="237">
        <v>48500000</v>
      </c>
      <c r="T300" s="245">
        <v>275</v>
      </c>
      <c r="U300" s="246"/>
      <c r="V300" s="234"/>
      <c r="W300" s="237"/>
      <c r="X300" s="245"/>
      <c r="Y300" s="234"/>
      <c r="Z300" s="237"/>
      <c r="AA300" s="245">
        <v>175</v>
      </c>
      <c r="AB300" s="234" t="s">
        <v>2100</v>
      </c>
      <c r="AC300" s="237"/>
      <c r="AD300" s="245">
        <v>100</v>
      </c>
      <c r="AE300" s="234" t="s">
        <v>2100</v>
      </c>
      <c r="AF300" s="237">
        <v>48500000</v>
      </c>
    </row>
    <row r="301" spans="1:32" ht="22.5" customHeight="1">
      <c r="A301" s="232" t="s">
        <v>86</v>
      </c>
      <c r="B301" s="232" t="s">
        <v>245</v>
      </c>
      <c r="C301" s="232" t="s">
        <v>33</v>
      </c>
      <c r="D301" s="232" t="s">
        <v>14</v>
      </c>
      <c r="E301" s="232" t="s">
        <v>15</v>
      </c>
      <c r="F301" s="232" t="s">
        <v>68</v>
      </c>
      <c r="G301" s="232" t="s">
        <v>160</v>
      </c>
      <c r="H301" s="233">
        <v>4400</v>
      </c>
      <c r="I301" s="232" t="s">
        <v>160</v>
      </c>
      <c r="J301" s="234" t="s">
        <v>2101</v>
      </c>
      <c r="K301" s="233" t="s">
        <v>2102</v>
      </c>
      <c r="L301" s="232" t="s">
        <v>2092</v>
      </c>
      <c r="M301" s="233" t="s">
        <v>356</v>
      </c>
      <c r="N301" s="232" t="s">
        <v>2093</v>
      </c>
      <c r="O301" s="236" t="s">
        <v>368</v>
      </c>
      <c r="P301" s="232" t="s">
        <v>558</v>
      </c>
      <c r="Q301" s="236" t="s">
        <v>187</v>
      </c>
      <c r="R301" s="236" t="s">
        <v>293</v>
      </c>
      <c r="S301" s="237">
        <v>48358877</v>
      </c>
      <c r="T301" s="245">
        <v>150</v>
      </c>
      <c r="U301" s="246"/>
      <c r="V301" s="234"/>
      <c r="W301" s="237"/>
      <c r="X301" s="245"/>
      <c r="Y301" s="234"/>
      <c r="Z301" s="237"/>
      <c r="AA301" s="245">
        <v>150</v>
      </c>
      <c r="AB301" s="234" t="s">
        <v>2103</v>
      </c>
      <c r="AC301" s="237"/>
      <c r="AD301" s="245"/>
      <c r="AE301" s="234"/>
      <c r="AF301" s="237">
        <v>48358877</v>
      </c>
    </row>
    <row r="302" spans="1:32" ht="22.5" customHeight="1">
      <c r="A302" s="232" t="s">
        <v>86</v>
      </c>
      <c r="B302" s="232" t="s">
        <v>245</v>
      </c>
      <c r="C302" s="232" t="s">
        <v>33</v>
      </c>
      <c r="D302" s="232" t="s">
        <v>14</v>
      </c>
      <c r="E302" s="232" t="s">
        <v>15</v>
      </c>
      <c r="F302" s="232" t="s">
        <v>48</v>
      </c>
      <c r="G302" s="232" t="s">
        <v>160</v>
      </c>
      <c r="H302" s="233">
        <v>4400</v>
      </c>
      <c r="I302" s="232" t="s">
        <v>160</v>
      </c>
      <c r="J302" s="234" t="s">
        <v>2104</v>
      </c>
      <c r="K302" s="233" t="s">
        <v>2105</v>
      </c>
      <c r="L302" s="232" t="s">
        <v>2106</v>
      </c>
      <c r="M302" s="233" t="s">
        <v>356</v>
      </c>
      <c r="N302" s="232" t="s">
        <v>2107</v>
      </c>
      <c r="O302" s="236" t="s">
        <v>368</v>
      </c>
      <c r="P302" s="232" t="s">
        <v>2108</v>
      </c>
      <c r="Q302" s="236"/>
      <c r="R302" s="236"/>
      <c r="S302" s="237">
        <v>0</v>
      </c>
      <c r="T302" s="245">
        <v>1</v>
      </c>
      <c r="U302" s="246">
        <v>1</v>
      </c>
      <c r="V302" s="234" t="s">
        <v>2109</v>
      </c>
      <c r="W302" s="237"/>
      <c r="X302" s="245"/>
      <c r="Y302" s="234"/>
      <c r="Z302" s="237"/>
      <c r="AA302" s="245"/>
      <c r="AB302" s="234"/>
      <c r="AC302" s="237"/>
      <c r="AD302" s="245"/>
      <c r="AE302" s="234"/>
      <c r="AF302" s="237"/>
    </row>
    <row r="303" spans="1:32" ht="22.5" customHeight="1">
      <c r="A303" s="232" t="s">
        <v>86</v>
      </c>
      <c r="B303" s="232" t="s">
        <v>245</v>
      </c>
      <c r="C303" s="232" t="s">
        <v>33</v>
      </c>
      <c r="D303" s="232" t="s">
        <v>14</v>
      </c>
      <c r="E303" s="232" t="s">
        <v>15</v>
      </c>
      <c r="F303" s="232" t="s">
        <v>38</v>
      </c>
      <c r="G303" s="232" t="s">
        <v>160</v>
      </c>
      <c r="H303" s="233">
        <v>4400</v>
      </c>
      <c r="I303" s="232" t="s">
        <v>160</v>
      </c>
      <c r="J303" s="234" t="s">
        <v>2110</v>
      </c>
      <c r="K303" s="233" t="s">
        <v>2111</v>
      </c>
      <c r="L303" s="232" t="s">
        <v>2112</v>
      </c>
      <c r="M303" s="233" t="s">
        <v>356</v>
      </c>
      <c r="N303" s="232" t="s">
        <v>2107</v>
      </c>
      <c r="O303" s="236" t="s">
        <v>368</v>
      </c>
      <c r="P303" s="232" t="s">
        <v>2108</v>
      </c>
      <c r="Q303" s="236"/>
      <c r="R303" s="236"/>
      <c r="S303" s="237">
        <v>0</v>
      </c>
      <c r="T303" s="245">
        <v>1</v>
      </c>
      <c r="U303" s="246">
        <v>1</v>
      </c>
      <c r="V303" s="234" t="s">
        <v>2112</v>
      </c>
      <c r="W303" s="237"/>
      <c r="X303" s="245"/>
      <c r="Y303" s="234"/>
      <c r="Z303" s="237"/>
      <c r="AA303" s="245"/>
      <c r="AB303" s="234"/>
      <c r="AC303" s="237"/>
      <c r="AD303" s="245"/>
      <c r="AE303" s="234"/>
      <c r="AF303" s="237"/>
    </row>
    <row r="304" spans="1:32" ht="22.5" customHeight="1">
      <c r="A304" s="232" t="s">
        <v>86</v>
      </c>
      <c r="B304" s="232" t="s">
        <v>235</v>
      </c>
      <c r="C304" s="232" t="s">
        <v>33</v>
      </c>
      <c r="D304" s="232" t="s">
        <v>14</v>
      </c>
      <c r="E304" s="232" t="s">
        <v>15</v>
      </c>
      <c r="F304" s="232" t="s">
        <v>97</v>
      </c>
      <c r="G304" s="232" t="s">
        <v>160</v>
      </c>
      <c r="H304" s="233">
        <v>4400</v>
      </c>
      <c r="I304" s="232" t="s">
        <v>160</v>
      </c>
      <c r="J304" s="234" t="s">
        <v>2113</v>
      </c>
      <c r="K304" s="233" t="s">
        <v>2114</v>
      </c>
      <c r="L304" s="232" t="s">
        <v>2107</v>
      </c>
      <c r="M304" s="233" t="s">
        <v>356</v>
      </c>
      <c r="N304" s="232" t="s">
        <v>2115</v>
      </c>
      <c r="O304" s="236" t="s">
        <v>368</v>
      </c>
      <c r="P304" s="232" t="s">
        <v>2108</v>
      </c>
      <c r="Q304" s="236"/>
      <c r="R304" s="236"/>
      <c r="S304" s="237">
        <v>0</v>
      </c>
      <c r="T304" s="245">
        <v>1</v>
      </c>
      <c r="U304" s="246"/>
      <c r="V304" s="234" t="s">
        <v>2116</v>
      </c>
      <c r="W304" s="237"/>
      <c r="X304" s="245"/>
      <c r="Y304" s="234"/>
      <c r="Z304" s="237"/>
      <c r="AA304" s="245"/>
      <c r="AB304" s="234"/>
      <c r="AC304" s="237"/>
      <c r="AD304" s="245">
        <v>1</v>
      </c>
      <c r="AE304" s="234" t="s">
        <v>2117</v>
      </c>
      <c r="AF304" s="237"/>
    </row>
    <row r="305" spans="1:32" ht="22.5" customHeight="1">
      <c r="A305" s="232" t="s">
        <v>86</v>
      </c>
      <c r="B305" s="232" t="s">
        <v>245</v>
      </c>
      <c r="C305" s="232" t="s">
        <v>33</v>
      </c>
      <c r="D305" s="232" t="s">
        <v>14</v>
      </c>
      <c r="E305" s="232" t="s">
        <v>15</v>
      </c>
      <c r="F305" s="232" t="s">
        <v>58</v>
      </c>
      <c r="G305" s="232" t="s">
        <v>160</v>
      </c>
      <c r="H305" s="233">
        <v>4400</v>
      </c>
      <c r="I305" s="232" t="s">
        <v>160</v>
      </c>
      <c r="J305" s="234" t="s">
        <v>2118</v>
      </c>
      <c r="K305" s="233" t="s">
        <v>2119</v>
      </c>
      <c r="L305" s="232" t="s">
        <v>2120</v>
      </c>
      <c r="M305" s="233" t="s">
        <v>356</v>
      </c>
      <c r="N305" s="232" t="s">
        <v>2107</v>
      </c>
      <c r="O305" s="236" t="s">
        <v>368</v>
      </c>
      <c r="P305" s="232" t="s">
        <v>2108</v>
      </c>
      <c r="Q305" s="236"/>
      <c r="R305" s="236"/>
      <c r="S305" s="237">
        <v>0</v>
      </c>
      <c r="T305" s="245">
        <v>1</v>
      </c>
      <c r="U305" s="246">
        <v>1</v>
      </c>
      <c r="V305" s="234" t="s">
        <v>2120</v>
      </c>
      <c r="W305" s="237"/>
      <c r="X305" s="245"/>
      <c r="Y305" s="234"/>
      <c r="Z305" s="237"/>
      <c r="AA305" s="245"/>
      <c r="AB305" s="234"/>
      <c r="AC305" s="237"/>
      <c r="AD305" s="245"/>
      <c r="AE305" s="234"/>
      <c r="AF305" s="237"/>
    </row>
    <row r="306" spans="1:32" ht="22.5" customHeight="1">
      <c r="A306" s="232" t="s">
        <v>86</v>
      </c>
      <c r="B306" s="232" t="s">
        <v>245</v>
      </c>
      <c r="C306" s="232" t="s">
        <v>33</v>
      </c>
      <c r="D306" s="232" t="s">
        <v>14</v>
      </c>
      <c r="E306" s="232" t="s">
        <v>15</v>
      </c>
      <c r="F306" s="232" t="s">
        <v>58</v>
      </c>
      <c r="G306" s="232" t="s">
        <v>160</v>
      </c>
      <c r="H306" s="233">
        <v>4400</v>
      </c>
      <c r="I306" s="232" t="s">
        <v>160</v>
      </c>
      <c r="J306" s="234" t="s">
        <v>2121</v>
      </c>
      <c r="K306" s="233" t="s">
        <v>2122</v>
      </c>
      <c r="L306" s="232" t="s">
        <v>2123</v>
      </c>
      <c r="M306" s="233" t="s">
        <v>356</v>
      </c>
      <c r="N306" s="232" t="s">
        <v>2124</v>
      </c>
      <c r="O306" s="236" t="s">
        <v>1373</v>
      </c>
      <c r="P306" s="232" t="s">
        <v>2108</v>
      </c>
      <c r="Q306" s="236" t="s">
        <v>187</v>
      </c>
      <c r="R306" s="236" t="s">
        <v>293</v>
      </c>
      <c r="S306" s="237">
        <v>15292339</v>
      </c>
      <c r="T306" s="245">
        <v>1</v>
      </c>
      <c r="U306" s="246"/>
      <c r="V306" s="234"/>
      <c r="W306" s="237"/>
      <c r="X306" s="245"/>
      <c r="Y306" s="234"/>
      <c r="Z306" s="237"/>
      <c r="AA306" s="245"/>
      <c r="AB306" s="234"/>
      <c r="AC306" s="237"/>
      <c r="AD306" s="245">
        <v>1</v>
      </c>
      <c r="AE306" s="234" t="s">
        <v>2125</v>
      </c>
      <c r="AF306" s="237">
        <v>15292339</v>
      </c>
    </row>
    <row r="307" spans="1:32" ht="35.25" customHeight="1">
      <c r="A307" s="222" t="s">
        <v>86</v>
      </c>
      <c r="B307" s="222" t="s">
        <v>247</v>
      </c>
      <c r="C307" s="222" t="s">
        <v>84</v>
      </c>
      <c r="D307" s="222" t="s">
        <v>74</v>
      </c>
      <c r="E307" s="222" t="s">
        <v>167</v>
      </c>
      <c r="F307" s="222" t="s">
        <v>97</v>
      </c>
      <c r="G307" s="222" t="s">
        <v>189</v>
      </c>
      <c r="H307" s="223">
        <v>4500</v>
      </c>
      <c r="I307" s="222" t="s">
        <v>206</v>
      </c>
      <c r="J307" s="231" t="s">
        <v>2126</v>
      </c>
      <c r="K307" s="223" t="s">
        <v>2127</v>
      </c>
      <c r="L307" s="231" t="s">
        <v>2128</v>
      </c>
      <c r="M307" s="241" t="s">
        <v>1332</v>
      </c>
      <c r="N307" s="231" t="s">
        <v>2129</v>
      </c>
      <c r="O307" s="241" t="s">
        <v>1317</v>
      </c>
      <c r="P307" s="231" t="s">
        <v>2130</v>
      </c>
      <c r="Q307" s="224"/>
      <c r="R307" s="224"/>
      <c r="S307" s="225"/>
      <c r="T307" s="242">
        <v>1</v>
      </c>
      <c r="U307" s="242">
        <v>0</v>
      </c>
      <c r="V307" s="231"/>
      <c r="W307" s="284"/>
      <c r="X307" s="242">
        <v>0.5</v>
      </c>
      <c r="Y307" s="231" t="s">
        <v>2131</v>
      </c>
      <c r="Z307" s="284"/>
      <c r="AA307" s="242">
        <v>0.5</v>
      </c>
      <c r="AB307" s="231" t="s">
        <v>2131</v>
      </c>
      <c r="AC307" s="284"/>
      <c r="AD307" s="242">
        <v>0</v>
      </c>
      <c r="AE307" s="231"/>
      <c r="AF307" s="284"/>
    </row>
    <row r="308" spans="1:32" ht="48.75" customHeight="1">
      <c r="A308" s="222" t="s">
        <v>86</v>
      </c>
      <c r="B308" s="222" t="s">
        <v>247</v>
      </c>
      <c r="C308" s="222" t="s">
        <v>84</v>
      </c>
      <c r="D308" s="222" t="s">
        <v>74</v>
      </c>
      <c r="E308" s="222" t="s">
        <v>167</v>
      </c>
      <c r="F308" s="222" t="s">
        <v>97</v>
      </c>
      <c r="G308" s="222" t="s">
        <v>189</v>
      </c>
      <c r="H308" s="223">
        <v>4500</v>
      </c>
      <c r="I308" s="222" t="s">
        <v>206</v>
      </c>
      <c r="J308" s="231" t="s">
        <v>2132</v>
      </c>
      <c r="K308" s="223" t="s">
        <v>2133</v>
      </c>
      <c r="L308" s="231" t="s">
        <v>2128</v>
      </c>
      <c r="M308" s="241" t="s">
        <v>1332</v>
      </c>
      <c r="N308" s="231" t="s">
        <v>2134</v>
      </c>
      <c r="O308" s="241" t="s">
        <v>1317</v>
      </c>
      <c r="P308" s="231" t="s">
        <v>2130</v>
      </c>
      <c r="Q308" s="224"/>
      <c r="R308" s="224"/>
      <c r="S308" s="225"/>
      <c r="T308" s="242">
        <v>1</v>
      </c>
      <c r="U308" s="242">
        <v>0.25</v>
      </c>
      <c r="V308" s="231" t="s">
        <v>2135</v>
      </c>
      <c r="W308" s="284"/>
      <c r="X308" s="242">
        <v>0.25</v>
      </c>
      <c r="Y308" s="231" t="s">
        <v>2135</v>
      </c>
      <c r="Z308" s="284"/>
      <c r="AA308" s="242">
        <v>0.25</v>
      </c>
      <c r="AB308" s="231" t="s">
        <v>2135</v>
      </c>
      <c r="AC308" s="284"/>
      <c r="AD308" s="242">
        <v>0.25</v>
      </c>
      <c r="AE308" s="231" t="s">
        <v>2135</v>
      </c>
      <c r="AF308" s="284"/>
    </row>
    <row r="309" spans="1:32" ht="54" customHeight="1">
      <c r="A309" s="222" t="s">
        <v>86</v>
      </c>
      <c r="B309" s="222" t="s">
        <v>247</v>
      </c>
      <c r="C309" s="222" t="s">
        <v>84</v>
      </c>
      <c r="D309" s="222" t="s">
        <v>74</v>
      </c>
      <c r="E309" s="222" t="s">
        <v>167</v>
      </c>
      <c r="F309" s="222" t="s">
        <v>97</v>
      </c>
      <c r="G309" s="222" t="s">
        <v>189</v>
      </c>
      <c r="H309" s="223">
        <v>4500</v>
      </c>
      <c r="I309" s="222" t="s">
        <v>206</v>
      </c>
      <c r="J309" s="231" t="s">
        <v>2136</v>
      </c>
      <c r="K309" s="223" t="s">
        <v>2137</v>
      </c>
      <c r="L309" s="231" t="s">
        <v>2128</v>
      </c>
      <c r="M309" s="241" t="s">
        <v>1332</v>
      </c>
      <c r="N309" s="231" t="s">
        <v>2138</v>
      </c>
      <c r="O309" s="241" t="s">
        <v>1317</v>
      </c>
      <c r="P309" s="231" t="s">
        <v>2130</v>
      </c>
      <c r="Q309" s="224"/>
      <c r="R309" s="224"/>
      <c r="S309" s="225"/>
      <c r="T309" s="242">
        <v>1</v>
      </c>
      <c r="U309" s="242">
        <v>0</v>
      </c>
      <c r="V309" s="231"/>
      <c r="W309" s="284"/>
      <c r="X309" s="242">
        <v>0.5</v>
      </c>
      <c r="Y309" s="231" t="s">
        <v>2139</v>
      </c>
      <c r="Z309" s="284"/>
      <c r="AA309" s="242"/>
      <c r="AB309" s="231"/>
      <c r="AC309" s="284"/>
      <c r="AD309" s="242">
        <v>0.5</v>
      </c>
      <c r="AE309" s="231" t="s">
        <v>2140</v>
      </c>
      <c r="AF309" s="284"/>
    </row>
    <row r="310" spans="1:32" ht="22.5" customHeight="1">
      <c r="A310" s="222" t="s">
        <v>86</v>
      </c>
      <c r="B310" s="222" t="s">
        <v>247</v>
      </c>
      <c r="C310" s="222" t="s">
        <v>84</v>
      </c>
      <c r="D310" s="222" t="s">
        <v>74</v>
      </c>
      <c r="E310" s="222" t="s">
        <v>167</v>
      </c>
      <c r="F310" s="222" t="s">
        <v>97</v>
      </c>
      <c r="G310" s="222" t="s">
        <v>189</v>
      </c>
      <c r="H310" s="223">
        <v>4500</v>
      </c>
      <c r="I310" s="222" t="s">
        <v>206</v>
      </c>
      <c r="J310" s="231" t="s">
        <v>2141</v>
      </c>
      <c r="K310" s="223" t="s">
        <v>2142</v>
      </c>
      <c r="L310" s="231" t="s">
        <v>2143</v>
      </c>
      <c r="M310" s="241" t="s">
        <v>1332</v>
      </c>
      <c r="N310" s="231" t="s">
        <v>2144</v>
      </c>
      <c r="O310" s="241" t="s">
        <v>1317</v>
      </c>
      <c r="P310" s="231" t="s">
        <v>2130</v>
      </c>
      <c r="Q310" s="224"/>
      <c r="R310" s="224"/>
      <c r="S310" s="225"/>
      <c r="T310" s="242">
        <v>1</v>
      </c>
      <c r="U310" s="242">
        <v>0.25</v>
      </c>
      <c r="V310" s="231" t="s">
        <v>2145</v>
      </c>
      <c r="W310" s="284"/>
      <c r="X310" s="242">
        <v>0.25</v>
      </c>
      <c r="Y310" s="231" t="s">
        <v>2146</v>
      </c>
      <c r="Z310" s="284"/>
      <c r="AA310" s="242">
        <v>0.25</v>
      </c>
      <c r="AB310" s="231" t="s">
        <v>2146</v>
      </c>
      <c r="AC310" s="284"/>
      <c r="AD310" s="242">
        <v>0.25</v>
      </c>
      <c r="AE310" s="231" t="s">
        <v>2146</v>
      </c>
      <c r="AF310" s="284"/>
    </row>
  </sheetData>
  <autoFilter ref="A9:AL310" xr:uid="{4AE59ED5-5116-4A6D-9126-B6494B3F096D}"/>
  <mergeCells count="38">
    <mergeCell ref="A1:AF1"/>
    <mergeCell ref="A2:AF2"/>
    <mergeCell ref="A6:F6"/>
    <mergeCell ref="G6:AF6"/>
    <mergeCell ref="A7:A9"/>
    <mergeCell ref="B7:B9"/>
    <mergeCell ref="C7:C9"/>
    <mergeCell ref="D7:D9"/>
    <mergeCell ref="E7:E9"/>
    <mergeCell ref="F7:F9"/>
    <mergeCell ref="G7:I7"/>
    <mergeCell ref="J7:J9"/>
    <mergeCell ref="K7:K9"/>
    <mergeCell ref="L7:P7"/>
    <mergeCell ref="Q7:S7"/>
    <mergeCell ref="T7:AF7"/>
    <mergeCell ref="G8:G9"/>
    <mergeCell ref="H8:H9"/>
    <mergeCell ref="I8:I9"/>
    <mergeCell ref="L8:L9"/>
    <mergeCell ref="M8:M9"/>
    <mergeCell ref="N8:N9"/>
    <mergeCell ref="U8:W8"/>
    <mergeCell ref="X8:Z8"/>
    <mergeCell ref="AA8:AC8"/>
    <mergeCell ref="AD8:AF8"/>
    <mergeCell ref="O8:O9"/>
    <mergeCell ref="P8:P9"/>
    <mergeCell ref="Q8:Q9"/>
    <mergeCell ref="R8:R9"/>
    <mergeCell ref="S8:S9"/>
    <mergeCell ref="T8:T9"/>
    <mergeCell ref="Z3:AF3"/>
    <mergeCell ref="A3:D3"/>
    <mergeCell ref="E3:I3"/>
    <mergeCell ref="J3:N3"/>
    <mergeCell ref="O3:T3"/>
    <mergeCell ref="U3:Y3"/>
  </mergeCells>
  <phoneticPr fontId="13" type="noConversion"/>
  <dataValidations xWindow="1238" yWindow="538" count="25">
    <dataValidation allowBlank="1" showInputMessage="1" showErrorMessage="1" prompt="Seleccione el código de la dependencia al cual pertenece el Plan de Acción" sqref="H8:H9" xr:uid="{D710B0C9-9CD4-4AE1-A70B-2F0435678EBD}"/>
    <dataValidation allowBlank="1" showInputMessage="1" showErrorMessage="1" promptTitle="Dependencia" prompt="Seleccionela dependencia a la cual corresponde El Plan que esta formulando" sqref="G8:G9" xr:uid="{FC2DE52D-A83C-4212-955F-BB9D497BB485}"/>
    <dataValidation allowBlank="1" showInputMessage="1" showErrorMessage="1" prompt="Seleccione la Política del Modelo Integrado de Planeación y Gestión al cual corresponde el indicador o actividad. En caso que no corresponda seleccionar No Aplica (N/A)." sqref="E7:E9" xr:uid="{9CBFA8D9-5FB0-48D5-8D8A-3CC6AE60447A}"/>
    <dataValidation allowBlank="1" showInputMessage="1" showErrorMessage="1" prompt="Seleccione la acción estratégica del objetivo estratégico al cual se encuentra alineado la actividad a desarrollar en la vigencia" sqref="B7:B9" xr:uid="{5763CDFC-E6E6-4711-A7A6-DB80EC9A671B}"/>
    <dataValidation allowBlank="1" showInputMessage="1" showErrorMessage="1" promptTitle="Nombre del indicador " prompt="Coloque el nombre del indicador con el cual va a medir la actividad." sqref="L10:L16 L293:L306" xr:uid="{BB7D5788-5070-4973-BD69-9102FE917D2E}"/>
    <dataValidation allowBlank="1" showInputMessage="1" showErrorMessage="1" promptTitle="Tipo de indicador " prompt="Escriba el tipo de indicador establecido acorde a la siguiente clasificación: gestión, resultado, producto." sqref="M10:M16 M293:M306" xr:uid="{6E266626-A28F-4F1A-B8AF-A63165593306}"/>
    <dataValidation allowBlank="1" showInputMessage="1" showErrorMessage="1" promptTitle="Fórmula indicador" prompt="Escriba la fórmula de cálculo con la cual va a medir el indicador" sqref="N10:N16 N293:N306" xr:uid="{D6680662-B9FE-4F29-A3F6-3C7FE29C5BC2}"/>
    <dataValidation allowBlank="1" showInputMessage="1" showErrorMessage="1" promptTitle="Unidad de medida" prompt="Escriba la unidad de medida en la cual se va a presentar el resultado del indicador. (porcentaje, número, pesos, etc)" sqref="O10" xr:uid="{5A59787A-13EF-46DF-9C41-124D59BC9C0E}"/>
    <dataValidation allowBlank="1" showInputMessage="1" showErrorMessage="1" promptTitle="Fuente de información" prompt="Describa la fuente de dónde provienen los datos con los cuales se medirá el indicador (bases de datos, sistemas de información, registros físicos, etc)" sqref="P10:P16 P293:P306" xr:uid="{7E2B0E65-9C88-46D6-BCC0-8040152A1C6F}"/>
    <dataValidation allowBlank="1" showInputMessage="1" showErrorMessage="1" promptTitle="Descripción de la meta" prompt="Realice una breve descripción del entregable  con el cual se evidencia el avance o cumplimiento de la meta programada en el trimestre." sqref="N107 Y10:Y37 AB10:AB310 V10:V310 AE10:AE310 Y39:Y310" xr:uid="{F7685719-71FF-4AD7-8D5F-6C41425881CE}"/>
    <dataValidation allowBlank="1" showInputMessage="1" showErrorMessage="1" promptTitle="Fuente de Información" prompt="Describa la fuente de dónde provienen los datos con los cuales se medirá el indicador (bases de datos, sistemas de información, registros físicos, etc)" sqref="P307:P310 P17:P175 P177:P292" xr:uid="{CB67CFE0-C087-4F12-A038-834FB0C729DD}"/>
    <dataValidation allowBlank="1" showInputMessage="1" showErrorMessage="1" promptTitle="Unidad de Medida" prompt="Escriba la unidad de medida en la cual se va a presentar el resultado del indicador. (porcentaje, número, pesos, etc)" sqref="O307:O310 O17:O175 O177:O292" xr:uid="{5B739CB4-FD76-4AE5-8CA6-DB33A0A2DB1E}"/>
    <dataValidation allowBlank="1" showInputMessage="1" showErrorMessage="1" promptTitle="Tipo Indicador" prompt="Escriba el tipo de indicador establecido acorde a la siguiente clasificación: gestión, resultado, producto." sqref="M307:M310 M17:M175 M177:M292" xr:uid="{B95BA559-DDCE-41EF-A062-E4116B82536C}"/>
    <dataValidation allowBlank="1" showInputMessage="1" showErrorMessage="1" promptTitle="Fórmula Indicador" prompt="Escriba la fórmula de cálculo con la cual va a medir el indicador" sqref="N171:N173 N175 N96:N97 N102:N111 N100 N17:N20 N252 N177:N179" xr:uid="{66478D14-D381-415F-89BE-0B8E26F7DD78}"/>
    <dataValidation allowBlank="1" showInputMessage="1" showErrorMessage="1" promptTitle="Nombre del Indicador" prompt="Coloque el nombre del indicador con el cual va a medir la actividad." sqref="N174 N180:N251 N98:N99 L97:L104 N101 N307:N310 L307:L310 L106:L171 N112:N170 L17:L95 N21:N95 L173:L175 N253:N292 L177:L292" xr:uid="{1E11D96A-DA0B-4C0D-8C2F-E7A98C6359D3}"/>
    <dataValidation allowBlank="1" showInputMessage="1" showErrorMessage="1" promptTitle="Meta Física Anual" prompt="Ingrese la meta total (número, %, etc) que va a ejecutar durante la vigencia." sqref="T171 T295 T252" xr:uid="{4B2BD1CE-7C0F-4FCD-8A4D-8B3A692ED604}"/>
    <dataValidation allowBlank="1" showInputMessage="1" showErrorMessage="1" promptTitle="Meta Física Anual" prompt="Ingrese la meta física total (valor) que va a ejecutar durante la vigencia." sqref="AD46 U46 X46 AA46 U51 X51 AA51 AD51 T10:T170 T296:T310 T253:T294 T172:T251" xr:uid="{60C33C7E-17D7-409A-9DDC-22541A3899A1}"/>
    <dataValidation type="list" allowBlank="1" showInputMessage="1" showErrorMessage="1" promptTitle="Código CCP" prompt="Seleccione el Código de Clasificación Presupuestal - CCP del producto del proyecto de inversión al cual pertenece la actividad." sqref="R109:R111" xr:uid="{18A6F60B-4081-4419-A2AB-DC224933F6CE}">
      <formula1>INDIRECT(Q109)</formula1>
    </dataValidation>
    <dataValidation allowBlank="1" showInputMessage="1" showErrorMessage="1" promptTitle="Programación Meta" prompt="Ingrese la meta física a ejecutar (valor) durante el trimestre, para cumplir la meta anual." sqref="U10:U45 X10:X45 AA10:AA45 AD10:AD45 U47:U50 X47:X50 AA47:AA50 AD47:AD50 AA52:AA310 U52:U310 X52:X310 AD52:AD310" xr:uid="{0E387A2A-4945-46DC-92B7-8135CD1915C5}"/>
    <dataValidation allowBlank="1" showInputMessage="1" showErrorMessage="1" promptTitle="Actividad" prompt="Formule la actividad a desarrollar para cumplir la acción estratégica." sqref="J10:J175 J177:J310" xr:uid="{5DEC67FD-EFD9-4EC9-B4FC-12D1F0951367}"/>
    <dataValidation allowBlank="1" showInputMessage="1" showErrorMessage="1" promptTitle="Programación de recursos" prompt="Especifique la cantidad de recursos de inversión que va a ejecutar durante el trimestre para el cumplimiento de la meta." sqref="W10:W310 Z177:Z310 AF178:AF310 Z10:Z175 AC160:AC310 AC10:AC158 AF10:AF176" xr:uid="{5F3E5183-5C8C-4878-B1ED-C150ABFA3425}"/>
    <dataValidation allowBlank="1" showInputMessage="1" showErrorMessage="1" promptTitle="Valor Asignado" prompt="Ingrese el valor con el cual se financia la actividad, de acuerdo a lo establecido en el proyecto de inversión." sqref="S10:S310 AF177" xr:uid="{A14ADAB4-250C-4C24-A03C-48A7C21D1516}"/>
    <dataValidation allowBlank="1" showInputMessage="1" showErrorMessage="1" promptTitle="Código de actividad" prompt="El grupo de planeación establecerá en la consolidación el código correspondiente." sqref="K10:K310" xr:uid="{95B0F134-EDDD-4CDB-B5FA-7464FC011151}"/>
    <dataValidation allowBlank="1" showInputMessage="1" showErrorMessage="1" promptTitle="Rubro" prompt="Seleccione el rubro del producto del proyecto de inversión al cual pertenece la actividad." sqref="Q187:Q190" xr:uid="{B18648D8-2C9E-4D02-B7E3-791852AB22DF}"/>
    <dataValidation allowBlank="1" showInputMessage="1" showErrorMessage="1" promptTitle="CCP" prompt="Seleccione el Código de Clasificación Presupuestal - CCP del producto del proyecto de inversión al cual pertenece la actividad." sqref="R187:R190" xr:uid="{8876BD20-732E-4908-9526-568BD32B054D}"/>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238" yWindow="538" count="11">
        <x14:dataValidation type="list" allowBlank="1" showInputMessage="1" showErrorMessage="1" promptTitle="Código Dependencia" prompt="Se mostrará en la lista desplegable el código de la dependencia, una  vez haya sido seleccionada en la columna anterior." xr:uid="{97440498-D039-4262-A097-D1A3C8381DFF}">
          <x14:formula1>
            <xm:f>'C:\Users\USUARIO\Documents\MINSALUD 2024\TELETRABAJO ENE 02-03 2023\MONITOREO PLAN ACCION IV TRI 2023\[Plan de Accion DIC 27 2023.xlsx]LISTAS'!#REF!</xm:f>
          </x14:formula1>
          <xm:sqref>H10:H310</xm:sqref>
        </x14:dataValidation>
        <x14:dataValidation type="list" allowBlank="1" showInputMessage="1" showErrorMessage="1" promptTitle="Dependencia" prompt="Seleccione la dependencia a la cual corresponde el Plan que esta formulando" xr:uid="{DB171BCD-CBAA-4999-8166-40098B5C68ED}">
          <x14:formula1>
            <xm:f>'C:\Users\USUARIO\Documents\MINSALUD 2024\TELETRABAJO ENE 02-03 2023\MONITOREO PLAN ACCION IV TRI 2023\[Plan de Accion DIC 27 2023.xlsx]LISTAS'!#REF!</xm:f>
          </x14:formula1>
          <xm:sqref>G10:G310</xm:sqref>
        </x14:dataValidation>
        <x14:dataValidation type="list" allowBlank="1" showInputMessage="1" showErrorMessage="1" promptTitle="Planes Decreto 612 de 2018" prompt="Seleccione el Plan al cual corresponde la actividad que va a desarrollar acorde a lo descrito en el Decreto 612 de 2018. En caso que no corresponda seleccionar No Aplica (N/A)." xr:uid="{434A2C24-2864-4FE7-AD48-47B536A1A74E}">
          <x14:formula1>
            <xm:f>'C:\Users\USUARIO\Documents\MINSALUD 2024\TELETRABAJO ENE 02-03 2023\MONITOREO PLAN ACCION IV TRI 2023\[Plan de Accion DIC 27 2023.xlsx]LISTAS'!#REF!</xm:f>
          </x14:formula1>
          <xm:sqref>F10:F310</xm:sqref>
        </x14:dataValidation>
        <x14:dataValidation type="list" allowBlank="1" showInputMessage="1" showErrorMessage="1" promptTitle="Políticas MIPG" prompt="Seleccionar de la lista desplegable, la política que corresponda de acuerdo a la dimensión seleccionada en la columna anterior" xr:uid="{548845D0-9711-4CD7-9D23-077F37B10B46}">
          <x14:formula1>
            <xm:f>'C:\Users\USUARIO\Documents\MINSALUD 2024\TELETRABAJO ENE 02-03 2023\MONITOREO PLAN ACCION IV TRI 2023\[Plan de Accion DIC 27 2023.xlsx]LISTAS'!#REF!</xm:f>
          </x14:formula1>
          <xm:sqref>E10:E310</xm:sqref>
        </x14:dataValidation>
        <x14:dataValidation type="list" allowBlank="1" showInputMessage="1" showErrorMessage="1" promptTitle="Dmensión Operativa MIPG" prompt="Seleccione la Dimensión del Modelo Integrado de Planeación y Gestión al cual corresponde la actividad. En caso que no corresponda seleccionar No Aplica (N/A)." xr:uid="{2A4D831B-BB28-4F8A-91AD-F6DDE7624A5B}">
          <x14:formula1>
            <xm:f>'C:\Users\USUARIO\Documents\MINSALUD 2024\TELETRABAJO ENE 02-03 2023\MONITOREO PLAN ACCION IV TRI 2023\[Plan de Accion DIC 27 2023.xlsx]LISTAS'!#REF!</xm:f>
          </x14:formula1>
          <xm:sqref>D10:D310</xm:sqref>
        </x14:dataValidation>
        <x14:dataValidation type="list" allowBlank="1" showInputMessage="1" showErrorMessage="1" promptTitle="Objetivo Desarrollo Sostenible" prompt="Seleccione el ODS principal asociado a la actividad a desarrollar en la vigencia" xr:uid="{7075FCC8-078D-4A85-96B8-70396A713D5B}">
          <x14:formula1>
            <xm:f>'C:\Users\USUARIO\Documents\MINSALUD 2024\TELETRABAJO ENE 02-03 2023\MONITOREO PLAN ACCION IV TRI 2023\[Plan de Accion DIC 27 2023.xlsx]LISTAS'!#REF!</xm:f>
          </x14:formula1>
          <xm:sqref>C10:C310</xm:sqref>
        </x14:dataValidation>
        <x14:dataValidation type="list" allowBlank="1" showInputMessage="1" showErrorMessage="1" promptTitle="Acción Estratégica" prompt="Seleccione de la lista desplegable, la acción estratégica a la cual está alineada la actividad propuesta. Se mostrará la lista de acuerdo al objetivo estrategico seleccionado" xr:uid="{D0252D6A-329E-49BB-90A6-B18423BD2EBD}">
          <x14:formula1>
            <xm:f>'C:\Users\USUARIO\Documents\MINSALUD 2024\TELETRABAJO ENE 02-03 2023\MONITOREO PLAN ACCION IV TRI 2023\[Plan de Accion DIC 27 2023.xlsx]LISTAS'!#REF!</xm:f>
          </x14:formula1>
          <xm:sqref>B10:B310</xm:sqref>
        </x14:dataValidation>
        <x14:dataValidation type="list" allowBlank="1" showInputMessage="1" showErrorMessage="1" promptTitle="Objetivo Estratégico" prompt="Seleccione el objetivo estratégico del MSPS al cual se encuentra alineado la actividad a desarrollar en la vigencia" xr:uid="{79721BE9-956F-4961-BFA5-627F05A5BF0F}">
          <x14:formula1>
            <xm:f>'C:\Users\USUARIO\Documents\MINSALUD 2024\TELETRABAJO ENE 02-03 2023\MONITOREO PLAN ACCION IV TRI 2023\[Plan de Accion DIC 27 2023.xlsx]LISTAS'!#REF!</xm:f>
          </x14:formula1>
          <xm:sqref>A10:A310</xm:sqref>
        </x14:dataValidation>
        <x14:dataValidation type="list" allowBlank="1" showInputMessage="1" showErrorMessage="1" promptTitle="Proceso" prompt="Seleccione el proceso al cual corresponde la dependencia que formula el plan de acción, de acuerdo al mapa de procesos vigente del Sistema Integrado de Gestión" xr:uid="{F9140276-3156-4BBC-B1AD-8CB5D380F540}">
          <x14:formula1>
            <xm:f>'C:\Users\USUARIO\Documents\MINSALUD 2024\TELETRABAJO ENE 02-03 2023\MONITOREO PLAN ACCION IV TRI 2023\[Plan de Accion DIC 27 2023.xlsx]LISTAS'!#REF!</xm:f>
          </x14:formula1>
          <xm:sqref>I10:I310</xm:sqref>
        </x14:dataValidation>
        <x14:dataValidation type="list" allowBlank="1" showInputMessage="1" showErrorMessage="1" promptTitle="CCP" prompt="Seleccione el Código de Clasificación Presupuestal - CCP del producto del proyecto de inversión al cual pertenece la actividad." xr:uid="{60EA00F0-7133-4F71-9362-21065E165FBE}">
          <x14:formula1>
            <xm:f>'C:\Users\USUARIO\Documents\MINSALUD 2024\TELETRABAJO ENE 02-03 2023\MONITOREO PLAN ACCION IV TRI 2023\[Plan de Accion DIC 27 2023.xlsx]LISTAS'!#REF!</xm:f>
          </x14:formula1>
          <xm:sqref>R99:R108 R195:R202 R117:R151 R153:R173 R10:R86 R205:R264 R267:R310 R89:R97 R176:R186</xm:sqref>
        </x14:dataValidation>
        <x14:dataValidation type="list" allowBlank="1" showInputMessage="1" showErrorMessage="1" promptTitle="Rubro" prompt="Seleccione el rubro del producto del proyecto de inversión al cual pertenece la actividad." xr:uid="{A85874A6-5732-4C11-96B4-3CBE2982BCD2}">
          <x14:formula1>
            <xm:f>'C:\Users\USUARIO\Documents\MINSALUD 2024\TELETRABAJO ENE 02-03 2023\MONITOREO PLAN ACCION IV TRI 2023\[Plan de Accion DIC 27 2023.xlsx]LISTAS'!#REF!</xm:f>
          </x14:formula1>
          <xm:sqref>Q89:Q108 Q230 Q153:Q186 Q117:Q151 Q10:Q86 Q285:Q310 Q191:Q228 Q234:Q280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AD2CF-D4E0-4B49-9D48-FA214C738777}">
  <dimension ref="A1:BV311"/>
  <sheetViews>
    <sheetView tabSelected="1" zoomScaleNormal="100" workbookViewId="0">
      <pane ySplit="10" topLeftCell="A11" activePane="bottomLeft" state="frozen"/>
      <selection pane="bottomLeft" activeCell="A11" sqref="A11"/>
    </sheetView>
  </sheetViews>
  <sheetFormatPr baseColWidth="10" defaultColWidth="11.42578125" defaultRowHeight="12.75"/>
  <cols>
    <col min="1" max="1" width="51" style="15" customWidth="1"/>
    <col min="2" max="2" width="33.42578125" style="15" customWidth="1"/>
    <col min="3" max="3" width="15" style="15" customWidth="1"/>
    <col min="4" max="4" width="13.85546875" style="15" customWidth="1"/>
    <col min="5" max="5" width="23" style="15" customWidth="1"/>
    <col min="6" max="6" width="32.42578125" style="15" customWidth="1"/>
    <col min="7" max="7" width="34.5703125" style="15" customWidth="1"/>
    <col min="8" max="8" width="18" style="15" customWidth="1"/>
    <col min="9" max="9" width="29.5703125" style="15" customWidth="1"/>
    <col min="10" max="10" width="53.28515625" style="15" customWidth="1"/>
    <col min="11" max="11" width="15.28515625" style="15" customWidth="1"/>
    <col min="12" max="12" width="34" style="15" customWidth="1"/>
    <col min="13" max="13" width="42.28515625" style="15" customWidth="1"/>
    <col min="14" max="15" width="16.42578125" style="15" customWidth="1"/>
    <col min="16" max="16" width="31.5703125" style="15" customWidth="1"/>
    <col min="17" max="17" width="23.7109375" style="15" customWidth="1"/>
    <col min="18" max="18" width="26" style="15" customWidth="1"/>
    <col min="19" max="19" width="16.28515625" style="15" bestFit="1" customWidth="1"/>
    <col min="20" max="20" width="32.85546875" style="15" customWidth="1"/>
    <col min="21" max="21" width="21.7109375" style="15" customWidth="1"/>
    <col min="22" max="22" width="15.85546875" style="15" bestFit="1" customWidth="1"/>
    <col min="23" max="23" width="11.5703125" style="15" bestFit="1" customWidth="1"/>
    <col min="24" max="24" width="15.7109375" style="15" bestFit="1" customWidth="1"/>
    <col min="25" max="25" width="19.85546875" style="15" bestFit="1" customWidth="1"/>
    <col min="26" max="26" width="11.5703125" style="15" bestFit="1" customWidth="1"/>
    <col min="27" max="27" width="97.42578125" style="15" customWidth="1"/>
    <col min="28" max="28" width="52.7109375" style="15" customWidth="1"/>
    <col min="29" max="29" width="51.85546875" style="15" customWidth="1"/>
    <col min="30" max="30" width="48.28515625" style="15" customWidth="1"/>
    <col min="31" max="31" width="63.5703125" style="15" customWidth="1"/>
    <col min="32" max="32" width="16.28515625" style="15" bestFit="1" customWidth="1"/>
    <col min="33" max="33" width="36.28515625" style="15" customWidth="1"/>
    <col min="34" max="34" width="22.140625" style="15" bestFit="1" customWidth="1"/>
    <col min="35" max="35" width="15.85546875" style="15" customWidth="1"/>
    <col min="36" max="36" width="13.85546875" style="15" bestFit="1" customWidth="1"/>
    <col min="37" max="37" width="16.140625" style="15" bestFit="1" customWidth="1"/>
    <col min="38" max="38" width="20.140625" style="15" bestFit="1" customWidth="1"/>
    <col min="39" max="39" width="13.85546875" style="15" bestFit="1" customWidth="1"/>
    <col min="40" max="40" width="74.5703125" style="15" customWidth="1"/>
    <col min="41" max="41" width="56" style="15" customWidth="1"/>
    <col min="42" max="42" width="49.140625" style="15" customWidth="1"/>
    <col min="43" max="43" width="49.5703125" style="15" customWidth="1"/>
    <col min="44" max="44" width="58.5703125" style="15" customWidth="1"/>
    <col min="45" max="45" width="23.140625" style="15" customWidth="1"/>
    <col min="46" max="46" width="41.28515625" style="15" customWidth="1"/>
    <col min="47" max="47" width="32.28515625" style="15" customWidth="1"/>
    <col min="48" max="48" width="18.42578125" style="15" customWidth="1"/>
    <col min="49" max="49" width="18.28515625" style="15" customWidth="1"/>
    <col min="50" max="50" width="29.140625" style="15" customWidth="1"/>
    <col min="51" max="51" width="22.85546875" style="15" customWidth="1"/>
    <col min="52" max="52" width="14.5703125" style="15" customWidth="1"/>
    <col min="53" max="53" width="85.28515625" style="15" customWidth="1"/>
    <col min="54" max="54" width="61.42578125" style="15" customWidth="1"/>
    <col min="55" max="55" width="52.7109375" style="15" customWidth="1"/>
    <col min="56" max="56" width="62.85546875" style="15" customWidth="1"/>
    <col min="57" max="57" width="82.7109375" style="15" customWidth="1"/>
    <col min="58" max="58" width="21.42578125" style="15" customWidth="1"/>
    <col min="59" max="59" width="73.140625" style="15" customWidth="1"/>
    <col min="60" max="60" width="27.85546875" style="15" customWidth="1"/>
    <col min="61" max="62" width="21.42578125" style="15" customWidth="1"/>
    <col min="63" max="65" width="23.5703125" style="15" customWidth="1"/>
    <col min="66" max="66" width="57.28515625" style="15" customWidth="1"/>
    <col min="67" max="67" width="49.5703125" style="15" customWidth="1"/>
    <col min="68" max="68" width="46" style="15" customWidth="1"/>
    <col min="69" max="69" width="40.5703125" style="15" customWidth="1"/>
    <col min="70" max="70" width="65.85546875" style="15" customWidth="1"/>
    <col min="71" max="71" width="18.85546875" style="15" customWidth="1"/>
    <col min="72" max="72" width="13.42578125" style="15" customWidth="1"/>
    <col min="73" max="73" width="20.7109375" style="15" bestFit="1" customWidth="1"/>
    <col min="74" max="74" width="18.140625" style="15" customWidth="1"/>
    <col min="75" max="16384" width="11.42578125" style="15"/>
  </cols>
  <sheetData>
    <row r="1" spans="1:74" ht="42.75" customHeight="1">
      <c r="A1" s="542"/>
      <c r="B1" s="542"/>
      <c r="C1" s="542"/>
      <c r="D1" s="542"/>
      <c r="E1" s="542"/>
      <c r="F1" s="542"/>
      <c r="G1" s="542"/>
      <c r="H1" s="542"/>
      <c r="I1" s="542"/>
      <c r="J1" s="542"/>
      <c r="K1" s="542"/>
      <c r="L1" s="542"/>
      <c r="M1" s="542"/>
      <c r="N1" s="542"/>
      <c r="O1" s="542"/>
      <c r="P1" s="542"/>
      <c r="Q1" s="542"/>
      <c r="R1" s="542"/>
    </row>
    <row r="2" spans="1:74" s="578" customFormat="1" ht="39" customHeight="1">
      <c r="A2" s="576" t="s">
        <v>2147</v>
      </c>
      <c r="B2" s="577"/>
      <c r="C2" s="577"/>
      <c r="D2" s="577"/>
      <c r="E2" s="577"/>
      <c r="F2" s="577"/>
      <c r="G2" s="577"/>
      <c r="H2" s="577"/>
      <c r="I2" s="577"/>
      <c r="J2" s="577"/>
      <c r="K2" s="577"/>
      <c r="L2" s="577"/>
      <c r="M2" s="577"/>
      <c r="N2" s="577"/>
      <c r="O2" s="577"/>
      <c r="P2" s="577"/>
      <c r="Q2" s="577"/>
      <c r="R2" s="577"/>
    </row>
    <row r="3" spans="1:74" s="584" customFormat="1" ht="21" customHeight="1">
      <c r="A3" s="579" t="s">
        <v>314</v>
      </c>
      <c r="B3" s="580"/>
      <c r="C3" s="580"/>
      <c r="D3" s="581" t="s">
        <v>315</v>
      </c>
      <c r="E3" s="581"/>
      <c r="F3" s="581"/>
      <c r="G3" s="581"/>
      <c r="H3" s="581"/>
      <c r="I3" s="581"/>
      <c r="J3" s="581"/>
      <c r="K3" s="582"/>
      <c r="L3" s="582"/>
      <c r="M3" s="582"/>
      <c r="N3" s="582"/>
      <c r="O3" s="582"/>
      <c r="P3" s="582"/>
      <c r="Q3" s="582"/>
      <c r="R3" s="583" t="s">
        <v>2148</v>
      </c>
    </row>
    <row r="4" spans="1:74" ht="6.75" customHeight="1"/>
    <row r="5" spans="1:74" s="18" customFormat="1" ht="21.75" customHeight="1" thickBot="1">
      <c r="A5" s="16" t="s">
        <v>2149</v>
      </c>
      <c r="B5" s="17">
        <v>2023</v>
      </c>
    </row>
    <row r="6" spans="1:74" ht="3" customHeight="1" thickBot="1"/>
    <row r="7" spans="1:74" ht="15" customHeight="1" thickBot="1">
      <c r="A7" s="543" t="s">
        <v>2150</v>
      </c>
      <c r="B7" s="544"/>
      <c r="C7" s="544"/>
      <c r="D7" s="544"/>
      <c r="E7" s="544"/>
      <c r="F7" s="545"/>
      <c r="G7" s="543"/>
      <c r="H7" s="544"/>
      <c r="I7" s="544"/>
      <c r="J7" s="544"/>
      <c r="K7" s="544"/>
      <c r="L7" s="544"/>
      <c r="M7" s="544"/>
      <c r="N7" s="544"/>
      <c r="O7" s="544"/>
      <c r="P7" s="544"/>
      <c r="Q7" s="544"/>
      <c r="R7" s="544"/>
      <c r="S7" s="509" t="s">
        <v>2151</v>
      </c>
      <c r="T7" s="509"/>
      <c r="U7" s="509"/>
      <c r="V7" s="509"/>
      <c r="W7" s="509"/>
      <c r="X7" s="509"/>
      <c r="Y7" s="509"/>
      <c r="Z7" s="509"/>
      <c r="AA7" s="509"/>
      <c r="AB7" s="509"/>
      <c r="AC7" s="509"/>
      <c r="AD7" s="509"/>
      <c r="AE7" s="510"/>
      <c r="AF7" s="511" t="s">
        <v>2152</v>
      </c>
      <c r="AG7" s="511"/>
      <c r="AH7" s="511"/>
      <c r="AI7" s="511"/>
      <c r="AJ7" s="511"/>
      <c r="AK7" s="511"/>
      <c r="AL7" s="511"/>
      <c r="AM7" s="511"/>
      <c r="AN7" s="511"/>
      <c r="AO7" s="511"/>
      <c r="AP7" s="511"/>
      <c r="AQ7" s="511"/>
      <c r="AR7" s="512"/>
      <c r="AS7" s="471" t="s">
        <v>2153</v>
      </c>
      <c r="AT7" s="471"/>
      <c r="AU7" s="471"/>
      <c r="AV7" s="471"/>
      <c r="AW7" s="471"/>
      <c r="AX7" s="471"/>
      <c r="AY7" s="471"/>
      <c r="AZ7" s="471"/>
      <c r="BA7" s="471"/>
      <c r="BB7" s="471"/>
      <c r="BC7" s="471"/>
      <c r="BD7" s="471"/>
      <c r="BE7" s="472"/>
      <c r="BF7" s="487" t="s">
        <v>2154</v>
      </c>
      <c r="BG7" s="487"/>
      <c r="BH7" s="487"/>
      <c r="BI7" s="487"/>
      <c r="BJ7" s="487"/>
      <c r="BK7" s="487"/>
      <c r="BL7" s="487"/>
      <c r="BM7" s="487"/>
      <c r="BN7" s="487"/>
      <c r="BO7" s="487"/>
      <c r="BP7" s="487"/>
      <c r="BQ7" s="487"/>
      <c r="BR7" s="488"/>
      <c r="BS7" s="459" t="s">
        <v>2155</v>
      </c>
      <c r="BT7" s="460"/>
      <c r="BU7" s="460"/>
      <c r="BV7" s="461"/>
    </row>
    <row r="8" spans="1:74" ht="13.5" customHeight="1" thickBot="1">
      <c r="A8" s="546" t="s">
        <v>322</v>
      </c>
      <c r="B8" s="531" t="s">
        <v>323</v>
      </c>
      <c r="C8" s="531" t="s">
        <v>324</v>
      </c>
      <c r="D8" s="531" t="s">
        <v>325</v>
      </c>
      <c r="E8" s="531" t="s">
        <v>326</v>
      </c>
      <c r="F8" s="536" t="s">
        <v>327</v>
      </c>
      <c r="G8" s="549" t="s">
        <v>2156</v>
      </c>
      <c r="H8" s="550"/>
      <c r="I8" s="550"/>
      <c r="J8" s="531" t="s">
        <v>2157</v>
      </c>
      <c r="K8" s="531" t="s">
        <v>2158</v>
      </c>
      <c r="L8" s="533" t="s">
        <v>2159</v>
      </c>
      <c r="M8" s="533"/>
      <c r="N8" s="533"/>
      <c r="O8" s="536" t="s">
        <v>2160</v>
      </c>
      <c r="P8" s="537"/>
      <c r="Q8" s="538"/>
      <c r="R8" s="506" t="s">
        <v>345</v>
      </c>
      <c r="S8" s="513" t="s">
        <v>2161</v>
      </c>
      <c r="T8" s="514"/>
      <c r="U8" s="515"/>
      <c r="V8" s="516" t="s">
        <v>2162</v>
      </c>
      <c r="W8" s="517"/>
      <c r="X8" s="517"/>
      <c r="Y8" s="517"/>
      <c r="Z8" s="518"/>
      <c r="AA8" s="516" t="s">
        <v>2163</v>
      </c>
      <c r="AB8" s="517"/>
      <c r="AC8" s="517"/>
      <c r="AD8" s="518"/>
      <c r="AE8" s="20" t="s">
        <v>2164</v>
      </c>
      <c r="AF8" s="519" t="s">
        <v>2165</v>
      </c>
      <c r="AG8" s="520"/>
      <c r="AH8" s="521"/>
      <c r="AI8" s="522" t="s">
        <v>2162</v>
      </c>
      <c r="AJ8" s="523"/>
      <c r="AK8" s="523"/>
      <c r="AL8" s="523"/>
      <c r="AM8" s="524"/>
      <c r="AN8" s="522" t="s">
        <v>2163</v>
      </c>
      <c r="AO8" s="523"/>
      <c r="AP8" s="523"/>
      <c r="AQ8" s="524"/>
      <c r="AR8" s="21" t="s">
        <v>2164</v>
      </c>
      <c r="AS8" s="483" t="s">
        <v>2166</v>
      </c>
      <c r="AT8" s="484"/>
      <c r="AU8" s="485"/>
      <c r="AV8" s="473" t="s">
        <v>2162</v>
      </c>
      <c r="AW8" s="474"/>
      <c r="AX8" s="474"/>
      <c r="AY8" s="474"/>
      <c r="AZ8" s="475"/>
      <c r="BA8" s="473" t="s">
        <v>2167</v>
      </c>
      <c r="BB8" s="474"/>
      <c r="BC8" s="474"/>
      <c r="BD8" s="475"/>
      <c r="BE8" s="32" t="s">
        <v>2168</v>
      </c>
      <c r="BF8" s="552" t="s">
        <v>2169</v>
      </c>
      <c r="BG8" s="553"/>
      <c r="BH8" s="554"/>
      <c r="BI8" s="555" t="s">
        <v>2162</v>
      </c>
      <c r="BJ8" s="556"/>
      <c r="BK8" s="556"/>
      <c r="BL8" s="556"/>
      <c r="BM8" s="557"/>
      <c r="BN8" s="555" t="s">
        <v>2167</v>
      </c>
      <c r="BO8" s="556"/>
      <c r="BP8" s="556"/>
      <c r="BQ8" s="557"/>
      <c r="BR8" s="115" t="s">
        <v>2168</v>
      </c>
      <c r="BS8" s="462"/>
      <c r="BT8" s="463"/>
      <c r="BU8" s="463"/>
      <c r="BV8" s="464"/>
    </row>
    <row r="9" spans="1:74" ht="30.75" customHeight="1">
      <c r="A9" s="547"/>
      <c r="B9" s="532"/>
      <c r="C9" s="532"/>
      <c r="D9" s="532"/>
      <c r="E9" s="532"/>
      <c r="F9" s="548"/>
      <c r="G9" s="534" t="s">
        <v>334</v>
      </c>
      <c r="H9" s="506" t="s">
        <v>335</v>
      </c>
      <c r="I9" s="506" t="s">
        <v>336</v>
      </c>
      <c r="J9" s="532"/>
      <c r="K9" s="532"/>
      <c r="L9" s="531" t="s">
        <v>337</v>
      </c>
      <c r="M9" s="531" t="s">
        <v>339</v>
      </c>
      <c r="N9" s="531" t="s">
        <v>340</v>
      </c>
      <c r="O9" s="539"/>
      <c r="P9" s="540"/>
      <c r="Q9" s="541"/>
      <c r="R9" s="507"/>
      <c r="S9" s="505" t="s">
        <v>2170</v>
      </c>
      <c r="T9" s="530" t="s">
        <v>2171</v>
      </c>
      <c r="U9" s="525" t="s">
        <v>2172</v>
      </c>
      <c r="V9" s="526" t="s">
        <v>2173</v>
      </c>
      <c r="W9" s="494"/>
      <c r="X9" s="527"/>
      <c r="Y9" s="528" t="s">
        <v>2174</v>
      </c>
      <c r="Z9" s="529"/>
      <c r="AA9" s="505" t="s">
        <v>2175</v>
      </c>
      <c r="AB9" s="493" t="s">
        <v>2176</v>
      </c>
      <c r="AC9" s="494"/>
      <c r="AD9" s="495"/>
      <c r="AE9" s="496" t="s">
        <v>2177</v>
      </c>
      <c r="AF9" s="497" t="s">
        <v>2170</v>
      </c>
      <c r="AG9" s="504" t="s">
        <v>2171</v>
      </c>
      <c r="AH9" s="503" t="s">
        <v>2172</v>
      </c>
      <c r="AI9" s="499" t="s">
        <v>2173</v>
      </c>
      <c r="AJ9" s="490"/>
      <c r="AK9" s="500"/>
      <c r="AL9" s="501" t="s">
        <v>2174</v>
      </c>
      <c r="AM9" s="502"/>
      <c r="AN9" s="497" t="s">
        <v>2175</v>
      </c>
      <c r="AO9" s="489" t="s">
        <v>2176</v>
      </c>
      <c r="AP9" s="490"/>
      <c r="AQ9" s="491"/>
      <c r="AR9" s="492" t="s">
        <v>2177</v>
      </c>
      <c r="AS9" s="476" t="s">
        <v>2170</v>
      </c>
      <c r="AT9" s="477" t="s">
        <v>2171</v>
      </c>
      <c r="AU9" s="478" t="s">
        <v>2172</v>
      </c>
      <c r="AV9" s="468" t="s">
        <v>2173</v>
      </c>
      <c r="AW9" s="469"/>
      <c r="AX9" s="470"/>
      <c r="AY9" s="479" t="s">
        <v>2174</v>
      </c>
      <c r="AZ9" s="480"/>
      <c r="BA9" s="476" t="s">
        <v>2175</v>
      </c>
      <c r="BB9" s="481" t="s">
        <v>2176</v>
      </c>
      <c r="BC9" s="469"/>
      <c r="BD9" s="482"/>
      <c r="BE9" s="486" t="s">
        <v>2177</v>
      </c>
      <c r="BF9" s="558" t="s">
        <v>2170</v>
      </c>
      <c r="BG9" s="559" t="s">
        <v>2171</v>
      </c>
      <c r="BH9" s="560" t="s">
        <v>2172</v>
      </c>
      <c r="BI9" s="561" t="s">
        <v>2173</v>
      </c>
      <c r="BJ9" s="562"/>
      <c r="BK9" s="563"/>
      <c r="BL9" s="564" t="s">
        <v>2174</v>
      </c>
      <c r="BM9" s="565"/>
      <c r="BN9" s="558" t="s">
        <v>2175</v>
      </c>
      <c r="BO9" s="566" t="s">
        <v>2176</v>
      </c>
      <c r="BP9" s="562"/>
      <c r="BQ9" s="567"/>
      <c r="BR9" s="551" t="s">
        <v>2177</v>
      </c>
      <c r="BS9" s="465" t="s">
        <v>2178</v>
      </c>
      <c r="BT9" s="466"/>
      <c r="BU9" s="466" t="s">
        <v>2179</v>
      </c>
      <c r="BV9" s="467"/>
    </row>
    <row r="10" spans="1:74" ht="14.25" customHeight="1" thickBot="1">
      <c r="A10" s="547"/>
      <c r="B10" s="532"/>
      <c r="C10" s="532"/>
      <c r="D10" s="532"/>
      <c r="E10" s="532"/>
      <c r="F10" s="548"/>
      <c r="G10" s="535"/>
      <c r="H10" s="507"/>
      <c r="I10" s="507"/>
      <c r="J10" s="532"/>
      <c r="K10" s="532"/>
      <c r="L10" s="532"/>
      <c r="M10" s="532"/>
      <c r="N10" s="532"/>
      <c r="O10" s="19" t="s">
        <v>342</v>
      </c>
      <c r="P10" s="19" t="s">
        <v>10</v>
      </c>
      <c r="Q10" s="19" t="s">
        <v>344</v>
      </c>
      <c r="R10" s="508"/>
      <c r="S10" s="505"/>
      <c r="T10" s="530"/>
      <c r="U10" s="525"/>
      <c r="V10" s="25" t="s">
        <v>2180</v>
      </c>
      <c r="W10" s="26" t="s">
        <v>2181</v>
      </c>
      <c r="X10" s="26" t="s">
        <v>2182</v>
      </c>
      <c r="Y10" s="26" t="s">
        <v>2180</v>
      </c>
      <c r="Z10" s="27" t="s">
        <v>2181</v>
      </c>
      <c r="AA10" s="505"/>
      <c r="AB10" s="26" t="s">
        <v>2183</v>
      </c>
      <c r="AC10" s="26" t="s">
        <v>2184</v>
      </c>
      <c r="AD10" s="27" t="s">
        <v>2185</v>
      </c>
      <c r="AE10" s="496"/>
      <c r="AF10" s="498"/>
      <c r="AG10" s="504"/>
      <c r="AH10" s="503"/>
      <c r="AI10" s="28" t="s">
        <v>2180</v>
      </c>
      <c r="AJ10" s="29" t="s">
        <v>2181</v>
      </c>
      <c r="AK10" s="30" t="s">
        <v>2182</v>
      </c>
      <c r="AL10" s="29" t="s">
        <v>2180</v>
      </c>
      <c r="AM10" s="31" t="s">
        <v>2181</v>
      </c>
      <c r="AN10" s="497"/>
      <c r="AO10" s="29" t="s">
        <v>2183</v>
      </c>
      <c r="AP10" s="29" t="s">
        <v>2184</v>
      </c>
      <c r="AQ10" s="31" t="s">
        <v>2185</v>
      </c>
      <c r="AR10" s="492"/>
      <c r="AS10" s="476"/>
      <c r="AT10" s="477"/>
      <c r="AU10" s="478"/>
      <c r="AV10" s="38" t="s">
        <v>2180</v>
      </c>
      <c r="AW10" s="33" t="s">
        <v>2181</v>
      </c>
      <c r="AX10" s="33" t="s">
        <v>2182</v>
      </c>
      <c r="AY10" s="33" t="s">
        <v>2180</v>
      </c>
      <c r="AZ10" s="34" t="s">
        <v>2181</v>
      </c>
      <c r="BA10" s="476"/>
      <c r="BB10" s="33" t="s">
        <v>2183</v>
      </c>
      <c r="BC10" s="33" t="s">
        <v>2184</v>
      </c>
      <c r="BD10" s="34" t="s">
        <v>2185</v>
      </c>
      <c r="BE10" s="486"/>
      <c r="BF10" s="558"/>
      <c r="BG10" s="559"/>
      <c r="BH10" s="560"/>
      <c r="BI10" s="116" t="s">
        <v>2180</v>
      </c>
      <c r="BJ10" s="117" t="s">
        <v>2181</v>
      </c>
      <c r="BK10" s="117" t="s">
        <v>2182</v>
      </c>
      <c r="BL10" s="117" t="s">
        <v>2180</v>
      </c>
      <c r="BM10" s="118" t="s">
        <v>2181</v>
      </c>
      <c r="BN10" s="558"/>
      <c r="BO10" s="117" t="s">
        <v>2183</v>
      </c>
      <c r="BP10" s="117" t="s">
        <v>2184</v>
      </c>
      <c r="BQ10" s="118" t="s">
        <v>2185</v>
      </c>
      <c r="BR10" s="551"/>
      <c r="BS10" s="35" t="s">
        <v>2180</v>
      </c>
      <c r="BT10" s="36" t="s">
        <v>2181</v>
      </c>
      <c r="BU10" s="36" t="s">
        <v>2180</v>
      </c>
      <c r="BV10" s="37" t="s">
        <v>2181</v>
      </c>
    </row>
    <row r="11" spans="1:74" ht="109.5" customHeight="1">
      <c r="A11" s="130" t="str">
        <f>DESF13!A10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1" s="130" t="str">
        <f>DESF13!B10</f>
        <v>8.5. Fortalecer la comunicación pública y estratégica para la promoción y divulgación de los temas
relacionados con salud y protección socia</v>
      </c>
      <c r="C11" s="130" t="str">
        <f>DESF13!C10</f>
        <v>ODS 3. Salud y Bienestar</v>
      </c>
      <c r="D11" s="130" t="str">
        <f>DESF13!D10</f>
        <v>5. Información y Comunicación</v>
      </c>
      <c r="E11" s="130" t="str">
        <f>DESF13!E10</f>
        <v>5.2. Transparencia, acceso a la información pública y lucha contra la corrupción</v>
      </c>
      <c r="F11" s="130" t="str">
        <f>DESF13!F10</f>
        <v>N/A</v>
      </c>
      <c r="G11" s="130" t="str">
        <f>DESF13!G10</f>
        <v>Grupo de Comunicaciones</v>
      </c>
      <c r="H11" s="130">
        <f>DESF13!H10</f>
        <v>1020</v>
      </c>
      <c r="I11" s="130" t="str">
        <f>DESF13!I10</f>
        <v>Gestión de las Comunicaciones Públicas y Estratégicas</v>
      </c>
      <c r="J11" s="130" t="str">
        <f>DESF13!J10</f>
        <v>Realizar procesos de diseño e impresión de piezas publicitarias</v>
      </c>
      <c r="K11" s="130" t="str">
        <f>DESF13!K10</f>
        <v>1020-01</v>
      </c>
      <c r="L11" s="130" t="str">
        <f>DESF13!L10</f>
        <v>Diseño e impresión de piezas publicitarias realizado</v>
      </c>
      <c r="M11" s="130" t="str">
        <f>DESF13!N10</f>
        <v>(Número de piezas solicitadas / Número de piezas aprobadas)*100</v>
      </c>
      <c r="N11" s="131" t="str">
        <f>DESF13!O10</f>
        <v>Porcentaje</v>
      </c>
      <c r="O11" s="131" t="str">
        <f>DESF13!Q10</f>
        <v>C-1901-0300-31</v>
      </c>
      <c r="P11" s="131" t="str">
        <f>DESF13!R10</f>
        <v>C-1901-0300-31-0-1901002-02</v>
      </c>
      <c r="Q11" s="132">
        <f>DESF13!S10</f>
        <v>40000000</v>
      </c>
      <c r="R11" s="40">
        <f>DESF13!T10</f>
        <v>100</v>
      </c>
      <c r="S11" s="40">
        <v>100</v>
      </c>
      <c r="T11" s="133" t="s">
        <v>360</v>
      </c>
      <c r="U11" s="134"/>
      <c r="V11" s="40"/>
      <c r="W11" s="135">
        <v>0</v>
      </c>
      <c r="X11" s="40">
        <v>-1</v>
      </c>
      <c r="Y11" s="134"/>
      <c r="Z11" s="136">
        <v>0</v>
      </c>
      <c r="AA11" s="133" t="s">
        <v>2186</v>
      </c>
      <c r="AB11" s="133"/>
      <c r="AC11" s="133"/>
      <c r="AD11" s="133"/>
      <c r="AE11" s="133" t="s">
        <v>2187</v>
      </c>
      <c r="AF11" s="40">
        <v>100</v>
      </c>
      <c r="AG11" s="137" t="s">
        <v>361</v>
      </c>
      <c r="AH11" s="138">
        <v>0</v>
      </c>
      <c r="AI11" s="40">
        <v>0</v>
      </c>
      <c r="AJ11" s="135">
        <v>0</v>
      </c>
      <c r="AK11" s="40">
        <v>-100</v>
      </c>
      <c r="AL11" s="134">
        <v>0</v>
      </c>
      <c r="AM11" s="135" t="e">
        <v>#DIV/0!</v>
      </c>
      <c r="AN11" s="139" t="s">
        <v>2188</v>
      </c>
      <c r="AO11" s="140" t="s">
        <v>2189</v>
      </c>
      <c r="AP11" s="140"/>
      <c r="AQ11" s="140" t="s">
        <v>2190</v>
      </c>
      <c r="AR11" s="141" t="s">
        <v>2191</v>
      </c>
      <c r="AS11" s="52">
        <v>100</v>
      </c>
      <c r="AT11" s="87" t="s">
        <v>362</v>
      </c>
      <c r="AU11" s="88">
        <v>40000000</v>
      </c>
      <c r="AV11" s="52">
        <v>100</v>
      </c>
      <c r="AW11" s="135">
        <v>1</v>
      </c>
      <c r="AX11" s="52">
        <v>0</v>
      </c>
      <c r="AY11" s="134">
        <v>0</v>
      </c>
      <c r="AZ11" s="142">
        <v>0</v>
      </c>
      <c r="BA11" s="285" t="s">
        <v>2192</v>
      </c>
      <c r="BB11" s="133"/>
      <c r="BC11" s="133"/>
      <c r="BD11" s="133" t="s">
        <v>2193</v>
      </c>
      <c r="BE11" s="285" t="s">
        <v>2194</v>
      </c>
      <c r="BF11" s="40">
        <f>DESF13!AD10</f>
        <v>100</v>
      </c>
      <c r="BG11" s="285" t="str">
        <f>DESF13!AE10</f>
        <v>Distribución de piezas</v>
      </c>
      <c r="BH11" s="286">
        <f>DESF13!AF10</f>
        <v>0</v>
      </c>
      <c r="BI11" s="327"/>
      <c r="BJ11" s="287">
        <f>BI11/BF11</f>
        <v>0</v>
      </c>
      <c r="BK11" s="52">
        <f>BI11-BF11</f>
        <v>-100</v>
      </c>
      <c r="BL11" s="288">
        <v>40000000</v>
      </c>
      <c r="BM11" s="289" t="str">
        <f>IFERROR(BL11/BH11,"")</f>
        <v/>
      </c>
      <c r="BN11" s="290" t="s">
        <v>2195</v>
      </c>
      <c r="BO11" s="290"/>
      <c r="BP11" s="290"/>
      <c r="BQ11" s="290"/>
      <c r="BR11" s="290" t="s">
        <v>4903</v>
      </c>
      <c r="BS11" s="40">
        <f>AVERAGE(V11,AI11,AV11,BI11)</f>
        <v>50</v>
      </c>
      <c r="BT11" s="135">
        <f t="shared" ref="BT11:BT42" si="0">BS11/R11</f>
        <v>0.5</v>
      </c>
      <c r="BU11" s="134">
        <f>Y11+AL11+AY11+BL11</f>
        <v>40000000</v>
      </c>
      <c r="BV11" s="135">
        <f>IFERROR(BU11/Q11,"")</f>
        <v>1</v>
      </c>
    </row>
    <row r="12" spans="1:74" ht="98.25" customHeight="1">
      <c r="A12" s="130" t="str">
        <f>DESF13!A11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2" s="130" t="str">
        <f>DESF13!B11</f>
        <v>8.5. Fortalecer la comunicación pública y estratégica para la promoción y divulgación de los temas
relacionados con salud y protección socia</v>
      </c>
      <c r="C12" s="130" t="str">
        <f>DESF13!C11</f>
        <v>ODS 3. Salud y Bienestar</v>
      </c>
      <c r="D12" s="130" t="str">
        <f>DESF13!D11</f>
        <v>5. Información y Comunicación</v>
      </c>
      <c r="E12" s="130" t="str">
        <f>DESF13!E11</f>
        <v>5.2. Transparencia, acceso a la información pública y lucha contra la corrupción</v>
      </c>
      <c r="F12" s="130" t="str">
        <f>DESF13!F11</f>
        <v>N/A</v>
      </c>
      <c r="G12" s="130" t="str">
        <f>DESF13!G11</f>
        <v>Grupo de Comunicaciones</v>
      </c>
      <c r="H12" s="130">
        <f>DESF13!H11</f>
        <v>1020</v>
      </c>
      <c r="I12" s="130" t="str">
        <f>DESF13!I11</f>
        <v>Gestión de las Comunicaciones Públicas y Estratégicas</v>
      </c>
      <c r="J12" s="130" t="str">
        <f>DESF13!J11</f>
        <v>Realizar el monitoreo de la información publicada en los diferentes medios de comunicación</v>
      </c>
      <c r="K12" s="130" t="str">
        <f>DESF13!K11</f>
        <v>1020-02</v>
      </c>
      <c r="L12" s="130" t="str">
        <f>DESF13!L11</f>
        <v>Monitoreos realizados</v>
      </c>
      <c r="M12" s="130" t="str">
        <f>DESF13!N11</f>
        <v xml:space="preserve">Número de monitoreos realizados </v>
      </c>
      <c r="N12" s="131" t="str">
        <f>DESF13!O11</f>
        <v>Número</v>
      </c>
      <c r="O12" s="131" t="str">
        <f>DESF13!Q11</f>
        <v>C-1901-0300-31</v>
      </c>
      <c r="P12" s="131" t="str">
        <f>DESF13!R11</f>
        <v>C-1901-0300-31-0-1901002-02</v>
      </c>
      <c r="Q12" s="132">
        <f>DESF13!S11</f>
        <v>28600000</v>
      </c>
      <c r="R12" s="40">
        <f>DESF13!T11</f>
        <v>240</v>
      </c>
      <c r="S12" s="40">
        <v>60</v>
      </c>
      <c r="T12" s="133" t="s">
        <v>367</v>
      </c>
      <c r="U12" s="134"/>
      <c r="V12" s="40"/>
      <c r="W12" s="135">
        <v>0</v>
      </c>
      <c r="X12" s="40">
        <v>-60</v>
      </c>
      <c r="Y12" s="134"/>
      <c r="Z12" s="136">
        <v>0</v>
      </c>
      <c r="AA12" s="133" t="s">
        <v>2196</v>
      </c>
      <c r="AB12" s="133"/>
      <c r="AC12" s="133"/>
      <c r="AD12" s="133"/>
      <c r="AE12" s="143" t="s">
        <v>2197</v>
      </c>
      <c r="AF12" s="41">
        <v>60</v>
      </c>
      <c r="AG12" s="137" t="s">
        <v>367</v>
      </c>
      <c r="AH12" s="138">
        <v>7150000</v>
      </c>
      <c r="AI12" s="40">
        <v>0</v>
      </c>
      <c r="AJ12" s="135">
        <v>0</v>
      </c>
      <c r="AK12" s="40">
        <v>-60</v>
      </c>
      <c r="AL12" s="134">
        <v>0</v>
      </c>
      <c r="AM12" s="135">
        <v>0</v>
      </c>
      <c r="AN12" s="140" t="s">
        <v>2198</v>
      </c>
      <c r="AO12" s="139" t="s">
        <v>2189</v>
      </c>
      <c r="AP12" s="140"/>
      <c r="AQ12" s="139" t="s">
        <v>2190</v>
      </c>
      <c r="AR12" s="141" t="s">
        <v>2199</v>
      </c>
      <c r="AS12" s="52">
        <v>60</v>
      </c>
      <c r="AT12" s="87" t="s">
        <v>367</v>
      </c>
      <c r="AU12" s="88">
        <v>10725000</v>
      </c>
      <c r="AV12" s="52">
        <v>60</v>
      </c>
      <c r="AW12" s="135">
        <v>1</v>
      </c>
      <c r="AX12" s="52">
        <v>0</v>
      </c>
      <c r="AY12" s="134">
        <v>0</v>
      </c>
      <c r="AZ12" s="142">
        <v>0</v>
      </c>
      <c r="BA12" s="291" t="s">
        <v>2200</v>
      </c>
      <c r="BB12" s="133" t="s">
        <v>2201</v>
      </c>
      <c r="BC12" s="133"/>
      <c r="BD12" s="133" t="s">
        <v>2193</v>
      </c>
      <c r="BE12" s="144" t="s">
        <v>2202</v>
      </c>
      <c r="BF12" s="40">
        <f>DESF13!AD11</f>
        <v>60</v>
      </c>
      <c r="BG12" s="285" t="str">
        <f>DESF13!AE11</f>
        <v xml:space="preserve">Número de monitoreos realizados </v>
      </c>
      <c r="BH12" s="286">
        <f>DESF13!AF11</f>
        <v>10725000</v>
      </c>
      <c r="BI12" s="327"/>
      <c r="BJ12" s="287">
        <f t="shared" ref="BJ12:BJ75" si="1">BI12/BF12</f>
        <v>0</v>
      </c>
      <c r="BK12" s="52">
        <f t="shared" ref="BK12:BK75" si="2">BI12-BF12</f>
        <v>-60</v>
      </c>
      <c r="BL12" s="121">
        <v>10725000</v>
      </c>
      <c r="BM12" s="289">
        <f t="shared" ref="BM12:BM75" si="3">BL12/BH12</f>
        <v>1</v>
      </c>
      <c r="BN12" s="108" t="s">
        <v>2203</v>
      </c>
      <c r="BO12" s="108"/>
      <c r="BP12" s="108"/>
      <c r="BQ12" s="108"/>
      <c r="BR12" s="290" t="s">
        <v>4904</v>
      </c>
      <c r="BS12" s="40">
        <f>V12+AI12+AV12+BI12</f>
        <v>60</v>
      </c>
      <c r="BT12" s="135">
        <f t="shared" si="0"/>
        <v>0.25</v>
      </c>
      <c r="BU12" s="134">
        <f t="shared" ref="BU12:BU75" si="4">Y12+AL12+AY12+BL12</f>
        <v>10725000</v>
      </c>
      <c r="BV12" s="135">
        <f t="shared" ref="BV12:BV75" si="5">IFERROR(BU12/Q12,"")</f>
        <v>0.375</v>
      </c>
    </row>
    <row r="13" spans="1:74" ht="101.25" customHeight="1">
      <c r="A13" s="130" t="str">
        <f>DESF13!A12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3" s="130" t="str">
        <f>DESF13!B12</f>
        <v>8.5. Fortalecer la comunicación pública y estratégica para la promoción y divulgación de los temas
relacionados con salud y protección socia</v>
      </c>
      <c r="C13" s="130" t="str">
        <f>DESF13!C12</f>
        <v>ODS 3. Salud y Bienestar</v>
      </c>
      <c r="D13" s="130" t="str">
        <f>DESF13!D12</f>
        <v>5. Información y Comunicación</v>
      </c>
      <c r="E13" s="130" t="str">
        <f>DESF13!E12</f>
        <v>5.2. Transparencia, acceso a la información pública y lucha contra la corrupción</v>
      </c>
      <c r="F13" s="130" t="str">
        <f>DESF13!F12</f>
        <v>N/A</v>
      </c>
      <c r="G13" s="130" t="str">
        <f>DESF13!G12</f>
        <v>Grupo de Comunicaciones</v>
      </c>
      <c r="H13" s="130">
        <f>DESF13!H12</f>
        <v>1020</v>
      </c>
      <c r="I13" s="130" t="str">
        <f>DESF13!I12</f>
        <v>Gestión de las Comunicaciones Públicas y Estratégicas</v>
      </c>
      <c r="J13" s="130" t="str">
        <f>DESF13!J12</f>
        <v xml:space="preserve">Realizar la producción y creatividad de las piezas de televisión, radio e internet. </v>
      </c>
      <c r="K13" s="130" t="str">
        <f>DESF13!K12</f>
        <v>1020-03</v>
      </c>
      <c r="L13" s="130" t="str">
        <f>DESF13!L12</f>
        <v>Producciones audiovisuales realizadas</v>
      </c>
      <c r="M13" s="130" t="str">
        <f>DESF13!N12</f>
        <v>(Número de producciones audiovisuales realizadas / Número de producciones audiovisuales solicitadas)*100</v>
      </c>
      <c r="N13" s="131" t="str">
        <f>DESF13!O12</f>
        <v>Porcentaje</v>
      </c>
      <c r="O13" s="131" t="str">
        <f>DESF13!Q12</f>
        <v>C-1901-0300-31</v>
      </c>
      <c r="P13" s="131" t="str">
        <f>DESF13!R12</f>
        <v>C-1901-0300-31-0-1901136-02</v>
      </c>
      <c r="Q13" s="132">
        <f>DESF13!S12</f>
        <v>500000000</v>
      </c>
      <c r="R13" s="40">
        <f>DESF13!T12</f>
        <v>5</v>
      </c>
      <c r="S13" s="40">
        <v>0</v>
      </c>
      <c r="T13" s="133" t="s">
        <v>375</v>
      </c>
      <c r="U13" s="134"/>
      <c r="V13" s="40"/>
      <c r="W13" s="135"/>
      <c r="X13" s="40">
        <v>0</v>
      </c>
      <c r="Y13" s="134"/>
      <c r="Z13" s="136">
        <v>0</v>
      </c>
      <c r="AA13" s="133" t="s">
        <v>2204</v>
      </c>
      <c r="AB13" s="133"/>
      <c r="AC13" s="133"/>
      <c r="AD13" s="133"/>
      <c r="AE13" s="143" t="s">
        <v>2205</v>
      </c>
      <c r="AF13" s="41">
        <v>1</v>
      </c>
      <c r="AG13" s="137" t="s">
        <v>376</v>
      </c>
      <c r="AH13" s="138">
        <v>250000000</v>
      </c>
      <c r="AI13" s="40">
        <v>0</v>
      </c>
      <c r="AJ13" s="135">
        <v>0</v>
      </c>
      <c r="AK13" s="40">
        <v>-1</v>
      </c>
      <c r="AL13" s="134">
        <v>0</v>
      </c>
      <c r="AM13" s="135">
        <v>0</v>
      </c>
      <c r="AN13" s="139" t="s">
        <v>2188</v>
      </c>
      <c r="AO13" s="139" t="s">
        <v>2189</v>
      </c>
      <c r="AP13" s="140"/>
      <c r="AQ13" s="139" t="s">
        <v>2190</v>
      </c>
      <c r="AR13" s="141" t="s">
        <v>2206</v>
      </c>
      <c r="AS13" s="52">
        <v>2</v>
      </c>
      <c r="AT13" s="130" t="s">
        <v>376</v>
      </c>
      <c r="AU13" s="88">
        <v>125000000</v>
      </c>
      <c r="AV13" s="52">
        <v>0</v>
      </c>
      <c r="AW13" s="135">
        <v>0</v>
      </c>
      <c r="AX13" s="52">
        <v>-2</v>
      </c>
      <c r="AY13" s="134">
        <v>0</v>
      </c>
      <c r="AZ13" s="142">
        <v>0</v>
      </c>
      <c r="BA13" s="291" t="s">
        <v>2207</v>
      </c>
      <c r="BB13" s="133"/>
      <c r="BC13" s="133"/>
      <c r="BD13" s="133" t="s">
        <v>2193</v>
      </c>
      <c r="BE13" s="144" t="s">
        <v>2208</v>
      </c>
      <c r="BF13" s="40">
        <f>DESF13!AD12</f>
        <v>2</v>
      </c>
      <c r="BG13" s="285" t="str">
        <f>DESF13!AE12</f>
        <v>Producción y entrega de comercial</v>
      </c>
      <c r="BH13" s="286">
        <f>DESF13!AF12</f>
        <v>125000000</v>
      </c>
      <c r="BI13" s="327"/>
      <c r="BJ13" s="287">
        <f t="shared" si="1"/>
        <v>0</v>
      </c>
      <c r="BK13" s="52">
        <f t="shared" si="2"/>
        <v>-2</v>
      </c>
      <c r="BL13" s="121">
        <v>125000000</v>
      </c>
      <c r="BM13" s="289">
        <f t="shared" si="3"/>
        <v>1</v>
      </c>
      <c r="BN13" s="108" t="s">
        <v>2203</v>
      </c>
      <c r="BO13" s="108"/>
      <c r="BP13" s="108"/>
      <c r="BQ13" s="108"/>
      <c r="BR13" s="290" t="s">
        <v>4905</v>
      </c>
      <c r="BS13" s="40">
        <f>V13+AI13+AV13+BI13</f>
        <v>0</v>
      </c>
      <c r="BT13" s="135">
        <f t="shared" si="0"/>
        <v>0</v>
      </c>
      <c r="BU13" s="134">
        <f t="shared" si="4"/>
        <v>125000000</v>
      </c>
      <c r="BV13" s="135">
        <f t="shared" si="5"/>
        <v>0.25</v>
      </c>
    </row>
    <row r="14" spans="1:74" ht="95.25" customHeight="1">
      <c r="A14" s="130" t="str">
        <f>DESF13!A13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4" s="130" t="str">
        <f>DESF13!B13</f>
        <v>8.5. Fortalecer la comunicación pública y estratégica para la promoción y divulgación de los temas
relacionados con salud y protección socia</v>
      </c>
      <c r="C14" s="130" t="str">
        <f>DESF13!C13</f>
        <v>ODS 3. Salud y Bienestar</v>
      </c>
      <c r="D14" s="130" t="str">
        <f>DESF13!D13</f>
        <v>5. Información y Comunicación</v>
      </c>
      <c r="E14" s="130" t="str">
        <f>DESF13!E13</f>
        <v>5.2. Transparencia, acceso a la información pública y lucha contra la corrupción</v>
      </c>
      <c r="F14" s="130" t="str">
        <f>DESF13!F13</f>
        <v>N/A</v>
      </c>
      <c r="G14" s="130" t="str">
        <f>DESF13!G13</f>
        <v>Grupo de Comunicaciones</v>
      </c>
      <c r="H14" s="130">
        <f>DESF13!H13</f>
        <v>1020</v>
      </c>
      <c r="I14" s="130" t="str">
        <f>DESF13!I13</f>
        <v>Gestión de las Comunicaciones Públicas y Estratégicas</v>
      </c>
      <c r="J14" s="130" t="str">
        <f>DESF13!J13</f>
        <v xml:space="preserve">Planificar y divulgar en medios de comunicación estrategias de comunicación en salud y protección social. </v>
      </c>
      <c r="K14" s="130" t="str">
        <f>DESF13!K13</f>
        <v>1020-04</v>
      </c>
      <c r="L14" s="130" t="str">
        <f>DESF13!L13</f>
        <v>Plan de medios ejecutado</v>
      </c>
      <c r="M14" s="130" t="str">
        <f>DESF13!N13</f>
        <v>(Número de estrategias de comunicación divulgadas / Número de estrategias de comunicación programadas)*100</v>
      </c>
      <c r="N14" s="131" t="str">
        <f>DESF13!O13</f>
        <v>Número</v>
      </c>
      <c r="O14" s="131" t="str">
        <f>DESF13!Q13</f>
        <v>C-1901-0300-31</v>
      </c>
      <c r="P14" s="131" t="str">
        <f>DESF13!R13</f>
        <v>C-1901-0300-31-0-1901136-02</v>
      </c>
      <c r="Q14" s="132">
        <f>DESF13!S13</f>
        <v>1383940351</v>
      </c>
      <c r="R14" s="40">
        <f>DESF13!T13</f>
        <v>1</v>
      </c>
      <c r="S14" s="40">
        <v>0</v>
      </c>
      <c r="T14" s="133"/>
      <c r="U14" s="134"/>
      <c r="V14" s="40"/>
      <c r="W14" s="135"/>
      <c r="X14" s="40">
        <v>0</v>
      </c>
      <c r="Y14" s="134"/>
      <c r="Z14" s="136">
        <v>0</v>
      </c>
      <c r="AA14" s="133" t="s">
        <v>2209</v>
      </c>
      <c r="AB14" s="133" t="s">
        <v>2210</v>
      </c>
      <c r="AC14" s="133"/>
      <c r="AD14" s="133"/>
      <c r="AE14" s="143" t="s">
        <v>2205</v>
      </c>
      <c r="AF14" s="41">
        <v>1</v>
      </c>
      <c r="AG14" s="137" t="s">
        <v>382</v>
      </c>
      <c r="AH14" s="138">
        <v>461313450</v>
      </c>
      <c r="AI14" s="40">
        <v>0</v>
      </c>
      <c r="AJ14" s="135">
        <v>0</v>
      </c>
      <c r="AK14" s="40">
        <v>-1</v>
      </c>
      <c r="AL14" s="134">
        <v>0</v>
      </c>
      <c r="AM14" s="135">
        <v>0</v>
      </c>
      <c r="AN14" s="139" t="s">
        <v>2188</v>
      </c>
      <c r="AO14" s="139" t="s">
        <v>2189</v>
      </c>
      <c r="AP14" s="140"/>
      <c r="AQ14" s="139" t="s">
        <v>2190</v>
      </c>
      <c r="AR14" s="141" t="s">
        <v>2206</v>
      </c>
      <c r="AS14" s="52">
        <v>1</v>
      </c>
      <c r="AT14" s="130" t="s">
        <v>383</v>
      </c>
      <c r="AU14" s="88">
        <v>461313450</v>
      </c>
      <c r="AV14" s="52">
        <v>1</v>
      </c>
      <c r="AW14" s="135">
        <v>1</v>
      </c>
      <c r="AX14" s="52">
        <v>0</v>
      </c>
      <c r="AY14" s="134">
        <v>0</v>
      </c>
      <c r="AZ14" s="142">
        <v>0</v>
      </c>
      <c r="BA14" s="291" t="s">
        <v>2211</v>
      </c>
      <c r="BB14" s="133"/>
      <c r="BC14" s="133"/>
      <c r="BD14" s="133" t="s">
        <v>2212</v>
      </c>
      <c r="BE14" s="291" t="s">
        <v>2194</v>
      </c>
      <c r="BF14" s="40">
        <f>DESF13!AD13</f>
        <v>1</v>
      </c>
      <c r="BG14" s="285" t="str">
        <f>DESF13!AE13</f>
        <v>Seguimiento a la divulgación de estrategias</v>
      </c>
      <c r="BH14" s="286">
        <f>DESF13!AF13</f>
        <v>461313451</v>
      </c>
      <c r="BI14" s="327"/>
      <c r="BJ14" s="287">
        <f t="shared" si="1"/>
        <v>0</v>
      </c>
      <c r="BK14" s="52">
        <f t="shared" si="2"/>
        <v>-1</v>
      </c>
      <c r="BL14" s="292">
        <v>461313451</v>
      </c>
      <c r="BM14" s="289">
        <f t="shared" si="3"/>
        <v>1</v>
      </c>
      <c r="BN14" s="293" t="s">
        <v>2203</v>
      </c>
      <c r="BO14" s="293"/>
      <c r="BP14" s="293"/>
      <c r="BQ14" s="293"/>
      <c r="BR14" s="290" t="s">
        <v>4906</v>
      </c>
      <c r="BS14" s="40">
        <f>V14+AI14+AV14+BI14</f>
        <v>1</v>
      </c>
      <c r="BT14" s="135">
        <f t="shared" si="0"/>
        <v>1</v>
      </c>
      <c r="BU14" s="134">
        <f t="shared" si="4"/>
        <v>461313451</v>
      </c>
      <c r="BV14" s="135">
        <f t="shared" si="5"/>
        <v>0.33333333381504965</v>
      </c>
    </row>
    <row r="15" spans="1:74" ht="108.75" customHeight="1">
      <c r="A15" s="130" t="str">
        <f>DESF13!A14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5" s="130" t="str">
        <f>DESF13!B14</f>
        <v>8.5. Fortalecer la comunicación pública y estratégica para la promoción y divulgación de los temas
relacionados con salud y protección socia</v>
      </c>
      <c r="C15" s="130" t="str">
        <f>DESF13!C14</f>
        <v>ODS 3. Salud y Bienestar</v>
      </c>
      <c r="D15" s="130" t="str">
        <f>DESF13!D14</f>
        <v>5. Información y Comunicación</v>
      </c>
      <c r="E15" s="130" t="str">
        <f>DESF13!E14</f>
        <v>5.2. Transparencia, acceso a la información pública y lucha contra la corrupción</v>
      </c>
      <c r="F15" s="130" t="str">
        <f>DESF13!F14</f>
        <v>N/A</v>
      </c>
      <c r="G15" s="130" t="str">
        <f>DESF13!G14</f>
        <v>Grupo de Comunicaciones</v>
      </c>
      <c r="H15" s="130">
        <f>DESF13!H14</f>
        <v>1020</v>
      </c>
      <c r="I15" s="130" t="str">
        <f>DESF13!I14</f>
        <v>Gestión de las Comunicaciones Públicas y Estratégicas</v>
      </c>
      <c r="J15" s="130" t="str">
        <f>DESF13!J14</f>
        <v>Implementar acciones de comunicación</v>
      </c>
      <c r="K15" s="130" t="str">
        <f>DESF13!K14</f>
        <v>1020-05</v>
      </c>
      <c r="L15" s="130" t="str">
        <f>DESF13!L14</f>
        <v>Acciones de comunicación implementadas</v>
      </c>
      <c r="M15" s="130" t="str">
        <f>DESF13!N14</f>
        <v>No de acciones de comunicación implementadas</v>
      </c>
      <c r="N15" s="131" t="str">
        <f>DESF13!O14</f>
        <v>Número</v>
      </c>
      <c r="O15" s="131" t="str">
        <f>DESF13!Q14</f>
        <v>C-1901-0300-31</v>
      </c>
      <c r="P15" s="131" t="str">
        <f>DESF13!R14</f>
        <v>C-1901-0300-31-0-1901136-02</v>
      </c>
      <c r="Q15" s="132">
        <f>DESF13!S14</f>
        <v>1327459649</v>
      </c>
      <c r="R15" s="40">
        <f>DESF13!T14</f>
        <v>2400</v>
      </c>
      <c r="S15" s="40">
        <v>600</v>
      </c>
      <c r="T15" s="133" t="s">
        <v>390</v>
      </c>
      <c r="U15" s="134">
        <v>248425455</v>
      </c>
      <c r="V15" s="40">
        <v>1000</v>
      </c>
      <c r="W15" s="135">
        <v>1.6666666666666667</v>
      </c>
      <c r="X15" s="40">
        <v>400</v>
      </c>
      <c r="Y15" s="134">
        <v>152725720</v>
      </c>
      <c r="Z15" s="136">
        <v>0.61477484261828164</v>
      </c>
      <c r="AA15" s="133" t="s">
        <v>2213</v>
      </c>
      <c r="AB15" s="133"/>
      <c r="AC15" s="133"/>
      <c r="AD15" s="133"/>
      <c r="AE15" s="143" t="s">
        <v>2214</v>
      </c>
      <c r="AF15" s="41">
        <v>600</v>
      </c>
      <c r="AG15" s="137" t="s">
        <v>390</v>
      </c>
      <c r="AH15" s="138">
        <v>354211398</v>
      </c>
      <c r="AI15" s="40">
        <v>101</v>
      </c>
      <c r="AJ15" s="135">
        <v>0.16833333333333333</v>
      </c>
      <c r="AK15" s="40">
        <v>-499</v>
      </c>
      <c r="AL15" s="134">
        <v>255705191</v>
      </c>
      <c r="AM15" s="135">
        <v>0.72189995139569163</v>
      </c>
      <c r="AN15" s="140" t="s">
        <v>2215</v>
      </c>
      <c r="AO15" s="140"/>
      <c r="AP15" s="140"/>
      <c r="AR15" s="141" t="s">
        <v>2216</v>
      </c>
      <c r="AS15" s="52">
        <v>600</v>
      </c>
      <c r="AT15" s="87" t="s">
        <v>390</v>
      </c>
      <c r="AU15" s="88">
        <v>362411398</v>
      </c>
      <c r="AV15" s="52">
        <v>600</v>
      </c>
      <c r="AW15" s="135">
        <v>1</v>
      </c>
      <c r="AX15" s="52">
        <v>0</v>
      </c>
      <c r="AY15" s="134">
        <v>226536667</v>
      </c>
      <c r="AZ15" s="142">
        <v>0.62508151854539629</v>
      </c>
      <c r="BA15" s="144" t="s">
        <v>2217</v>
      </c>
      <c r="BB15" s="133" t="s">
        <v>2218</v>
      </c>
      <c r="BC15" s="133"/>
      <c r="BD15" s="133" t="s">
        <v>2212</v>
      </c>
      <c r="BE15" s="144" t="s">
        <v>2219</v>
      </c>
      <c r="BF15" s="40">
        <f>DESF13!AD14</f>
        <v>600</v>
      </c>
      <c r="BG15" s="285" t="str">
        <f>DESF13!AE14</f>
        <v>Boletines de prensa publicados, intranet,  redes sociales y diseño</v>
      </c>
      <c r="BH15" s="286">
        <f>DESF13!AF14</f>
        <v>362411398</v>
      </c>
      <c r="BI15" s="327"/>
      <c r="BJ15" s="287">
        <f t="shared" si="1"/>
        <v>0</v>
      </c>
      <c r="BK15" s="52">
        <f t="shared" si="2"/>
        <v>-600</v>
      </c>
      <c r="BL15" s="121">
        <v>362411398</v>
      </c>
      <c r="BM15" s="289">
        <f t="shared" si="3"/>
        <v>1</v>
      </c>
      <c r="BN15" s="108" t="s">
        <v>2203</v>
      </c>
      <c r="BO15" s="108"/>
      <c r="BP15" s="108"/>
      <c r="BQ15" s="108"/>
      <c r="BR15" s="290" t="s">
        <v>4907</v>
      </c>
      <c r="BS15" s="40">
        <f>V15+AI15+AV15+BI15</f>
        <v>1701</v>
      </c>
      <c r="BT15" s="135">
        <f t="shared" si="0"/>
        <v>0.70874999999999999</v>
      </c>
      <c r="BU15" s="134">
        <f t="shared" si="4"/>
        <v>997378976</v>
      </c>
      <c r="BV15" s="135">
        <f t="shared" si="5"/>
        <v>0.75134410055427603</v>
      </c>
    </row>
    <row r="16" spans="1:74" ht="110.25" customHeight="1">
      <c r="A16" s="130" t="str">
        <f>DESF13!A15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6" s="130" t="str">
        <f>DESF13!B15</f>
        <v>8.5. Fortalecer la comunicación pública y estratégica para la promoción y divulgación de los temas
relacionados con salud y protección socia</v>
      </c>
      <c r="C16" s="130" t="str">
        <f>DESF13!C15</f>
        <v>ODS 3. Salud y Bienestar</v>
      </c>
      <c r="D16" s="130" t="str">
        <f>DESF13!D15</f>
        <v>5. Información y Comunicación</v>
      </c>
      <c r="E16" s="130" t="str">
        <f>DESF13!E15</f>
        <v>5.2. Transparencia, acceso a la información pública y lucha contra la corrupción</v>
      </c>
      <c r="F16" s="130" t="str">
        <f>DESF13!F15</f>
        <v>N/A</v>
      </c>
      <c r="G16" s="130" t="str">
        <f>DESF13!G15</f>
        <v>Grupo de Comunicaciones</v>
      </c>
      <c r="H16" s="130">
        <f>DESF13!H15</f>
        <v>1020</v>
      </c>
      <c r="I16" s="130" t="str">
        <f>DESF13!I15</f>
        <v>Gestión de las Comunicaciones Públicas y Estratégicas</v>
      </c>
      <c r="J16" s="130" t="str">
        <f>DESF13!J15</f>
        <v>Mantenimiento de equipos audiovisuales</v>
      </c>
      <c r="K16" s="130" t="str">
        <f>DESF13!K15</f>
        <v>1020-06</v>
      </c>
      <c r="L16" s="130" t="str">
        <f>DESF13!L15</f>
        <v>Mantenimiento de equipos realizado</v>
      </c>
      <c r="M16" s="130" t="str">
        <f>DESF13!N15</f>
        <v>No de mantenimientos realizados</v>
      </c>
      <c r="N16" s="131" t="str">
        <f>DESF13!O15</f>
        <v>Número</v>
      </c>
      <c r="O16" s="131" t="str">
        <f>DESF13!Q15</f>
        <v>C-1901-0300-31</v>
      </c>
      <c r="P16" s="131" t="str">
        <f>DESF13!R15</f>
        <v>C-1901-0300-31-0-1901136-02</v>
      </c>
      <c r="Q16" s="132">
        <f>DESF13!S15</f>
        <v>40000000</v>
      </c>
      <c r="R16" s="40">
        <f>DESF13!T15</f>
        <v>3</v>
      </c>
      <c r="S16" s="40">
        <v>0</v>
      </c>
      <c r="T16" s="133" t="s">
        <v>255</v>
      </c>
      <c r="U16" s="134"/>
      <c r="V16" s="40"/>
      <c r="W16" s="135"/>
      <c r="X16" s="40">
        <v>0</v>
      </c>
      <c r="Y16" s="134"/>
      <c r="Z16" s="136">
        <v>0</v>
      </c>
      <c r="AA16" s="133"/>
      <c r="AB16" s="133"/>
      <c r="AC16" s="133"/>
      <c r="AD16" s="133"/>
      <c r="AE16" s="143" t="s">
        <v>2220</v>
      </c>
      <c r="AF16" s="41">
        <v>1</v>
      </c>
      <c r="AG16" s="137" t="s">
        <v>396</v>
      </c>
      <c r="AH16" s="138">
        <v>40000000</v>
      </c>
      <c r="AI16" s="40">
        <v>0</v>
      </c>
      <c r="AJ16" s="135">
        <v>0</v>
      </c>
      <c r="AK16" s="40">
        <v>-1</v>
      </c>
      <c r="AL16" s="134"/>
      <c r="AM16" s="135">
        <v>0</v>
      </c>
      <c r="AN16" s="139" t="s">
        <v>2188</v>
      </c>
      <c r="AO16" s="139" t="s">
        <v>2189</v>
      </c>
      <c r="AP16" s="140"/>
      <c r="AQ16" s="139" t="s">
        <v>2190</v>
      </c>
      <c r="AR16" s="141" t="s">
        <v>2221</v>
      </c>
      <c r="AS16" s="52">
        <v>1</v>
      </c>
      <c r="AT16" s="130" t="s">
        <v>396</v>
      </c>
      <c r="AU16" s="88">
        <v>0</v>
      </c>
      <c r="AV16" s="52">
        <v>1</v>
      </c>
      <c r="AW16" s="135">
        <v>1</v>
      </c>
      <c r="AX16" s="52">
        <v>0</v>
      </c>
      <c r="AY16" s="134">
        <v>0</v>
      </c>
      <c r="AZ16" s="142" t="s">
        <v>2222</v>
      </c>
      <c r="BA16" s="291" t="s">
        <v>2223</v>
      </c>
      <c r="BB16" s="133" t="s">
        <v>2224</v>
      </c>
      <c r="BC16" s="133"/>
      <c r="BD16" s="133" t="s">
        <v>2212</v>
      </c>
      <c r="BE16" s="291" t="s">
        <v>2194</v>
      </c>
      <c r="BF16" s="40">
        <f>DESF13!AD15</f>
        <v>1</v>
      </c>
      <c r="BG16" s="285" t="str">
        <f>DESF13!AE15</f>
        <v>Mantenimiento realizado</v>
      </c>
      <c r="BH16" s="286">
        <f>DESF13!AF15</f>
        <v>0</v>
      </c>
      <c r="BI16" s="327"/>
      <c r="BJ16" s="287">
        <f t="shared" si="1"/>
        <v>0</v>
      </c>
      <c r="BK16" s="52">
        <f t="shared" si="2"/>
        <v>-1</v>
      </c>
      <c r="BL16" s="292">
        <v>0</v>
      </c>
      <c r="BM16" s="289" t="str">
        <f>IFERROR(BL16/BH16,"")</f>
        <v/>
      </c>
      <c r="BN16" s="293" t="s">
        <v>2225</v>
      </c>
      <c r="BO16" s="293" t="s">
        <v>2226</v>
      </c>
      <c r="BP16" s="293"/>
      <c r="BQ16" s="293"/>
      <c r="BR16" s="290" t="s">
        <v>4908</v>
      </c>
      <c r="BS16" s="40">
        <f>V16+AI16+AV16+BI16</f>
        <v>1</v>
      </c>
      <c r="BT16" s="135">
        <f t="shared" si="0"/>
        <v>0.33333333333333331</v>
      </c>
      <c r="BU16" s="134">
        <f t="shared" si="4"/>
        <v>0</v>
      </c>
      <c r="BV16" s="135">
        <f t="shared" si="5"/>
        <v>0</v>
      </c>
    </row>
    <row r="17" spans="1:74" ht="80.25" customHeight="1">
      <c r="A17" s="130" t="str">
        <f>DESF13!A16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7" s="130" t="str">
        <f>DESF13!B16</f>
        <v>8.5. Fortalecer la comunicación pública y estratégica para la promoción y divulgación de los temas
relacionados con salud y protección socia</v>
      </c>
      <c r="C17" s="130" t="str">
        <f>DESF13!C16</f>
        <v>ODS 3. Salud y Bienestar</v>
      </c>
      <c r="D17" s="130" t="str">
        <f>DESF13!D16</f>
        <v>5. Información y Comunicación</v>
      </c>
      <c r="E17" s="130" t="str">
        <f>DESF13!E16</f>
        <v>5.2. Transparencia, acceso a la información pública y lucha contra la corrupción</v>
      </c>
      <c r="F17" s="130" t="str">
        <f>DESF13!F16</f>
        <v>N/A</v>
      </c>
      <c r="G17" s="130" t="str">
        <f>DESF13!G16</f>
        <v>Grupo de Comunicaciones</v>
      </c>
      <c r="H17" s="130">
        <f>DESF13!H16</f>
        <v>1020</v>
      </c>
      <c r="I17" s="130" t="str">
        <f>DESF13!I16</f>
        <v>Gestión de las Comunicaciones Públicas y Estratégicas</v>
      </c>
      <c r="J17" s="130" t="str">
        <f>DESF13!J16</f>
        <v>Apoyo logistico a las acciones de comunicación</v>
      </c>
      <c r="K17" s="130" t="str">
        <f>DESF13!K16</f>
        <v>1020-07</v>
      </c>
      <c r="L17" s="130" t="str">
        <f>DESF13!L16</f>
        <v>Apoyo logístico realizado</v>
      </c>
      <c r="M17" s="130" t="str">
        <f>DESF13!N16</f>
        <v>(No de apoyos logísticos realizados/No de apoyos logísticos realizados)*100</v>
      </c>
      <c r="N17" s="131" t="str">
        <f>DESF13!O16</f>
        <v>Porcentaje</v>
      </c>
      <c r="O17" s="131" t="str">
        <f>DESF13!Q16</f>
        <v>C-1901-0300-31</v>
      </c>
      <c r="P17" s="131" t="str">
        <f>DESF13!R16</f>
        <v>C-1901-0300-31-0-1901136-02</v>
      </c>
      <c r="Q17" s="132">
        <f>DESF13!S16</f>
        <v>280000000</v>
      </c>
      <c r="R17" s="40">
        <f>DESF13!T16</f>
        <v>100</v>
      </c>
      <c r="S17" s="40">
        <v>100</v>
      </c>
      <c r="T17" s="133" t="s">
        <v>399</v>
      </c>
      <c r="U17" s="134"/>
      <c r="V17" s="40"/>
      <c r="W17" s="135">
        <v>0</v>
      </c>
      <c r="X17" s="40">
        <v>-100</v>
      </c>
      <c r="Y17" s="134"/>
      <c r="Z17" s="136">
        <v>0</v>
      </c>
      <c r="AA17" s="133"/>
      <c r="AB17" s="133"/>
      <c r="AC17" s="133"/>
      <c r="AD17" s="133"/>
      <c r="AE17" s="143" t="s">
        <v>2227</v>
      </c>
      <c r="AF17" s="41">
        <v>100</v>
      </c>
      <c r="AG17" s="137" t="s">
        <v>399</v>
      </c>
      <c r="AH17" s="138">
        <v>96000000</v>
      </c>
      <c r="AI17" s="40">
        <v>100</v>
      </c>
      <c r="AJ17" s="135">
        <v>1</v>
      </c>
      <c r="AK17" s="40">
        <v>0</v>
      </c>
      <c r="AL17" s="134">
        <v>8062344</v>
      </c>
      <c r="AM17" s="135">
        <v>8.3982749999999995E-2</v>
      </c>
      <c r="AN17" s="140" t="s">
        <v>2228</v>
      </c>
      <c r="AO17" s="140"/>
      <c r="AP17" s="140"/>
      <c r="AQ17" s="140"/>
      <c r="AR17" s="141" t="s">
        <v>2229</v>
      </c>
      <c r="AS17" s="52">
        <v>100</v>
      </c>
      <c r="AT17" s="87" t="s">
        <v>399</v>
      </c>
      <c r="AU17" s="88">
        <v>96000000</v>
      </c>
      <c r="AV17" s="52">
        <v>100</v>
      </c>
      <c r="AW17" s="135">
        <v>1</v>
      </c>
      <c r="AX17" s="52">
        <v>0</v>
      </c>
      <c r="AY17" s="134">
        <v>28898285</v>
      </c>
      <c r="AZ17" s="142">
        <v>0.30102380208333335</v>
      </c>
      <c r="BA17" s="144" t="s">
        <v>2230</v>
      </c>
      <c r="BB17" s="133" t="s">
        <v>2231</v>
      </c>
      <c r="BC17" s="133"/>
      <c r="BD17" s="133" t="s">
        <v>2212</v>
      </c>
      <c r="BE17" s="144" t="s">
        <v>2232</v>
      </c>
      <c r="BF17" s="40">
        <f>DESF13!AD16</f>
        <v>100</v>
      </c>
      <c r="BG17" s="285" t="str">
        <f>DESF13!AE16</f>
        <v>Apoyo logístico realizado</v>
      </c>
      <c r="BH17" s="286">
        <f>DESF13!AF16</f>
        <v>88000000</v>
      </c>
      <c r="BI17" s="327"/>
      <c r="BJ17" s="287">
        <f t="shared" si="1"/>
        <v>0</v>
      </c>
      <c r="BK17" s="52">
        <f t="shared" si="2"/>
        <v>-100</v>
      </c>
      <c r="BL17" s="121">
        <v>19597462</v>
      </c>
      <c r="BM17" s="289">
        <f t="shared" si="3"/>
        <v>0.22269843181818183</v>
      </c>
      <c r="BN17" s="108" t="s">
        <v>2233</v>
      </c>
      <c r="BO17" s="108"/>
      <c r="BP17" s="108"/>
      <c r="BQ17" s="108"/>
      <c r="BR17" s="290" t="s">
        <v>4909</v>
      </c>
      <c r="BS17" s="40">
        <f>AVERAGE(V17,AI17,AV17,BI17)</f>
        <v>100</v>
      </c>
      <c r="BT17" s="135">
        <f t="shared" si="0"/>
        <v>1</v>
      </c>
      <c r="BU17" s="134">
        <f t="shared" si="4"/>
        <v>56558091</v>
      </c>
      <c r="BV17" s="135">
        <f t="shared" si="5"/>
        <v>0.20199318214285714</v>
      </c>
    </row>
    <row r="18" spans="1:74" ht="158.25" customHeight="1">
      <c r="A18" s="145" t="str">
        <f>DESF13!A17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8" s="145" t="str">
        <f>DESF13!B17</f>
        <v>8.7. Fortalecer la capacidad institucional en todos sus frentes para generar mejores indicadores de
gestión y resultados</v>
      </c>
      <c r="C18" s="145" t="str">
        <f>DESF13!C17</f>
        <v>N/A</v>
      </c>
      <c r="D18" s="145" t="str">
        <f>DESF13!D17</f>
        <v>2. Direccionamiento estratégico y planeación</v>
      </c>
      <c r="E18" s="145" t="str">
        <f>DESF13!E17</f>
        <v>2.1. Planeación Institucional</v>
      </c>
      <c r="F18" s="145" t="str">
        <f>DESF13!F17</f>
        <v>N/A</v>
      </c>
      <c r="G18" s="145" t="str">
        <f>DESF13!G17</f>
        <v>Grupo de Cooperación y Relaciones Internacionales</v>
      </c>
      <c r="H18" s="145">
        <f>DESF13!H17</f>
        <v>1030</v>
      </c>
      <c r="I18" s="145" t="str">
        <f>DESF13!I17</f>
        <v>Gestión de Cooperación y Relaciones Internacionales</v>
      </c>
      <c r="J18" s="145" t="str">
        <f>DESF13!J17</f>
        <v>Realizar seguimiento a compromisos internacionales del sector Salud y Protección Social</v>
      </c>
      <c r="K18" s="145" t="str">
        <f>DESF13!K17</f>
        <v>1030-01</v>
      </c>
      <c r="L18" s="145" t="str">
        <f>DESF13!L17</f>
        <v>Seguimientos a compromisos internacionales del sector Salud y Protección Social realizados</v>
      </c>
      <c r="M18" s="145" t="str">
        <f>DESF13!N17</f>
        <v>Suma de seguimientos a compromisos internacionales del sector Salud y Protección Social realizados</v>
      </c>
      <c r="N18" s="146" t="str">
        <f>DESF13!O17</f>
        <v>Número</v>
      </c>
      <c r="O18" s="146" t="str">
        <f>DESF13!Q17</f>
        <v>C-1999-0300-12</v>
      </c>
      <c r="P18" s="146" t="str">
        <f>DESF13!R17</f>
        <v>C-1999-0300-12-0-1999054-02</v>
      </c>
      <c r="Q18" s="147">
        <f>DESF13!S17</f>
        <v>91436000</v>
      </c>
      <c r="R18" s="42">
        <f>DESF13!T17</f>
        <v>4</v>
      </c>
      <c r="S18" s="42">
        <v>1</v>
      </c>
      <c r="T18" s="148" t="s">
        <v>405</v>
      </c>
      <c r="U18" s="149">
        <v>20859000</v>
      </c>
      <c r="V18" s="42">
        <v>1</v>
      </c>
      <c r="W18" s="150">
        <v>1</v>
      </c>
      <c r="X18" s="42">
        <v>0</v>
      </c>
      <c r="Y18" s="149">
        <v>13906000</v>
      </c>
      <c r="Z18" s="151">
        <v>0.66666666666666663</v>
      </c>
      <c r="AA18" s="148" t="s">
        <v>2234</v>
      </c>
      <c r="AB18" s="148"/>
      <c r="AC18" s="148"/>
      <c r="AD18" s="148" t="s">
        <v>2235</v>
      </c>
      <c r="AE18" s="152" t="s">
        <v>2236</v>
      </c>
      <c r="AF18" s="43">
        <v>1</v>
      </c>
      <c r="AG18" s="153" t="s">
        <v>405</v>
      </c>
      <c r="AH18" s="154">
        <v>23525666.670000002</v>
      </c>
      <c r="AI18" s="58">
        <v>1</v>
      </c>
      <c r="AJ18" s="150">
        <v>1</v>
      </c>
      <c r="AK18" s="42">
        <v>0</v>
      </c>
      <c r="AL18" s="149">
        <v>13906000</v>
      </c>
      <c r="AM18" s="150">
        <v>0.59109908318700155</v>
      </c>
      <c r="AN18" s="155" t="s">
        <v>2237</v>
      </c>
      <c r="AO18" s="155" t="s">
        <v>2238</v>
      </c>
      <c r="AP18" s="155" t="s">
        <v>2239</v>
      </c>
      <c r="AQ18" s="155" t="s">
        <v>2240</v>
      </c>
      <c r="AR18" s="156" t="s">
        <v>2241</v>
      </c>
      <c r="AS18" s="42">
        <v>1</v>
      </c>
      <c r="AT18" s="145" t="s">
        <v>405</v>
      </c>
      <c r="AU18" s="89">
        <v>23525666.670000002</v>
      </c>
      <c r="AV18" s="42">
        <v>1</v>
      </c>
      <c r="AW18" s="150">
        <v>1</v>
      </c>
      <c r="AX18" s="42">
        <v>0</v>
      </c>
      <c r="AY18" s="149">
        <v>13520100</v>
      </c>
      <c r="AZ18" s="157">
        <v>0.57469572232105415</v>
      </c>
      <c r="BA18" s="148" t="s">
        <v>2242</v>
      </c>
      <c r="BB18" s="148" t="s">
        <v>2243</v>
      </c>
      <c r="BC18" s="148" t="s">
        <v>2244</v>
      </c>
      <c r="BD18" s="148" t="s">
        <v>2245</v>
      </c>
      <c r="BE18" s="148" t="s">
        <v>2246</v>
      </c>
      <c r="BF18" s="42">
        <f>DESF13!AD17</f>
        <v>1</v>
      </c>
      <c r="BG18" s="294" t="str">
        <f>DESF13!AE17</f>
        <v>Seguimientos a compromisos internacionales del sector Salud y Protección Social realizados</v>
      </c>
      <c r="BH18" s="295">
        <f>DESF13!AF17</f>
        <v>23525666.670000002</v>
      </c>
      <c r="BI18" s="48">
        <v>1</v>
      </c>
      <c r="BJ18" s="296">
        <f t="shared" si="1"/>
        <v>1</v>
      </c>
      <c r="BK18" s="42">
        <f t="shared" si="2"/>
        <v>0</v>
      </c>
      <c r="BL18" s="77">
        <v>25449600</v>
      </c>
      <c r="BM18" s="297">
        <f t="shared" si="3"/>
        <v>1.0817801831925726</v>
      </c>
      <c r="BN18" s="78" t="s">
        <v>2247</v>
      </c>
      <c r="BO18" s="78" t="s">
        <v>2248</v>
      </c>
      <c r="BP18" s="78" t="s">
        <v>2244</v>
      </c>
      <c r="BQ18" s="78" t="s">
        <v>2249</v>
      </c>
      <c r="BR18" s="78" t="s">
        <v>4934</v>
      </c>
      <c r="BS18" s="42">
        <f>V18+AI18+AV18+BI18</f>
        <v>4</v>
      </c>
      <c r="BT18" s="150">
        <f t="shared" si="0"/>
        <v>1</v>
      </c>
      <c r="BU18" s="149">
        <f t="shared" si="4"/>
        <v>66781700</v>
      </c>
      <c r="BV18" s="150">
        <f t="shared" si="5"/>
        <v>0.73036550155299884</v>
      </c>
    </row>
    <row r="19" spans="1:74" ht="179.25" customHeight="1">
      <c r="A19" s="145" t="str">
        <f>DESF13!A18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 s="145" t="str">
        <f>DESF13!B18</f>
        <v>8.7. Fortalecer la capacidad institucional en todos sus frentes para generar mejores indicadores de
gestión y resultados</v>
      </c>
      <c r="C19" s="145" t="str">
        <f>DESF13!C18</f>
        <v>N/A</v>
      </c>
      <c r="D19" s="145" t="str">
        <f>DESF13!D18</f>
        <v>2. Direccionamiento estratégico y planeación</v>
      </c>
      <c r="E19" s="145" t="str">
        <f>DESF13!E18</f>
        <v>2.1. Planeación Institucional</v>
      </c>
      <c r="F19" s="145" t="str">
        <f>DESF13!F18</f>
        <v>N/A</v>
      </c>
      <c r="G19" s="145" t="str">
        <f>DESF13!G18</f>
        <v>Grupo de Cooperación y Relaciones Internacionales</v>
      </c>
      <c r="H19" s="145">
        <f>DESF13!H18</f>
        <v>1030</v>
      </c>
      <c r="I19" s="145" t="str">
        <f>DESF13!I18</f>
        <v>Gestión de Cooperación y Relaciones Internacionales</v>
      </c>
      <c r="J19" s="145" t="str">
        <f>DESF13!J18</f>
        <v>Representar al sector Salud y Protección Social en los eventos internacionales prioritarios para el posicionamiento de los intereses del país en asuntos del Sector</v>
      </c>
      <c r="K19" s="145" t="str">
        <f>DESF13!K18</f>
        <v>1030-02</v>
      </c>
      <c r="L19" s="145" t="str">
        <f>DESF13!L18</f>
        <v xml:space="preserve">Espacios internacionales desarrollados para el posicionamiento de los intereses nacionales en escenarios regionales y globales de salud </v>
      </c>
      <c r="M19" s="145" t="str">
        <f>DESF13!N18</f>
        <v>No. de eventos internacionales de alto nivel en salud acompañados / No. de eventos internacionales de alto nivel en salud programados</v>
      </c>
      <c r="N19" s="146" t="str">
        <f>DESF13!O18</f>
        <v>Porcentaje</v>
      </c>
      <c r="O19" s="146" t="str">
        <f>DESF13!Q18</f>
        <v>C-1999-0300-12</v>
      </c>
      <c r="P19" s="146" t="str">
        <f>DESF13!R18</f>
        <v>C-1999-0300-12-0-1999054-02</v>
      </c>
      <c r="Q19" s="147">
        <f>DESF13!S18</f>
        <v>62754956</v>
      </c>
      <c r="R19" s="45">
        <f>DESF13!T18</f>
        <v>1</v>
      </c>
      <c r="S19" s="45">
        <v>1</v>
      </c>
      <c r="T19" s="148" t="s">
        <v>414</v>
      </c>
      <c r="U19" s="149">
        <v>15073067</v>
      </c>
      <c r="V19" s="45">
        <v>1</v>
      </c>
      <c r="W19" s="150">
        <v>1</v>
      </c>
      <c r="X19" s="45">
        <v>0</v>
      </c>
      <c r="Y19" s="149">
        <v>6902634</v>
      </c>
      <c r="Z19" s="151">
        <v>0.45794488938448957</v>
      </c>
      <c r="AA19" s="148" t="s">
        <v>2250</v>
      </c>
      <c r="AB19" s="148"/>
      <c r="AC19" s="148"/>
      <c r="AD19" s="148" t="s">
        <v>2251</v>
      </c>
      <c r="AE19" s="152" t="s">
        <v>2252</v>
      </c>
      <c r="AF19" s="46">
        <v>1</v>
      </c>
      <c r="AG19" s="153" t="s">
        <v>415</v>
      </c>
      <c r="AH19" s="154">
        <v>15893963</v>
      </c>
      <c r="AI19" s="45">
        <v>1</v>
      </c>
      <c r="AJ19" s="150">
        <v>1</v>
      </c>
      <c r="AK19" s="45">
        <v>0</v>
      </c>
      <c r="AL19" s="149">
        <v>7537688</v>
      </c>
      <c r="AM19" s="150">
        <v>0.47424849296553667</v>
      </c>
      <c r="AN19" s="155" t="s">
        <v>2253</v>
      </c>
      <c r="AO19" s="155" t="s">
        <v>2254</v>
      </c>
      <c r="AP19" s="155" t="s">
        <v>2239</v>
      </c>
      <c r="AQ19" s="155" t="s">
        <v>2255</v>
      </c>
      <c r="AR19" s="158" t="s">
        <v>2256</v>
      </c>
      <c r="AS19" s="45">
        <v>1</v>
      </c>
      <c r="AT19" s="145" t="s">
        <v>415</v>
      </c>
      <c r="AU19" s="89">
        <v>15893963</v>
      </c>
      <c r="AV19" s="45">
        <v>1</v>
      </c>
      <c r="AW19" s="150">
        <v>1</v>
      </c>
      <c r="AX19" s="42">
        <v>0</v>
      </c>
      <c r="AY19" s="149">
        <v>8156148</v>
      </c>
      <c r="AZ19" s="157">
        <v>0.51316012249430809</v>
      </c>
      <c r="BA19" s="148" t="s">
        <v>2257</v>
      </c>
      <c r="BB19" s="148" t="s">
        <v>2258</v>
      </c>
      <c r="BC19" s="148" t="s">
        <v>2244</v>
      </c>
      <c r="BD19" s="148" t="s">
        <v>2245</v>
      </c>
      <c r="BE19" s="148" t="s">
        <v>2259</v>
      </c>
      <c r="BF19" s="45">
        <f>DESF13!AD18</f>
        <v>1</v>
      </c>
      <c r="BG19" s="294" t="str">
        <f>DESF13!AE18</f>
        <v>Eventos internacionales de alto nivel acompañados</v>
      </c>
      <c r="BH19" s="295">
        <f>DESF13!AF18</f>
        <v>15893963</v>
      </c>
      <c r="BI19" s="47">
        <v>1</v>
      </c>
      <c r="BJ19" s="296">
        <f t="shared" si="1"/>
        <v>1</v>
      </c>
      <c r="BK19" s="45">
        <f t="shared" si="2"/>
        <v>0</v>
      </c>
      <c r="BL19" s="77">
        <v>11186260</v>
      </c>
      <c r="BM19" s="297">
        <f t="shared" si="3"/>
        <v>0.70380558958140271</v>
      </c>
      <c r="BN19" s="78" t="s">
        <v>2260</v>
      </c>
      <c r="BO19" s="78" t="s">
        <v>2258</v>
      </c>
      <c r="BP19" s="78" t="s">
        <v>2244</v>
      </c>
      <c r="BQ19" s="78" t="s">
        <v>2249</v>
      </c>
      <c r="BR19" s="78" t="s">
        <v>4935</v>
      </c>
      <c r="BS19" s="45">
        <f>AVERAGE(V19,AI19,AV19,BI19)</f>
        <v>1</v>
      </c>
      <c r="BT19" s="150">
        <f t="shared" si="0"/>
        <v>1</v>
      </c>
      <c r="BU19" s="149">
        <f t="shared" si="4"/>
        <v>33782730</v>
      </c>
      <c r="BV19" s="150">
        <f t="shared" si="5"/>
        <v>0.53832768203996506</v>
      </c>
    </row>
    <row r="20" spans="1:74" ht="188.25" customHeight="1">
      <c r="A20" s="145" t="str">
        <f>DESF13!A19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 s="145" t="str">
        <f>DESF13!B19</f>
        <v>8.7. Fortalecer la capacidad institucional en todos sus frentes para generar mejores indicadores de
gestión y resultados</v>
      </c>
      <c r="C20" s="145" t="str">
        <f>DESF13!C19</f>
        <v>N/A</v>
      </c>
      <c r="D20" s="145" t="str">
        <f>DESF13!D19</f>
        <v>2. Direccionamiento estratégico y planeación</v>
      </c>
      <c r="E20" s="145" t="str">
        <f>DESF13!E19</f>
        <v>2.1. Planeación Institucional</v>
      </c>
      <c r="F20" s="145" t="str">
        <f>DESF13!F19</f>
        <v>N/A</v>
      </c>
      <c r="G20" s="145" t="str">
        <f>DESF13!G19</f>
        <v>Grupo de Cooperación y Relaciones Internacionales</v>
      </c>
      <c r="H20" s="145">
        <f>DESF13!H19</f>
        <v>1030</v>
      </c>
      <c r="I20" s="145" t="str">
        <f>DESF13!I19</f>
        <v>Gestión de Cooperación y Relaciones Internacionales</v>
      </c>
      <c r="J20" s="145" t="str">
        <f>DESF13!J19</f>
        <v>Preparar la participación en escenarios internacionales del sector Salud y Protección Social</v>
      </c>
      <c r="K20" s="145" t="str">
        <f>DESF13!K19</f>
        <v>1030-03</v>
      </c>
      <c r="L20" s="145" t="str">
        <f>DESF13!L19</f>
        <v>Documentos de insumos e instrucciones elaborados</v>
      </c>
      <c r="M20" s="145" t="str">
        <f>DESF13!N19</f>
        <v>No. de documentos de insumos e instrucciones elaborados / No. de documentos de insumos e instrucciones requeridos</v>
      </c>
      <c r="N20" s="146" t="str">
        <f>DESF13!O19</f>
        <v>Porcentaje</v>
      </c>
      <c r="O20" s="146" t="str">
        <f>DESF13!Q19</f>
        <v>C-1999-0300-12</v>
      </c>
      <c r="P20" s="146" t="str">
        <f>DESF13!R19</f>
        <v>C-1999-0300-12-0-1999054-02</v>
      </c>
      <c r="Q20" s="147">
        <f>DESF13!S19</f>
        <v>97151644</v>
      </c>
      <c r="R20" s="45">
        <f>DESF13!T19</f>
        <v>1</v>
      </c>
      <c r="S20" s="45">
        <v>1</v>
      </c>
      <c r="T20" s="148" t="s">
        <v>418</v>
      </c>
      <c r="U20" s="149">
        <v>19159533</v>
      </c>
      <c r="V20" s="45">
        <v>1</v>
      </c>
      <c r="W20" s="150">
        <v>1</v>
      </c>
      <c r="X20" s="45">
        <v>0</v>
      </c>
      <c r="Y20" s="149">
        <v>12773022</v>
      </c>
      <c r="Z20" s="151">
        <v>0.66666666666666663</v>
      </c>
      <c r="AA20" s="148" t="s">
        <v>2261</v>
      </c>
      <c r="AB20" s="148"/>
      <c r="AC20" s="148"/>
      <c r="AD20" s="148" t="s">
        <v>2235</v>
      </c>
      <c r="AE20" s="152" t="s">
        <v>2236</v>
      </c>
      <c r="AF20" s="46">
        <v>1</v>
      </c>
      <c r="AG20" s="153" t="s">
        <v>418</v>
      </c>
      <c r="AH20" s="154">
        <v>25997370.329999998</v>
      </c>
      <c r="AI20" s="45">
        <v>1</v>
      </c>
      <c r="AJ20" s="150">
        <v>1</v>
      </c>
      <c r="AK20" s="45">
        <v>0</v>
      </c>
      <c r="AL20" s="149">
        <v>12773022</v>
      </c>
      <c r="AM20" s="150">
        <v>0.49131976957147883</v>
      </c>
      <c r="AN20" s="155" t="s">
        <v>2262</v>
      </c>
      <c r="AO20" s="159" t="s">
        <v>2263</v>
      </c>
      <c r="AP20" s="159" t="s">
        <v>2264</v>
      </c>
      <c r="AQ20" s="159" t="s">
        <v>2265</v>
      </c>
      <c r="AR20" s="158" t="s">
        <v>2266</v>
      </c>
      <c r="AS20" s="45">
        <v>1</v>
      </c>
      <c r="AT20" s="145" t="s">
        <v>418</v>
      </c>
      <c r="AU20" s="89">
        <v>25997370.329999998</v>
      </c>
      <c r="AV20" s="45">
        <v>1</v>
      </c>
      <c r="AW20" s="150">
        <v>1</v>
      </c>
      <c r="AX20" s="42">
        <v>0</v>
      </c>
      <c r="AY20" s="149">
        <v>0</v>
      </c>
      <c r="AZ20" s="157">
        <v>0</v>
      </c>
      <c r="BA20" s="148" t="s">
        <v>2267</v>
      </c>
      <c r="BB20" s="148" t="s">
        <v>2258</v>
      </c>
      <c r="BC20" s="148" t="s">
        <v>2244</v>
      </c>
      <c r="BD20" s="148" t="s">
        <v>2245</v>
      </c>
      <c r="BE20" s="148" t="s">
        <v>2268</v>
      </c>
      <c r="BF20" s="45">
        <f>DESF13!AD19</f>
        <v>1</v>
      </c>
      <c r="BG20" s="294" t="str">
        <f>DESF13!AE19</f>
        <v>Documentos de insumos e instrucciones elaborados</v>
      </c>
      <c r="BH20" s="295">
        <f>DESF13!AF19</f>
        <v>25997370.329999998</v>
      </c>
      <c r="BI20" s="47">
        <v>1</v>
      </c>
      <c r="BJ20" s="296">
        <f t="shared" si="1"/>
        <v>1</v>
      </c>
      <c r="BK20" s="45">
        <f t="shared" si="2"/>
        <v>0</v>
      </c>
      <c r="BL20" s="77">
        <v>8352539</v>
      </c>
      <c r="BM20" s="297">
        <f t="shared" si="3"/>
        <v>0.32128399503397004</v>
      </c>
      <c r="BN20" s="78" t="s">
        <v>2269</v>
      </c>
      <c r="BO20" s="78" t="s">
        <v>2258</v>
      </c>
      <c r="BP20" s="78" t="s">
        <v>2244</v>
      </c>
      <c r="BQ20" s="78" t="s">
        <v>2249</v>
      </c>
      <c r="BR20" s="78" t="s">
        <v>4936</v>
      </c>
      <c r="BS20" s="45">
        <f>AVERAGE(V20,AI20,AV20,BI20)</f>
        <v>1</v>
      </c>
      <c r="BT20" s="150">
        <f t="shared" si="0"/>
        <v>1</v>
      </c>
      <c r="BU20" s="149">
        <f t="shared" si="4"/>
        <v>33898583</v>
      </c>
      <c r="BV20" s="150">
        <f t="shared" si="5"/>
        <v>0.34892444022872121</v>
      </c>
    </row>
    <row r="21" spans="1:74" ht="195.75" customHeight="1">
      <c r="A21" s="145" t="str">
        <f>DESF13!A20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 s="145" t="str">
        <f>DESF13!B20</f>
        <v>8.7. Fortalecer la capacidad institucional en todos sus frentes para generar mejores indicadores de
gestión y resultados</v>
      </c>
      <c r="C21" s="145" t="str">
        <f>DESF13!C20</f>
        <v>N/A</v>
      </c>
      <c r="D21" s="145" t="str">
        <f>DESF13!D20</f>
        <v>2. Direccionamiento estratégico y planeación</v>
      </c>
      <c r="E21" s="145" t="str">
        <f>DESF13!E20</f>
        <v>2.1. Planeación Institucional</v>
      </c>
      <c r="F21" s="145" t="str">
        <f>DESF13!F20</f>
        <v>N/A</v>
      </c>
      <c r="G21" s="145" t="str">
        <f>DESF13!G20</f>
        <v>Grupo de Cooperación y Relaciones Internacionales</v>
      </c>
      <c r="H21" s="145">
        <f>DESF13!H20</f>
        <v>1030</v>
      </c>
      <c r="I21" s="145" t="str">
        <f>DESF13!I20</f>
        <v>Gestión de Cooperación y Relaciones Internacionales</v>
      </c>
      <c r="J21" s="145" t="str">
        <f>DESF13!J20</f>
        <v>Elaborar la agenda internacional del Sector Salud y Protección Social, para garantizar la coordinación de la participación en esta</v>
      </c>
      <c r="K21" s="145" t="str">
        <f>DESF13!K20</f>
        <v>1030-04</v>
      </c>
      <c r="L21" s="145" t="str">
        <f>DESF13!L20</f>
        <v>Agenda internacional elaborada y actualizada</v>
      </c>
      <c r="M21" s="145" t="str">
        <f>DESF13!N20</f>
        <v>No. de actualizaciones de la agenda internacional realizadas / No. de actualizaciones de la agenda internacional planeadas</v>
      </c>
      <c r="N21" s="146" t="str">
        <f>DESF13!O20</f>
        <v>Porcentaje</v>
      </c>
      <c r="O21" s="146" t="str">
        <f>DESF13!Q20</f>
        <v>C-1999-0300-12</v>
      </c>
      <c r="P21" s="146" t="str">
        <f>DESF13!R20</f>
        <v>C-1999-0300-12-0-1999055-02</v>
      </c>
      <c r="Q21" s="147">
        <f>DESF13!S20</f>
        <v>107408400</v>
      </c>
      <c r="R21" s="45">
        <f>DESF13!T20</f>
        <v>1</v>
      </c>
      <c r="S21" s="45">
        <v>1</v>
      </c>
      <c r="T21" s="148" t="s">
        <v>425</v>
      </c>
      <c r="U21" s="149">
        <v>26852100</v>
      </c>
      <c r="V21" s="45">
        <v>1</v>
      </c>
      <c r="W21" s="150">
        <v>1</v>
      </c>
      <c r="X21" s="45">
        <v>0</v>
      </c>
      <c r="Y21" s="149">
        <v>17901400</v>
      </c>
      <c r="Z21" s="151">
        <v>0.66666666666666663</v>
      </c>
      <c r="AA21" s="148" t="s">
        <v>2270</v>
      </c>
      <c r="AB21" s="148"/>
      <c r="AC21" s="148"/>
      <c r="AD21" s="148" t="s">
        <v>2235</v>
      </c>
      <c r="AE21" s="152" t="s">
        <v>2236</v>
      </c>
      <c r="AF21" s="46">
        <v>1</v>
      </c>
      <c r="AG21" s="153" t="s">
        <v>426</v>
      </c>
      <c r="AH21" s="154">
        <v>26852100</v>
      </c>
      <c r="AI21" s="45">
        <v>1</v>
      </c>
      <c r="AJ21" s="150">
        <v>1</v>
      </c>
      <c r="AK21" s="45">
        <v>0</v>
      </c>
      <c r="AL21" s="149">
        <v>22078393</v>
      </c>
      <c r="AM21" s="150">
        <v>0.82222220980854388</v>
      </c>
      <c r="AN21" s="155" t="s">
        <v>2271</v>
      </c>
      <c r="AO21" s="159" t="s">
        <v>2272</v>
      </c>
      <c r="AP21" s="159" t="s">
        <v>2273</v>
      </c>
      <c r="AQ21" s="159" t="s">
        <v>2274</v>
      </c>
      <c r="AR21" s="158" t="s">
        <v>2275</v>
      </c>
      <c r="AS21" s="45">
        <v>1</v>
      </c>
      <c r="AT21" s="145" t="s">
        <v>426</v>
      </c>
      <c r="AU21" s="89">
        <v>26852100</v>
      </c>
      <c r="AV21" s="45">
        <v>1</v>
      </c>
      <c r="AW21" s="150">
        <v>1</v>
      </c>
      <c r="AX21" s="42">
        <v>0</v>
      </c>
      <c r="AY21" s="149">
        <v>25008440</v>
      </c>
      <c r="AZ21" s="157">
        <v>0.93134019313200833</v>
      </c>
      <c r="BA21" s="148" t="s">
        <v>2276</v>
      </c>
      <c r="BB21" s="148" t="s">
        <v>2258</v>
      </c>
      <c r="BC21" s="148" t="s">
        <v>2244</v>
      </c>
      <c r="BD21" s="148" t="s">
        <v>2245</v>
      </c>
      <c r="BE21" s="148" t="s">
        <v>2277</v>
      </c>
      <c r="BF21" s="45">
        <f>DESF13!AD20</f>
        <v>1</v>
      </c>
      <c r="BG21" s="294" t="str">
        <f>DESF13!AE20</f>
        <v>Agenda internacional actualizada</v>
      </c>
      <c r="BH21" s="295">
        <f>DESF13!AF20</f>
        <v>26852100</v>
      </c>
      <c r="BI21" s="47">
        <v>1</v>
      </c>
      <c r="BJ21" s="296">
        <f t="shared" si="1"/>
        <v>1</v>
      </c>
      <c r="BK21" s="45">
        <f t="shared" si="2"/>
        <v>0</v>
      </c>
      <c r="BL21" s="77">
        <v>30000000</v>
      </c>
      <c r="BM21" s="297">
        <f t="shared" si="3"/>
        <v>1.1172310545543924</v>
      </c>
      <c r="BN21" s="78" t="s">
        <v>2278</v>
      </c>
      <c r="BO21" s="78" t="s">
        <v>2279</v>
      </c>
      <c r="BP21" s="78" t="s">
        <v>2244</v>
      </c>
      <c r="BQ21" s="78" t="s">
        <v>2249</v>
      </c>
      <c r="BR21" s="78" t="s">
        <v>4937</v>
      </c>
      <c r="BS21" s="45">
        <f>AVERAGE(V21,AI21,AV21,BI21)</f>
        <v>1</v>
      </c>
      <c r="BT21" s="150">
        <f t="shared" si="0"/>
        <v>1</v>
      </c>
      <c r="BU21" s="149">
        <f t="shared" si="4"/>
        <v>94988233</v>
      </c>
      <c r="BV21" s="150">
        <f t="shared" si="5"/>
        <v>0.88436503104040276</v>
      </c>
    </row>
    <row r="22" spans="1:74" ht="150.75" customHeight="1">
      <c r="A22" s="145" t="str">
        <f>DESF13!A21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2" s="145" t="str">
        <f>DESF13!B21</f>
        <v>8.7. Fortalecer la capacidad institucional en todos sus frentes para generar mejores indicadores de
gestión y resultados</v>
      </c>
      <c r="C22" s="145" t="str">
        <f>DESF13!C21</f>
        <v>N/A</v>
      </c>
      <c r="D22" s="145" t="str">
        <f>DESF13!D21</f>
        <v>2. Direccionamiento estratégico y planeación</v>
      </c>
      <c r="E22" s="145" t="str">
        <f>DESF13!E21</f>
        <v>2.1. Planeación Institucional</v>
      </c>
      <c r="F22" s="145" t="str">
        <f>DESF13!F21</f>
        <v>N/A</v>
      </c>
      <c r="G22" s="145" t="str">
        <f>DESF13!G21</f>
        <v>Grupo de Cooperación y Relaciones Internacionales</v>
      </c>
      <c r="H22" s="145">
        <f>DESF13!H21</f>
        <v>1030</v>
      </c>
      <c r="I22" s="145" t="str">
        <f>DESF13!I21</f>
        <v>Gestión de Cooperación y Relaciones Internacionales</v>
      </c>
      <c r="J22" s="145" t="str">
        <f>DESF13!J21</f>
        <v xml:space="preserve">Realizar negociaciones de cooperación internacional en temas de salud y protección social con fuentes tradicionales </v>
      </c>
      <c r="K22" s="145" t="str">
        <f>DESF13!K21</f>
        <v>1030-05</v>
      </c>
      <c r="L22" s="145" t="str">
        <f>DESF13!L21</f>
        <v>Instrumentos de cooperación internacional con fuentes  tradicionales  suscritos</v>
      </c>
      <c r="M22" s="145" t="str">
        <f>DESF13!N21</f>
        <v>No. de instrumentos de cooperación internacional con  fuentes tradicionales suscritos / No. de instrumentos de cooperación con fuentes tradicionales suscritos</v>
      </c>
      <c r="N22" s="146" t="str">
        <f>DESF13!O21</f>
        <v>Porcentaje</v>
      </c>
      <c r="O22" s="146" t="str">
        <f>DESF13!Q21</f>
        <v>C-1999-0300-12</v>
      </c>
      <c r="P22" s="146" t="str">
        <f>DESF13!R21</f>
        <v>C-1999-0300-12-0-1999055-02</v>
      </c>
      <c r="Q22" s="147">
        <f>DESF13!S21</f>
        <v>76432200</v>
      </c>
      <c r="R22" s="45">
        <f>DESF13!T21</f>
        <v>1</v>
      </c>
      <c r="S22" s="45">
        <v>1</v>
      </c>
      <c r="T22" s="148" t="s">
        <v>431</v>
      </c>
      <c r="U22" s="149">
        <v>26852100</v>
      </c>
      <c r="V22" s="45">
        <v>1</v>
      </c>
      <c r="W22" s="150">
        <v>1</v>
      </c>
      <c r="X22" s="45">
        <v>0</v>
      </c>
      <c r="Y22" s="149">
        <v>0</v>
      </c>
      <c r="Z22" s="151">
        <v>0</v>
      </c>
      <c r="AA22" s="148" t="s">
        <v>2280</v>
      </c>
      <c r="AB22" s="148"/>
      <c r="AC22" s="148" t="s">
        <v>2281</v>
      </c>
      <c r="AD22" s="148" t="s">
        <v>2282</v>
      </c>
      <c r="AE22" s="152" t="s">
        <v>2283</v>
      </c>
      <c r="AF22" s="46">
        <v>1</v>
      </c>
      <c r="AG22" s="153" t="s">
        <v>432</v>
      </c>
      <c r="AH22" s="154">
        <v>16526700</v>
      </c>
      <c r="AI22" s="45">
        <v>1</v>
      </c>
      <c r="AJ22" s="150">
        <v>1</v>
      </c>
      <c r="AK22" s="45">
        <v>0</v>
      </c>
      <c r="AL22" s="149">
        <v>0</v>
      </c>
      <c r="AM22" s="150">
        <v>0</v>
      </c>
      <c r="AN22" s="155" t="s">
        <v>2284</v>
      </c>
      <c r="AO22" s="159" t="s">
        <v>2285</v>
      </c>
      <c r="AP22" s="159" t="s">
        <v>2286</v>
      </c>
      <c r="AQ22" s="159" t="s">
        <v>2287</v>
      </c>
      <c r="AR22" s="158" t="s">
        <v>2288</v>
      </c>
      <c r="AS22" s="45">
        <v>1</v>
      </c>
      <c r="AT22" s="145" t="s">
        <v>433</v>
      </c>
      <c r="AU22" s="89">
        <v>16526700</v>
      </c>
      <c r="AV22" s="45">
        <v>1</v>
      </c>
      <c r="AW22" s="150">
        <v>1</v>
      </c>
      <c r="AX22" s="42">
        <v>0</v>
      </c>
      <c r="AY22" s="149">
        <v>0</v>
      </c>
      <c r="AZ22" s="157">
        <v>0</v>
      </c>
      <c r="BA22" s="148" t="s">
        <v>2289</v>
      </c>
      <c r="BB22" s="148" t="s">
        <v>2290</v>
      </c>
      <c r="BC22" s="148" t="s">
        <v>2244</v>
      </c>
      <c r="BD22" s="148" t="s">
        <v>2245</v>
      </c>
      <c r="BE22" s="148" t="s">
        <v>2291</v>
      </c>
      <c r="BF22" s="45">
        <f>DESF13!AD21</f>
        <v>1</v>
      </c>
      <c r="BG22" s="294" t="str">
        <f>DESF13!AE21</f>
        <v>Instrumentos de cooperación suscritos</v>
      </c>
      <c r="BH22" s="295">
        <f>DESF13!AF21</f>
        <v>16526700</v>
      </c>
      <c r="BI22" s="47">
        <v>1</v>
      </c>
      <c r="BJ22" s="296">
        <f t="shared" si="1"/>
        <v>1</v>
      </c>
      <c r="BK22" s="45">
        <f t="shared" si="2"/>
        <v>0</v>
      </c>
      <c r="BL22" s="77">
        <v>19200000</v>
      </c>
      <c r="BM22" s="297">
        <f t="shared" si="3"/>
        <v>1.1617564305033672</v>
      </c>
      <c r="BN22" s="78" t="s">
        <v>2292</v>
      </c>
      <c r="BO22" s="78" t="s">
        <v>2293</v>
      </c>
      <c r="BP22" s="78" t="s">
        <v>2244</v>
      </c>
      <c r="BQ22" s="78" t="s">
        <v>2249</v>
      </c>
      <c r="BR22" s="78" t="s">
        <v>4938</v>
      </c>
      <c r="BS22" s="45">
        <f>AVERAGE(V22,AI22,AV22,BI22)</f>
        <v>1</v>
      </c>
      <c r="BT22" s="150">
        <f t="shared" si="0"/>
        <v>1</v>
      </c>
      <c r="BU22" s="149">
        <f t="shared" si="4"/>
        <v>19200000</v>
      </c>
      <c r="BV22" s="150">
        <f t="shared" si="5"/>
        <v>0.25120302699647529</v>
      </c>
    </row>
    <row r="23" spans="1:74" ht="168" customHeight="1">
      <c r="A23" s="145" t="str">
        <f>DESF13!A22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3" s="145" t="str">
        <f>DESF13!B22</f>
        <v>8.7. Fortalecer la capacidad institucional en todos sus frentes para generar mejores indicadores de
gestión y resultados</v>
      </c>
      <c r="C23" s="145" t="str">
        <f>DESF13!C22</f>
        <v>N/A</v>
      </c>
      <c r="D23" s="145" t="str">
        <f>DESF13!D22</f>
        <v>2. Direccionamiento estratégico y planeación</v>
      </c>
      <c r="E23" s="145" t="str">
        <f>DESF13!E22</f>
        <v>2.1. Planeación Institucional</v>
      </c>
      <c r="F23" s="145" t="str">
        <f>DESF13!F22</f>
        <v>N/A</v>
      </c>
      <c r="G23" s="145" t="str">
        <f>DESF13!G22</f>
        <v>Grupo de Cooperación y Relaciones Internacionales</v>
      </c>
      <c r="H23" s="145">
        <f>DESF13!H22</f>
        <v>1030</v>
      </c>
      <c r="I23" s="145" t="str">
        <f>DESF13!I22</f>
        <v>Gestión de Cooperación y Relaciones Internacionales</v>
      </c>
      <c r="J23" s="145" t="str">
        <f>DESF13!J22</f>
        <v>Realizar seguimiento a iniciativas de cooperación del sector Salud y Protección Social</v>
      </c>
      <c r="K23" s="145" t="str">
        <f>DESF13!K22</f>
        <v>1030-06</v>
      </c>
      <c r="L23" s="145" t="str">
        <f>DESF13!L22</f>
        <v>Seguimientos a iniciativas de cooperación del sector Salud y Protección Social realizados</v>
      </c>
      <c r="M23" s="145" t="str">
        <f>DESF13!N22</f>
        <v>Suma de seguimientos a iniciativas de cooperación del sector Salud y Protección Social realizados</v>
      </c>
      <c r="N23" s="146" t="str">
        <f>DESF13!O22</f>
        <v>Número</v>
      </c>
      <c r="O23" s="146" t="str">
        <f>DESF13!Q22</f>
        <v>C-1999-0300-12</v>
      </c>
      <c r="P23" s="146" t="str">
        <f>DESF13!R22</f>
        <v>C-1999-0300-12-0-1999055-02</v>
      </c>
      <c r="Q23" s="147">
        <f>DESF13!S22</f>
        <v>107408400</v>
      </c>
      <c r="R23" s="42">
        <f>DESF13!T22</f>
        <v>4</v>
      </c>
      <c r="S23" s="42">
        <v>1</v>
      </c>
      <c r="T23" s="148" t="s">
        <v>437</v>
      </c>
      <c r="U23" s="149">
        <v>26852100</v>
      </c>
      <c r="V23" s="42">
        <v>1</v>
      </c>
      <c r="W23" s="150">
        <v>1</v>
      </c>
      <c r="X23" s="42">
        <v>0</v>
      </c>
      <c r="Y23" s="149">
        <v>17901400</v>
      </c>
      <c r="Z23" s="151">
        <v>0.66666666666666663</v>
      </c>
      <c r="AA23" s="148" t="s">
        <v>2294</v>
      </c>
      <c r="AB23" s="148"/>
      <c r="AC23" s="148"/>
      <c r="AD23" s="148" t="s">
        <v>2235</v>
      </c>
      <c r="AE23" s="152" t="s">
        <v>2236</v>
      </c>
      <c r="AF23" s="43">
        <v>1</v>
      </c>
      <c r="AG23" s="153" t="s">
        <v>437</v>
      </c>
      <c r="AH23" s="154">
        <v>26852100</v>
      </c>
      <c r="AI23" s="42">
        <v>1</v>
      </c>
      <c r="AJ23" s="150">
        <v>1</v>
      </c>
      <c r="AK23" s="42">
        <v>0</v>
      </c>
      <c r="AL23" s="149">
        <v>21261400</v>
      </c>
      <c r="AM23" s="150">
        <v>0.79179654477675865</v>
      </c>
      <c r="AN23" s="155" t="s">
        <v>2295</v>
      </c>
      <c r="AO23" s="159" t="s">
        <v>2272</v>
      </c>
      <c r="AP23" s="159" t="s">
        <v>2273</v>
      </c>
      <c r="AQ23" s="159" t="s">
        <v>2296</v>
      </c>
      <c r="AR23" s="158" t="s">
        <v>2297</v>
      </c>
      <c r="AS23" s="42">
        <v>1</v>
      </c>
      <c r="AT23" s="145" t="s">
        <v>437</v>
      </c>
      <c r="AU23" s="89">
        <v>26852100</v>
      </c>
      <c r="AV23" s="42">
        <v>1</v>
      </c>
      <c r="AW23" s="150">
        <v>1</v>
      </c>
      <c r="AX23" s="42">
        <v>0</v>
      </c>
      <c r="AY23" s="149">
        <v>19920000</v>
      </c>
      <c r="AZ23" s="157">
        <v>0.74184142022411659</v>
      </c>
      <c r="BA23" s="148" t="s">
        <v>2298</v>
      </c>
      <c r="BB23" s="148" t="s">
        <v>2258</v>
      </c>
      <c r="BC23" s="148" t="s">
        <v>2244</v>
      </c>
      <c r="BD23" s="148" t="s">
        <v>2245</v>
      </c>
      <c r="BE23" s="148" t="s">
        <v>2299</v>
      </c>
      <c r="BF23" s="42">
        <f>DESF13!AD22</f>
        <v>1</v>
      </c>
      <c r="BG23" s="294" t="str">
        <f>DESF13!AE22</f>
        <v>Seguimientos a iniciativas de cooperación del sector Salud y Protección Social realizados</v>
      </c>
      <c r="BH23" s="295">
        <f>DESF13!AF22</f>
        <v>26852100</v>
      </c>
      <c r="BI23" s="48">
        <v>1</v>
      </c>
      <c r="BJ23" s="296">
        <f t="shared" si="1"/>
        <v>1</v>
      </c>
      <c r="BK23" s="42">
        <f t="shared" si="2"/>
        <v>0</v>
      </c>
      <c r="BL23" s="77">
        <v>21600000</v>
      </c>
      <c r="BM23" s="297">
        <f t="shared" si="3"/>
        <v>0.80440635927916249</v>
      </c>
      <c r="BN23" s="78" t="s">
        <v>2300</v>
      </c>
      <c r="BO23" s="78" t="s">
        <v>2258</v>
      </c>
      <c r="BP23" s="78" t="s">
        <v>2244</v>
      </c>
      <c r="BQ23" s="78" t="s">
        <v>2249</v>
      </c>
      <c r="BR23" s="78" t="s">
        <v>4939</v>
      </c>
      <c r="BS23" s="42">
        <f>V23+AI23+AV23+BI23</f>
        <v>4</v>
      </c>
      <c r="BT23" s="150">
        <f t="shared" si="0"/>
        <v>1</v>
      </c>
      <c r="BU23" s="149">
        <f t="shared" si="4"/>
        <v>80682800</v>
      </c>
      <c r="BV23" s="150">
        <f t="shared" si="5"/>
        <v>0.75117774773667612</v>
      </c>
    </row>
    <row r="24" spans="1:74" ht="171" customHeight="1">
      <c r="A24" s="145" t="str">
        <f>DESF13!A23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4" s="145" t="str">
        <f>DESF13!B23</f>
        <v>8.7. Fortalecer la capacidad institucional en todos sus frentes para generar mejores indicadores de
gestión y resultados</v>
      </c>
      <c r="C24" s="145" t="str">
        <f>DESF13!C23</f>
        <v>N/A</v>
      </c>
      <c r="D24" s="145" t="str">
        <f>DESF13!D23</f>
        <v>2. Direccionamiento estratégico y planeación</v>
      </c>
      <c r="E24" s="145" t="str">
        <f>DESF13!E23</f>
        <v>2.1. Planeación Institucional</v>
      </c>
      <c r="F24" s="145" t="str">
        <f>DESF13!F23</f>
        <v>N/A</v>
      </c>
      <c r="G24" s="145" t="str">
        <f>DESF13!G23</f>
        <v>Grupo de Cooperación y Relaciones Internacionales</v>
      </c>
      <c r="H24" s="145">
        <f>DESF13!H23</f>
        <v>1030</v>
      </c>
      <c r="I24" s="145" t="str">
        <f>DESF13!I23</f>
        <v>Gestión de Cooperación y Relaciones Internacionales</v>
      </c>
      <c r="J24" s="145" t="str">
        <f>DESF13!J23</f>
        <v>Realizar alianzas estratégicas de cooperación en temas de salud y protección social, con socios no tradicionales</v>
      </c>
      <c r="K24" s="145" t="str">
        <f>DESF13!K23</f>
        <v>1030-07</v>
      </c>
      <c r="L24" s="145" t="str">
        <f>DESF13!L23</f>
        <v>Alianzas estratégicas de cooperación en temas de salud y protección social con socios no tradicionales realizadas</v>
      </c>
      <c r="M24" s="145" t="str">
        <f>DESF13!N23</f>
        <v>No. de alianzas estratégicas de cooperación en temas de salud y protección social con socios no tradicionales realizadas / No. de alianzas estratégicas de cooperación en temas de salud y protección social con socios no tradicionales  identificadas</v>
      </c>
      <c r="N24" s="146" t="str">
        <f>DESF13!O23</f>
        <v>Porcentaje</v>
      </c>
      <c r="O24" s="146" t="str">
        <f>DESF13!Q23</f>
        <v>C-1999-0300-12</v>
      </c>
      <c r="P24" s="146" t="str">
        <f>DESF13!R23</f>
        <v>C-1999-0300-12-0-1999055-02</v>
      </c>
      <c r="Q24" s="147">
        <f>DESF13!S23</f>
        <v>107408400</v>
      </c>
      <c r="R24" s="45">
        <f>DESF13!T23</f>
        <v>1</v>
      </c>
      <c r="S24" s="45">
        <v>1</v>
      </c>
      <c r="T24" s="148" t="s">
        <v>444</v>
      </c>
      <c r="U24" s="149">
        <v>26852100</v>
      </c>
      <c r="V24" s="45">
        <v>1</v>
      </c>
      <c r="W24" s="150">
        <v>1</v>
      </c>
      <c r="X24" s="45">
        <v>0</v>
      </c>
      <c r="Y24" s="149">
        <v>17901400</v>
      </c>
      <c r="Z24" s="151">
        <v>0.66666666666666663</v>
      </c>
      <c r="AA24" s="148" t="s">
        <v>2301</v>
      </c>
      <c r="AB24" s="148"/>
      <c r="AC24" s="148"/>
      <c r="AD24" s="148" t="s">
        <v>2235</v>
      </c>
      <c r="AE24" s="152" t="s">
        <v>2236</v>
      </c>
      <c r="AF24" s="46">
        <v>1</v>
      </c>
      <c r="AG24" s="153" t="s">
        <v>445</v>
      </c>
      <c r="AH24" s="154">
        <v>26852100</v>
      </c>
      <c r="AI24" s="45">
        <v>1</v>
      </c>
      <c r="AJ24" s="150">
        <v>1</v>
      </c>
      <c r="AK24" s="45">
        <v>0</v>
      </c>
      <c r="AL24" s="149">
        <v>17901400</v>
      </c>
      <c r="AM24" s="150">
        <v>0.66666666666666663</v>
      </c>
      <c r="AN24" s="155" t="s">
        <v>2302</v>
      </c>
      <c r="AO24" s="159" t="s">
        <v>2285</v>
      </c>
      <c r="AP24" s="159" t="s">
        <v>2286</v>
      </c>
      <c r="AQ24" s="159" t="s">
        <v>2240</v>
      </c>
      <c r="AR24" s="158" t="s">
        <v>2303</v>
      </c>
      <c r="AS24" s="45">
        <v>1</v>
      </c>
      <c r="AT24" s="145" t="s">
        <v>445</v>
      </c>
      <c r="AU24" s="89">
        <v>26852100</v>
      </c>
      <c r="AV24" s="45">
        <v>1</v>
      </c>
      <c r="AW24" s="150">
        <v>1</v>
      </c>
      <c r="AX24" s="42">
        <v>0</v>
      </c>
      <c r="AY24" s="149">
        <v>0</v>
      </c>
      <c r="AZ24" s="157">
        <v>0</v>
      </c>
      <c r="BA24" s="148" t="s">
        <v>2304</v>
      </c>
      <c r="BB24" s="148" t="s">
        <v>2258</v>
      </c>
      <c r="BC24" s="148" t="s">
        <v>2244</v>
      </c>
      <c r="BD24" s="148" t="s">
        <v>2245</v>
      </c>
      <c r="BE24" s="148" t="s">
        <v>2291</v>
      </c>
      <c r="BF24" s="45">
        <f>DESF13!AD23</f>
        <v>1</v>
      </c>
      <c r="BG24" s="294" t="str">
        <f>DESF13!AE23</f>
        <v>Alianzas estratégicas de cooperación en temas de salud y protección social con socios no tradicionales identificadas, en gestión o realizadas</v>
      </c>
      <c r="BH24" s="295">
        <f>DESF13!AF23</f>
        <v>26852100</v>
      </c>
      <c r="BI24" s="47">
        <v>1</v>
      </c>
      <c r="BJ24" s="296">
        <f t="shared" si="1"/>
        <v>1</v>
      </c>
      <c r="BK24" s="45">
        <f t="shared" si="2"/>
        <v>0</v>
      </c>
      <c r="BL24" s="77">
        <v>6650000</v>
      </c>
      <c r="BM24" s="297">
        <f t="shared" si="3"/>
        <v>0.24765288375955699</v>
      </c>
      <c r="BN24" s="78" t="s">
        <v>2305</v>
      </c>
      <c r="BO24" s="78" t="s">
        <v>2258</v>
      </c>
      <c r="BP24" s="78" t="s">
        <v>2244</v>
      </c>
      <c r="BQ24" s="78" t="s">
        <v>2249</v>
      </c>
      <c r="BR24" s="78" t="s">
        <v>4940</v>
      </c>
      <c r="BS24" s="45">
        <f>AVERAGE(V24,AI24,AV24,BI24)</f>
        <v>1</v>
      </c>
      <c r="BT24" s="150">
        <f t="shared" si="0"/>
        <v>1</v>
      </c>
      <c r="BU24" s="149">
        <f t="shared" si="4"/>
        <v>42452800</v>
      </c>
      <c r="BV24" s="150">
        <f t="shared" si="5"/>
        <v>0.39524655427322258</v>
      </c>
    </row>
    <row r="25" spans="1:74" ht="76.5" customHeight="1">
      <c r="A25" s="130" t="str">
        <f>DESF13!A24</f>
        <v>1. Construir un sistema nacional de salud único garantista, de calidad, universal, gratuito y obligatorio mediante el diseño e implementación de  la reforma estructural de la salud   para garantizar el derecho humano fundamental a la salud</v>
      </c>
      <c r="B25" s="130" t="str">
        <f>DESF13!B24</f>
        <v>1.3. Construir el proyecto de reforma con paraticipación activa de la sociedad</v>
      </c>
      <c r="C25" s="130" t="str">
        <f>DESF13!C24</f>
        <v>ODS 3. Salud y Bienestar</v>
      </c>
      <c r="D25" s="130" t="str">
        <f>DESF13!D24</f>
        <v>3. Gestión con valores para resultados</v>
      </c>
      <c r="E25" s="130" t="str">
        <f>DESF13!E24</f>
        <v>3.5. Mejora Normativa</v>
      </c>
      <c r="F25" s="130" t="str">
        <f>DESF13!F24</f>
        <v>N/A</v>
      </c>
      <c r="G25" s="130" t="str">
        <f>DESF13!G24</f>
        <v>Dirección Jurídica</v>
      </c>
      <c r="H25" s="130">
        <f>DESF13!H24</f>
        <v>1100</v>
      </c>
      <c r="I25" s="130" t="str">
        <f>DESF13!I24</f>
        <v>Gestión Jurídica</v>
      </c>
      <c r="J25" s="130" t="str">
        <f>DESF13!J24</f>
        <v xml:space="preserve">Revisar Conceptos Institucionales de Proyectos de Ley </v>
      </c>
      <c r="K25" s="130" t="str">
        <f>DESF13!K24</f>
        <v>1100-01</v>
      </c>
      <c r="L25" s="130" t="str">
        <f>DESF13!L24</f>
        <v>Conceptos institucionales de Proyectos de Ley revisados</v>
      </c>
      <c r="M25" s="130" t="str">
        <f>DESF13!N24</f>
        <v>Número de conceptos institucionales revisados y avalados por la Dirección Jurídica a proyectos de ley /Total de proyectos de ley con posicion tecnica institucional radicados en la Dirección Jurídica durante el trimestre</v>
      </c>
      <c r="N25" s="131" t="str">
        <f>DESF13!O24</f>
        <v>Porcentaje</v>
      </c>
      <c r="O25" s="131">
        <f>DESF13!Q24</f>
        <v>0</v>
      </c>
      <c r="P25" s="131">
        <f>DESF13!R24</f>
        <v>0</v>
      </c>
      <c r="Q25" s="132">
        <f>DESF13!S24</f>
        <v>0</v>
      </c>
      <c r="R25" s="49">
        <f>DESF13!T24</f>
        <v>0.8</v>
      </c>
      <c r="S25" s="49">
        <v>0.8</v>
      </c>
      <c r="T25" s="133" t="s">
        <v>451</v>
      </c>
      <c r="U25" s="134">
        <v>0</v>
      </c>
      <c r="V25" s="49">
        <v>0.96289999999999998</v>
      </c>
      <c r="W25" s="135">
        <v>1.2036249999999999</v>
      </c>
      <c r="X25" s="49">
        <v>0.16289999999999993</v>
      </c>
      <c r="Y25" s="134"/>
      <c r="Z25" s="136">
        <v>0</v>
      </c>
      <c r="AA25" s="133" t="s">
        <v>2306</v>
      </c>
      <c r="AB25" s="133"/>
      <c r="AC25" s="133"/>
      <c r="AD25" s="133"/>
      <c r="AE25" s="143" t="s">
        <v>2307</v>
      </c>
      <c r="AF25" s="50">
        <v>0.8</v>
      </c>
      <c r="AG25" s="137" t="s">
        <v>451</v>
      </c>
      <c r="AH25" s="138">
        <v>0</v>
      </c>
      <c r="AI25" s="49">
        <v>1</v>
      </c>
      <c r="AJ25" s="135">
        <v>1.25</v>
      </c>
      <c r="AK25" s="49">
        <v>0.19999999999999996</v>
      </c>
      <c r="AL25" s="134"/>
      <c r="AM25" s="135" t="e">
        <v>#DIV/0!</v>
      </c>
      <c r="AN25" s="140" t="s">
        <v>2308</v>
      </c>
      <c r="AO25" s="140"/>
      <c r="AP25" s="140"/>
      <c r="AQ25" s="140"/>
      <c r="AR25" s="160" t="s">
        <v>2309</v>
      </c>
      <c r="AS25" s="49">
        <v>0.8</v>
      </c>
      <c r="AT25" s="130" t="s">
        <v>451</v>
      </c>
      <c r="AU25" s="88">
        <v>0</v>
      </c>
      <c r="AV25" s="49">
        <v>0.26919999999999999</v>
      </c>
      <c r="AW25" s="135">
        <v>0.33649999999999997</v>
      </c>
      <c r="AX25" s="49">
        <v>-0.53080000000000005</v>
      </c>
      <c r="AY25" s="134"/>
      <c r="AZ25" s="142" t="s">
        <v>2222</v>
      </c>
      <c r="BA25" s="133" t="s">
        <v>2310</v>
      </c>
      <c r="BB25" s="133"/>
      <c r="BC25" s="133"/>
      <c r="BD25" s="133"/>
      <c r="BE25" s="161" t="s">
        <v>2311</v>
      </c>
      <c r="BF25" s="49">
        <f>DESF13!AD24</f>
        <v>0.8</v>
      </c>
      <c r="BG25" s="285" t="str">
        <f>DESF13!AE24</f>
        <v>Numero de Conceptos institucionales avalados por la Direccion Jurídica</v>
      </c>
      <c r="BH25" s="286">
        <f>DESF13!AF24</f>
        <v>0</v>
      </c>
      <c r="BI25" s="326"/>
      <c r="BJ25" s="287">
        <f t="shared" si="1"/>
        <v>0</v>
      </c>
      <c r="BK25" s="49">
        <f t="shared" si="2"/>
        <v>-0.8</v>
      </c>
      <c r="BL25" s="122"/>
      <c r="BM25" s="289" t="str">
        <f>IFERROR(BL25/BH25,"")</f>
        <v/>
      </c>
      <c r="BN25" s="316" t="s">
        <v>2308</v>
      </c>
      <c r="BO25" s="114"/>
      <c r="BP25" s="114"/>
      <c r="BQ25" s="114"/>
      <c r="BR25" s="114" t="s">
        <v>2312</v>
      </c>
      <c r="BS25" s="49">
        <f>AVERAGE(V25,AI25,AV25,BI25)</f>
        <v>0.74403333333333332</v>
      </c>
      <c r="BT25" s="135">
        <f t="shared" si="0"/>
        <v>0.93004166666666666</v>
      </c>
      <c r="BU25" s="134">
        <f t="shared" si="4"/>
        <v>0</v>
      </c>
      <c r="BV25" s="135" t="str">
        <f t="shared" si="5"/>
        <v/>
      </c>
    </row>
    <row r="26" spans="1:74" ht="78" customHeight="1">
      <c r="A26" s="130" t="str">
        <f>DESF13!A25</f>
        <v>1. Construir un sistema nacional de salud único garantista, de calidad, universal, gratuito y obligatorio mediante el diseño e implementación de  la reforma estructural de la salud   para garantizar el derecho humano fundamental a la salud</v>
      </c>
      <c r="B26" s="130" t="str">
        <f>DESF13!B25</f>
        <v>1.3. Construir el proyecto de reforma con paraticipación activa de la sociedad</v>
      </c>
      <c r="C26" s="130" t="str">
        <f>DESF13!C25</f>
        <v>ODS 3. Salud y Bienestar</v>
      </c>
      <c r="D26" s="130" t="str">
        <f>DESF13!D25</f>
        <v>3. Gestión con valores para resultados</v>
      </c>
      <c r="E26" s="130" t="str">
        <f>DESF13!E25</f>
        <v>3.5. Mejora Normativa</v>
      </c>
      <c r="F26" s="130" t="str">
        <f>DESF13!F25</f>
        <v>N/A</v>
      </c>
      <c r="G26" s="130" t="str">
        <f>DESF13!G25</f>
        <v>Dirección Jurídica</v>
      </c>
      <c r="H26" s="130">
        <f>DESF13!H25</f>
        <v>1100</v>
      </c>
      <c r="I26" s="130" t="str">
        <f>DESF13!I25</f>
        <v>Gestión Jurídica</v>
      </c>
      <c r="J26" s="130" t="str">
        <f>DESF13!J25</f>
        <v xml:space="preserve">Revisar desde el punto de vista juridico los proyectos de actos administrativos radicados en la Direccion Jurídica </v>
      </c>
      <c r="K26" s="130" t="str">
        <f>DESF13!K25</f>
        <v>1100-02</v>
      </c>
      <c r="L26" s="130" t="str">
        <f>DESF13!L25</f>
        <v>Proyectos de Actos administrativos revisados</v>
      </c>
      <c r="M26" s="130" t="str">
        <f>DESF13!N25</f>
        <v>Número de proyectos de actos administrativos revisados y ajustados jurídicamente, remitidos para Vo Bo del area técnica o devueltos / total de proyectos de actos administrativos radicados para estudio durante el trimestre</v>
      </c>
      <c r="N26" s="131" t="str">
        <f>DESF13!O25</f>
        <v>Porcentaje</v>
      </c>
      <c r="O26" s="131">
        <f>DESF13!Q25</f>
        <v>0</v>
      </c>
      <c r="P26" s="131">
        <f>DESF13!R25</f>
        <v>0</v>
      </c>
      <c r="Q26" s="132">
        <f>DESF13!S25</f>
        <v>0</v>
      </c>
      <c r="R26" s="49">
        <f>DESF13!T25</f>
        <v>0.85</v>
      </c>
      <c r="S26" s="49">
        <v>0.85</v>
      </c>
      <c r="T26" s="133" t="s">
        <v>456</v>
      </c>
      <c r="U26" s="134">
        <v>0</v>
      </c>
      <c r="V26" s="49">
        <v>0.85309999999999997</v>
      </c>
      <c r="W26" s="135">
        <v>1.0036470588235293</v>
      </c>
      <c r="X26" s="49">
        <v>3.0999999999999917E-3</v>
      </c>
      <c r="Y26" s="134"/>
      <c r="Z26" s="136">
        <v>0</v>
      </c>
      <c r="AA26" s="133" t="s">
        <v>2313</v>
      </c>
      <c r="AB26" s="133"/>
      <c r="AC26" s="133"/>
      <c r="AD26" s="133"/>
      <c r="AE26" s="143" t="s">
        <v>2314</v>
      </c>
      <c r="AF26" s="50">
        <v>0.85</v>
      </c>
      <c r="AG26" s="137" t="s">
        <v>456</v>
      </c>
      <c r="AH26" s="138">
        <v>0</v>
      </c>
      <c r="AI26" s="49">
        <v>0.74160000000000004</v>
      </c>
      <c r="AJ26" s="135">
        <v>0.87247058823529422</v>
      </c>
      <c r="AK26" s="49">
        <v>-0.10839999999999994</v>
      </c>
      <c r="AL26" s="134"/>
      <c r="AM26" s="135" t="e">
        <v>#DIV/0!</v>
      </c>
      <c r="AN26" s="140" t="s">
        <v>2315</v>
      </c>
      <c r="AO26" s="140" t="s">
        <v>2316</v>
      </c>
      <c r="AP26" s="140"/>
      <c r="AQ26" s="140" t="s">
        <v>2317</v>
      </c>
      <c r="AR26" s="162" t="s">
        <v>2318</v>
      </c>
      <c r="AS26" s="49">
        <v>0.85</v>
      </c>
      <c r="AT26" s="130" t="s">
        <v>456</v>
      </c>
      <c r="AU26" s="88">
        <v>0</v>
      </c>
      <c r="AV26" s="49">
        <v>0.82709999999999995</v>
      </c>
      <c r="AW26" s="135">
        <v>0.97305882352941175</v>
      </c>
      <c r="AX26" s="49">
        <v>-2.2900000000000031E-2</v>
      </c>
      <c r="AY26" s="134"/>
      <c r="AZ26" s="142" t="s">
        <v>2222</v>
      </c>
      <c r="BA26" s="133" t="s">
        <v>2319</v>
      </c>
      <c r="BB26" s="133" t="s">
        <v>2320</v>
      </c>
      <c r="BC26" s="133"/>
      <c r="BD26" s="133" t="s">
        <v>2321</v>
      </c>
      <c r="BE26" s="161" t="s">
        <v>2311</v>
      </c>
      <c r="BF26" s="49">
        <f>DESF13!AD25</f>
        <v>0.85</v>
      </c>
      <c r="BG26" s="285" t="str">
        <f>DESF13!AE25</f>
        <v xml:space="preserve">Numero  de  proyectos de actos administrativos  revisados y ajustados para ser remitidos al area tecnica  con V°B° o devueltos por  de la Direccion Jurídica </v>
      </c>
      <c r="BH26" s="286">
        <f>DESF13!AF25</f>
        <v>0</v>
      </c>
      <c r="BI26" s="326" t="s">
        <v>2181</v>
      </c>
      <c r="BJ26" s="287" t="e">
        <f t="shared" si="1"/>
        <v>#VALUE!</v>
      </c>
      <c r="BK26" s="49" t="e">
        <f t="shared" si="2"/>
        <v>#VALUE!</v>
      </c>
      <c r="BL26" s="122"/>
      <c r="BM26" s="289" t="str">
        <f>IFERROR(BL26/BH26,"")</f>
        <v/>
      </c>
      <c r="BN26" s="114"/>
      <c r="BO26" s="114"/>
      <c r="BP26" s="114"/>
      <c r="BQ26" s="114"/>
      <c r="BR26" s="114" t="s">
        <v>2322</v>
      </c>
      <c r="BS26" s="49">
        <f>AVERAGE(V26,AI26,AV26,BI26)</f>
        <v>0.80726666666666669</v>
      </c>
      <c r="BT26" s="135">
        <f t="shared" si="0"/>
        <v>0.94972549019607844</v>
      </c>
      <c r="BU26" s="134">
        <f t="shared" si="4"/>
        <v>0</v>
      </c>
      <c r="BV26" s="135" t="str">
        <f t="shared" si="5"/>
        <v/>
      </c>
    </row>
    <row r="27" spans="1:74" ht="90.75" customHeight="1">
      <c r="A27" s="130" t="str">
        <f>DESF13!A26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7" s="130" t="str">
        <f>DESF13!B26</f>
        <v>8.7. Fortalecer la capacidad institucional en todos sus frentes para generar mejores indicadores de
gestión y resultados</v>
      </c>
      <c r="C27" s="130" t="str">
        <f>DESF13!C26</f>
        <v>ODS 3. Salud y Bienestar</v>
      </c>
      <c r="D27" s="130" t="str">
        <f>DESF13!D26</f>
        <v>3. Gestión con valores para resultados</v>
      </c>
      <c r="E27" s="130" t="str">
        <f>DESF13!E26</f>
        <v>3.5. Mejora Normativa</v>
      </c>
      <c r="F27" s="130" t="str">
        <f>DESF13!F26</f>
        <v>N/A</v>
      </c>
      <c r="G27" s="130" t="str">
        <f>DESF13!G26</f>
        <v>Dirección Jurídica</v>
      </c>
      <c r="H27" s="130">
        <f>DESF13!H26</f>
        <v>1100</v>
      </c>
      <c r="I27" s="130" t="str">
        <f>DESF13!I26</f>
        <v>Gestión Jurídica</v>
      </c>
      <c r="J27" s="130" t="str">
        <f>DESF13!J26</f>
        <v xml:space="preserve">Atender las Consultas de orden juridico radicadas en la Direccion Jurídica efectuadas por terceros o dependencias del Ministerio </v>
      </c>
      <c r="K27" s="130" t="str">
        <f>DESF13!K26</f>
        <v>1100-03</v>
      </c>
      <c r="L27" s="130" t="str">
        <f>DESF13!L26</f>
        <v>Consultas atendidas</v>
      </c>
      <c r="M27" s="130" t="str">
        <f>DESF13!N26</f>
        <v>Número de consultas resueltas dentro de termino /Total de consultas resueltas en el trimestre</v>
      </c>
      <c r="N27" s="131" t="str">
        <f>DESF13!O26</f>
        <v>Porcentaje</v>
      </c>
      <c r="O27" s="131">
        <f>DESF13!Q26</f>
        <v>0</v>
      </c>
      <c r="P27" s="131">
        <f>DESF13!R26</f>
        <v>0</v>
      </c>
      <c r="Q27" s="132">
        <f>DESF13!S26</f>
        <v>0</v>
      </c>
      <c r="R27" s="49">
        <f>DESF13!T26</f>
        <v>0.95</v>
      </c>
      <c r="S27" s="49">
        <v>0.95</v>
      </c>
      <c r="T27" s="133" t="s">
        <v>461</v>
      </c>
      <c r="U27" s="134">
        <v>0</v>
      </c>
      <c r="V27" s="49">
        <v>1</v>
      </c>
      <c r="W27" s="135">
        <v>1.0526315789473684</v>
      </c>
      <c r="X27" s="49">
        <v>5.0000000000000044E-2</v>
      </c>
      <c r="Y27" s="134"/>
      <c r="Z27" s="136">
        <v>0</v>
      </c>
      <c r="AA27" s="133" t="s">
        <v>2323</v>
      </c>
      <c r="AB27" s="133"/>
      <c r="AC27" s="133"/>
      <c r="AD27" s="133"/>
      <c r="AE27" s="143" t="s">
        <v>2324</v>
      </c>
      <c r="AF27" s="50">
        <v>0.95</v>
      </c>
      <c r="AG27" s="137" t="s">
        <v>461</v>
      </c>
      <c r="AH27" s="138">
        <v>0</v>
      </c>
      <c r="AI27" s="49">
        <v>1</v>
      </c>
      <c r="AJ27" s="135">
        <v>1.0526315789473684</v>
      </c>
      <c r="AK27" s="49">
        <v>5.0000000000000044E-2</v>
      </c>
      <c r="AL27" s="134"/>
      <c r="AM27" s="135" t="e">
        <v>#DIV/0!</v>
      </c>
      <c r="AN27" s="140" t="s">
        <v>2325</v>
      </c>
      <c r="AO27" s="140"/>
      <c r="AP27" s="140"/>
      <c r="AQ27" s="140"/>
      <c r="AR27" s="162" t="s">
        <v>2326</v>
      </c>
      <c r="AS27" s="49">
        <v>0.95</v>
      </c>
      <c r="AT27" s="130" t="s">
        <v>461</v>
      </c>
      <c r="AU27" s="88">
        <v>0</v>
      </c>
      <c r="AV27" s="49">
        <v>1</v>
      </c>
      <c r="AW27" s="135">
        <v>1.0526315789473684</v>
      </c>
      <c r="AX27" s="49">
        <v>5.0000000000000044E-2</v>
      </c>
      <c r="AY27" s="134"/>
      <c r="AZ27" s="142" t="s">
        <v>2222</v>
      </c>
      <c r="BA27" s="133" t="s">
        <v>2327</v>
      </c>
      <c r="BB27" s="133"/>
      <c r="BC27" s="133"/>
      <c r="BD27" s="133"/>
      <c r="BE27" s="161" t="s">
        <v>2328</v>
      </c>
      <c r="BF27" s="49">
        <f>DESF13!AD26</f>
        <v>0.95</v>
      </c>
      <c r="BG27" s="285" t="str">
        <f>DESF13!AE26</f>
        <v>Numero de Consultas atendidas  dentro termino</v>
      </c>
      <c r="BH27" s="286">
        <f>DESF13!AF26</f>
        <v>0</v>
      </c>
      <c r="BI27" s="326">
        <v>1</v>
      </c>
      <c r="BJ27" s="287">
        <f t="shared" si="1"/>
        <v>1.0526315789473684</v>
      </c>
      <c r="BK27" s="49">
        <f t="shared" si="2"/>
        <v>5.0000000000000044E-2</v>
      </c>
      <c r="BL27" s="122"/>
      <c r="BM27" s="289" t="str">
        <f>IFERROR(BL27/BH27,"")</f>
        <v/>
      </c>
      <c r="BN27" s="114" t="s">
        <v>2329</v>
      </c>
      <c r="BO27" s="114"/>
      <c r="BP27" s="114"/>
      <c r="BQ27" s="114"/>
      <c r="BR27" s="114" t="s">
        <v>2330</v>
      </c>
      <c r="BS27" s="49">
        <f>AVERAGE(V27,AI27,AV27,BI27)</f>
        <v>1</v>
      </c>
      <c r="BT27" s="135">
        <f>IF(BS27/R27&gt;1,1,BS27/R27)</f>
        <v>1</v>
      </c>
      <c r="BU27" s="134">
        <f t="shared" si="4"/>
        <v>0</v>
      </c>
      <c r="BV27" s="135" t="str">
        <f t="shared" si="5"/>
        <v/>
      </c>
    </row>
    <row r="28" spans="1:74" ht="112.5" customHeight="1">
      <c r="A28" s="130" t="str">
        <f>DESF13!A27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 s="130" t="str">
        <f>DESF13!B27</f>
        <v>8.7. Fortalecer la capacidad institucional en todos sus frentes para generar mejores indicadores de
gestión y resultados</v>
      </c>
      <c r="C28" s="130" t="str">
        <f>DESF13!C27</f>
        <v>ODS 3. Salud y Bienestar</v>
      </c>
      <c r="D28" s="130" t="str">
        <f>DESF13!D27</f>
        <v>3. Gestión con valores para resultados</v>
      </c>
      <c r="E28" s="130" t="str">
        <f>DESF13!E27</f>
        <v>3.5. Mejora Normativa</v>
      </c>
      <c r="F28" s="130" t="str">
        <f>DESF13!F27</f>
        <v>N/A</v>
      </c>
      <c r="G28" s="130" t="str">
        <f>DESF13!G27</f>
        <v>Dirección Jurídica</v>
      </c>
      <c r="H28" s="130">
        <f>DESF13!H27</f>
        <v>1100</v>
      </c>
      <c r="I28" s="130" t="str">
        <f>DESF13!I27</f>
        <v>Gestión Jurídica</v>
      </c>
      <c r="J28" s="130" t="str">
        <f>DESF13!J27</f>
        <v xml:space="preserve">Publicar mensulamente en la pagina web el Boletin Juridico </v>
      </c>
      <c r="K28" s="130" t="str">
        <f>DESF13!K27</f>
        <v>1100-04</v>
      </c>
      <c r="L28" s="130" t="str">
        <f>DESF13!L27</f>
        <v>Boletín jurídico publicado</v>
      </c>
      <c r="M28" s="130" t="str">
        <f>DESF13!N27</f>
        <v xml:space="preserve">No de Boletines jurídicos publicados </v>
      </c>
      <c r="N28" s="131" t="str">
        <f>DESF13!O27</f>
        <v>Documento</v>
      </c>
      <c r="O28" s="131">
        <f>DESF13!Q27</f>
        <v>0</v>
      </c>
      <c r="P28" s="131">
        <f>DESF13!R27</f>
        <v>0</v>
      </c>
      <c r="Q28" s="132">
        <f>DESF13!S27</f>
        <v>0</v>
      </c>
      <c r="R28" s="52">
        <f>DESF13!T27</f>
        <v>12</v>
      </c>
      <c r="S28" s="52">
        <v>3</v>
      </c>
      <c r="T28" s="133" t="s">
        <v>468</v>
      </c>
      <c r="U28" s="134">
        <v>0</v>
      </c>
      <c r="V28" s="52">
        <v>3</v>
      </c>
      <c r="W28" s="135">
        <v>1</v>
      </c>
      <c r="X28" s="52">
        <v>0</v>
      </c>
      <c r="Y28" s="134"/>
      <c r="Z28" s="136">
        <v>0</v>
      </c>
      <c r="AA28" s="133" t="s">
        <v>2331</v>
      </c>
      <c r="AB28" s="133"/>
      <c r="AC28" s="133"/>
      <c r="AD28" s="133"/>
      <c r="AE28" s="143" t="s">
        <v>2332</v>
      </c>
      <c r="AF28" s="53">
        <v>3</v>
      </c>
      <c r="AG28" s="137" t="s">
        <v>468</v>
      </c>
      <c r="AH28" s="138">
        <v>0</v>
      </c>
      <c r="AI28" s="52">
        <v>3</v>
      </c>
      <c r="AJ28" s="135">
        <v>1</v>
      </c>
      <c r="AK28" s="52">
        <v>0</v>
      </c>
      <c r="AL28" s="134"/>
      <c r="AM28" s="135" t="e">
        <v>#DIV/0!</v>
      </c>
      <c r="AN28" s="140" t="s">
        <v>2333</v>
      </c>
      <c r="AO28" s="140"/>
      <c r="AP28" s="140"/>
      <c r="AQ28" s="140"/>
      <c r="AR28" s="162" t="s">
        <v>2334</v>
      </c>
      <c r="AS28" s="52">
        <v>3</v>
      </c>
      <c r="AT28" s="130" t="s">
        <v>468</v>
      </c>
      <c r="AU28" s="88">
        <v>0</v>
      </c>
      <c r="AV28" s="52">
        <v>3</v>
      </c>
      <c r="AW28" s="135">
        <v>1</v>
      </c>
      <c r="AX28" s="49">
        <v>0</v>
      </c>
      <c r="AY28" s="134"/>
      <c r="AZ28" s="142" t="s">
        <v>2222</v>
      </c>
      <c r="BA28" s="133" t="s">
        <v>2335</v>
      </c>
      <c r="BB28" s="133"/>
      <c r="BC28" s="133"/>
      <c r="BD28" s="133"/>
      <c r="BE28" s="161" t="s">
        <v>2328</v>
      </c>
      <c r="BF28" s="52">
        <f>DESF13!AD27</f>
        <v>3</v>
      </c>
      <c r="BG28" s="285" t="str">
        <f>DESF13!AE27</f>
        <v>Publicacion de Boletin en pagina web</v>
      </c>
      <c r="BH28" s="286">
        <f>DESF13!AF27</f>
        <v>0</v>
      </c>
      <c r="BI28" s="325">
        <v>3</v>
      </c>
      <c r="BJ28" s="287">
        <f t="shared" si="1"/>
        <v>1</v>
      </c>
      <c r="BK28" s="52">
        <f t="shared" si="2"/>
        <v>0</v>
      </c>
      <c r="BL28" s="122"/>
      <c r="BM28" s="289" t="str">
        <f t="shared" ref="BM28:BM38" si="6">IFERROR(BL28/BH28,"")</f>
        <v/>
      </c>
      <c r="BN28" s="114" t="s">
        <v>2336</v>
      </c>
      <c r="BO28" s="114"/>
      <c r="BP28" s="114"/>
      <c r="BQ28" s="114"/>
      <c r="BR28" s="114" t="s">
        <v>2330</v>
      </c>
      <c r="BS28" s="52">
        <f>V28+AI28+AV28+BI28</f>
        <v>12</v>
      </c>
      <c r="BT28" s="135">
        <f t="shared" si="0"/>
        <v>1</v>
      </c>
      <c r="BU28" s="134">
        <f t="shared" si="4"/>
        <v>0</v>
      </c>
      <c r="BV28" s="135" t="str">
        <f t="shared" si="5"/>
        <v/>
      </c>
    </row>
    <row r="29" spans="1:74" ht="116.25" customHeight="1">
      <c r="A29" s="130" t="str">
        <f>DESF13!A28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 s="130" t="str">
        <f>DESF13!B28</f>
        <v>8.7. Fortalecer la capacidad institucional en todos sus frentes para generar mejores indicadores de
gestión y resultados</v>
      </c>
      <c r="C29" s="130" t="str">
        <f>DESF13!C28</f>
        <v>ODS 3. Salud y Bienestar</v>
      </c>
      <c r="D29" s="130" t="str">
        <f>DESF13!D28</f>
        <v>3. Gestión con valores para resultados</v>
      </c>
      <c r="E29" s="130" t="str">
        <f>DESF13!E28</f>
        <v>3.4. Defensa jurídica</v>
      </c>
      <c r="F29" s="130" t="str">
        <f>DESF13!F28</f>
        <v>N/A</v>
      </c>
      <c r="G29" s="130" t="str">
        <f>DESF13!G28</f>
        <v>Dirección Jurídica</v>
      </c>
      <c r="H29" s="130">
        <f>DESF13!H28</f>
        <v>1100</v>
      </c>
      <c r="I29" s="130" t="str">
        <f>DESF13!I28</f>
        <v>Gestión Jurídica</v>
      </c>
      <c r="J29" s="130" t="str">
        <f>DESF13!J28</f>
        <v xml:space="preserve">Atender las Tutelas, fallos e incidentes  en las cuales se vincula al Ministerio de Salud y Proteccion Social </v>
      </c>
      <c r="K29" s="130" t="str">
        <f>DESF13!K28</f>
        <v>1100-05</v>
      </c>
      <c r="L29" s="130" t="str">
        <f>DESF13!L28</f>
        <v xml:space="preserve">Tutelas, fallos e incidentes atendidos </v>
      </c>
      <c r="M29" s="130" t="str">
        <f>DESF13!N28</f>
        <v>Numero de Tutelas, fallos e incidentes Resueltas / Total de Tutelas fallos e incidentes  radicadas en la Dirección Jurídica durante el trimestre</v>
      </c>
      <c r="N29" s="131" t="str">
        <f>DESF13!O28</f>
        <v>Porcentaje</v>
      </c>
      <c r="O29" s="131">
        <f>DESF13!Q28</f>
        <v>0</v>
      </c>
      <c r="P29" s="131">
        <f>DESF13!R28</f>
        <v>0</v>
      </c>
      <c r="Q29" s="132">
        <f>DESF13!S28</f>
        <v>0</v>
      </c>
      <c r="R29" s="49">
        <f>DESF13!T28</f>
        <v>0.85</v>
      </c>
      <c r="S29" s="49">
        <v>0.85</v>
      </c>
      <c r="T29" s="133" t="s">
        <v>473</v>
      </c>
      <c r="U29" s="134">
        <v>0</v>
      </c>
      <c r="V29" s="49">
        <v>0.99560000000000004</v>
      </c>
      <c r="W29" s="135">
        <v>1.1712941176470588</v>
      </c>
      <c r="X29" s="49">
        <v>0.14560000000000006</v>
      </c>
      <c r="Y29" s="134"/>
      <c r="Z29" s="136">
        <v>0</v>
      </c>
      <c r="AA29" s="133" t="s">
        <v>2337</v>
      </c>
      <c r="AB29" s="133"/>
      <c r="AC29" s="133"/>
      <c r="AD29" s="133"/>
      <c r="AE29" s="143" t="s">
        <v>2338</v>
      </c>
      <c r="AF29" s="50">
        <v>0.85</v>
      </c>
      <c r="AG29" s="137" t="s">
        <v>473</v>
      </c>
      <c r="AH29" s="138">
        <v>0</v>
      </c>
      <c r="AI29" s="49">
        <v>0.98770000000000002</v>
      </c>
      <c r="AJ29" s="135">
        <v>1.1620000000000001</v>
      </c>
      <c r="AK29" s="49">
        <v>0.13770000000000004</v>
      </c>
      <c r="AL29" s="134"/>
      <c r="AM29" s="135" t="e">
        <v>#DIV/0!</v>
      </c>
      <c r="AN29" s="140" t="s">
        <v>2339</v>
      </c>
      <c r="AO29" s="140"/>
      <c r="AP29" s="140"/>
      <c r="AQ29" s="140"/>
      <c r="AR29" s="162" t="s">
        <v>2340</v>
      </c>
      <c r="AS29" s="49">
        <v>0.85</v>
      </c>
      <c r="AT29" s="130" t="s">
        <v>473</v>
      </c>
      <c r="AU29" s="88">
        <v>0</v>
      </c>
      <c r="AV29" s="49">
        <v>0.98570000000000002</v>
      </c>
      <c r="AW29" s="135">
        <v>1.1596470588235295</v>
      </c>
      <c r="AX29" s="49">
        <v>0.13570000000000004</v>
      </c>
      <c r="AY29" s="134"/>
      <c r="AZ29" s="142" t="s">
        <v>2222</v>
      </c>
      <c r="BA29" s="133" t="s">
        <v>2341</v>
      </c>
      <c r="BB29" s="133"/>
      <c r="BC29" s="133"/>
      <c r="BD29" s="133"/>
      <c r="BE29" s="133" t="s">
        <v>2342</v>
      </c>
      <c r="BF29" s="49">
        <f>DESF13!AD28</f>
        <v>0.85</v>
      </c>
      <c r="BG29" s="285" t="str">
        <f>DESF13!AE28</f>
        <v xml:space="preserve">Tutelas Fallos e Incidentes resueltos </v>
      </c>
      <c r="BH29" s="286">
        <f>DESF13!AF28</f>
        <v>0</v>
      </c>
      <c r="BI29" s="326"/>
      <c r="BJ29" s="287">
        <f t="shared" si="1"/>
        <v>0</v>
      </c>
      <c r="BK29" s="49">
        <f t="shared" si="2"/>
        <v>-0.85</v>
      </c>
      <c r="BL29" s="82"/>
      <c r="BM29" s="289" t="str">
        <f t="shared" si="6"/>
        <v/>
      </c>
      <c r="BN29" s="106"/>
      <c r="BO29" s="106"/>
      <c r="BP29" s="106"/>
      <c r="BQ29" s="106"/>
      <c r="BR29" s="106" t="s">
        <v>2322</v>
      </c>
      <c r="BS29" s="49">
        <f>AVERAGE(V29,AI29,AV29,BI29)</f>
        <v>0.98966666666666681</v>
      </c>
      <c r="BT29" s="135">
        <f>IF(BS29/R29&gt;1,1,BS29/R29)</f>
        <v>1</v>
      </c>
      <c r="BU29" s="134">
        <f t="shared" si="4"/>
        <v>0</v>
      </c>
      <c r="BV29" s="135" t="str">
        <f t="shared" si="5"/>
        <v/>
      </c>
    </row>
    <row r="30" spans="1:74" ht="125.25" customHeight="1">
      <c r="A30" s="130" t="str">
        <f>DESF13!A29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 s="130" t="str">
        <f>DESF13!B29</f>
        <v>8.7. Fortalecer la capacidad institucional en todos sus frentes para generar mejores indicadores de
gestión y resultados</v>
      </c>
      <c r="C30" s="130" t="str">
        <f>DESF13!C29</f>
        <v>ODS 3. Salud y Bienestar</v>
      </c>
      <c r="D30" s="130" t="str">
        <f>DESF13!D29</f>
        <v>3. Gestión con valores para resultados</v>
      </c>
      <c r="E30" s="130" t="str">
        <f>DESF13!E29</f>
        <v>3.4. Defensa jurídica</v>
      </c>
      <c r="F30" s="130" t="str">
        <f>DESF13!F29</f>
        <v>N/A</v>
      </c>
      <c r="G30" s="130" t="str">
        <f>DESF13!G29</f>
        <v>Dirección Jurídica</v>
      </c>
      <c r="H30" s="130">
        <f>DESF13!H29</f>
        <v>1100</v>
      </c>
      <c r="I30" s="130" t="str">
        <f>DESF13!I29</f>
        <v>Gestión Jurídica</v>
      </c>
      <c r="J30" s="130" t="str">
        <f>DESF13!J29</f>
        <v xml:space="preserve">Evaluar  el cumplimiento de los  terminos fijados por los despachos judiciales </v>
      </c>
      <c r="K30" s="130" t="str">
        <f>DESF13!K29</f>
        <v>1100-06</v>
      </c>
      <c r="L30" s="130" t="str">
        <f>DESF13!L29</f>
        <v xml:space="preserve">Tutelas, fallos e incidentes atendidos </v>
      </c>
      <c r="M30" s="130" t="str">
        <f>DESF13!N29</f>
        <v>Número de asuntos  (tutelas,incidentes, fallos) atendidos dentro de termino/Total asuntos tramitados durante el trimestre</v>
      </c>
      <c r="N30" s="131" t="str">
        <f>DESF13!O29</f>
        <v>Porcentaje</v>
      </c>
      <c r="O30" s="131">
        <f>DESF13!Q29</f>
        <v>0</v>
      </c>
      <c r="P30" s="131">
        <f>DESF13!R29</f>
        <v>0</v>
      </c>
      <c r="Q30" s="132">
        <f>DESF13!S29</f>
        <v>0</v>
      </c>
      <c r="R30" s="49">
        <f>DESF13!T29</f>
        <v>0.95</v>
      </c>
      <c r="S30" s="49">
        <v>0.95</v>
      </c>
      <c r="T30" s="133" t="s">
        <v>477</v>
      </c>
      <c r="U30" s="134">
        <v>0</v>
      </c>
      <c r="V30" s="49">
        <v>0.98029999999999995</v>
      </c>
      <c r="W30" s="135">
        <v>1.0318947368421052</v>
      </c>
      <c r="X30" s="49">
        <v>3.0299999999999994E-2</v>
      </c>
      <c r="Y30" s="134"/>
      <c r="Z30" s="136">
        <v>0</v>
      </c>
      <c r="AA30" s="133" t="s">
        <v>2343</v>
      </c>
      <c r="AB30" s="133"/>
      <c r="AC30" s="133"/>
      <c r="AD30" s="133"/>
      <c r="AE30" s="143" t="s">
        <v>2344</v>
      </c>
      <c r="AF30" s="50">
        <v>0.95</v>
      </c>
      <c r="AG30" s="137" t="s">
        <v>477</v>
      </c>
      <c r="AH30" s="138">
        <v>0</v>
      </c>
      <c r="AI30" s="49">
        <v>0.98150000000000004</v>
      </c>
      <c r="AJ30" s="135">
        <v>1.0331578947368423</v>
      </c>
      <c r="AK30" s="49">
        <v>3.1500000000000083E-2</v>
      </c>
      <c r="AL30" s="134"/>
      <c r="AM30" s="135" t="e">
        <v>#DIV/0!</v>
      </c>
      <c r="AN30" s="140" t="s">
        <v>2345</v>
      </c>
      <c r="AO30" s="140"/>
      <c r="AP30" s="140"/>
      <c r="AQ30" s="140"/>
      <c r="AR30" s="162" t="s">
        <v>2346</v>
      </c>
      <c r="AS30" s="49">
        <v>0.95</v>
      </c>
      <c r="AT30" s="130" t="s">
        <v>477</v>
      </c>
      <c r="AU30" s="88">
        <v>0</v>
      </c>
      <c r="AV30" s="49">
        <v>0.98950000000000005</v>
      </c>
      <c r="AW30" s="135">
        <v>1.0415789473684212</v>
      </c>
      <c r="AX30" s="49">
        <v>3.9500000000000091E-2</v>
      </c>
      <c r="AY30" s="134"/>
      <c r="AZ30" s="142" t="s">
        <v>2222</v>
      </c>
      <c r="BA30" s="133" t="s">
        <v>2347</v>
      </c>
      <c r="BB30" s="133"/>
      <c r="BC30" s="133"/>
      <c r="BD30" s="133"/>
      <c r="BE30" s="133" t="s">
        <v>2342</v>
      </c>
      <c r="BF30" s="49">
        <f>DESF13!AD29</f>
        <v>0.95</v>
      </c>
      <c r="BG30" s="285" t="str">
        <f>DESF13!AE29</f>
        <v>Tutelas Fallos e Incidentes resueltos dentro de termino</v>
      </c>
      <c r="BH30" s="286">
        <f>DESF13!AF29</f>
        <v>0</v>
      </c>
      <c r="BI30" s="51"/>
      <c r="BJ30" s="287">
        <f t="shared" si="1"/>
        <v>0</v>
      </c>
      <c r="BK30" s="49">
        <f t="shared" si="2"/>
        <v>-0.95</v>
      </c>
      <c r="BL30" s="82"/>
      <c r="BM30" s="289" t="str">
        <f t="shared" si="6"/>
        <v/>
      </c>
      <c r="BN30" s="106"/>
      <c r="BO30" s="106"/>
      <c r="BP30" s="106"/>
      <c r="BQ30" s="106"/>
      <c r="BR30" s="106" t="s">
        <v>2322</v>
      </c>
      <c r="BS30" s="49">
        <f>AVERAGE(V30,AI30,AV30,BI30)</f>
        <v>0.98376666666666657</v>
      </c>
      <c r="BT30" s="135">
        <f>IF(BS30/R30&gt;1,1,BS30/R30)</f>
        <v>1</v>
      </c>
      <c r="BU30" s="134">
        <f t="shared" si="4"/>
        <v>0</v>
      </c>
      <c r="BV30" s="135" t="str">
        <f t="shared" si="5"/>
        <v/>
      </c>
    </row>
    <row r="31" spans="1:74" ht="87.75" customHeight="1">
      <c r="A31" s="130" t="str">
        <f>DESF13!A30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1" s="130" t="str">
        <f>DESF13!B30</f>
        <v>8.7. Fortalecer la capacidad institucional en todos sus frentes para generar mejores indicadores de
gestión y resultados</v>
      </c>
      <c r="C31" s="130" t="str">
        <f>DESF13!C30</f>
        <v>ODS 3. Salud y Bienestar</v>
      </c>
      <c r="D31" s="130" t="str">
        <f>DESF13!D30</f>
        <v>3. Gestión con valores para resultados</v>
      </c>
      <c r="E31" s="130" t="str">
        <f>DESF13!E30</f>
        <v>3.4. Defensa jurídica</v>
      </c>
      <c r="F31" s="130" t="str">
        <f>DESF13!F30</f>
        <v>N/A</v>
      </c>
      <c r="G31" s="130" t="str">
        <f>DESF13!G30</f>
        <v>Dirección Jurídica</v>
      </c>
      <c r="H31" s="130">
        <f>DESF13!H30</f>
        <v>1100</v>
      </c>
      <c r="I31" s="130" t="str">
        <f>DESF13!I30</f>
        <v>Gestión Jurídica</v>
      </c>
      <c r="J31" s="130" t="str">
        <f>DESF13!J30</f>
        <v xml:space="preserve">Hacer seguminento al sentido del fallo en aquellos procesos que finalizan </v>
      </c>
      <c r="K31" s="130" t="str">
        <f>DESF13!K30</f>
        <v>1100-07</v>
      </c>
      <c r="L31" s="130" t="str">
        <f>DESF13!L30</f>
        <v>Informe sobre procesos judiciales terminados indicando el sentido del fallo</v>
      </c>
      <c r="M31" s="130" t="str">
        <f>DESF13!N30</f>
        <v xml:space="preserve">Informe Mensual de procesos fallados indicando el sentido del mismo </v>
      </c>
      <c r="N31" s="131" t="str">
        <f>DESF13!O30</f>
        <v>Numero</v>
      </c>
      <c r="O31" s="131">
        <f>DESF13!Q30</f>
        <v>0</v>
      </c>
      <c r="P31" s="131">
        <f>DESF13!R30</f>
        <v>0</v>
      </c>
      <c r="Q31" s="132">
        <f>DESF13!S30</f>
        <v>0</v>
      </c>
      <c r="R31" s="52">
        <f>DESF13!T30</f>
        <v>12</v>
      </c>
      <c r="S31" s="52">
        <v>3</v>
      </c>
      <c r="T31" s="133" t="s">
        <v>485</v>
      </c>
      <c r="U31" s="134">
        <v>0</v>
      </c>
      <c r="V31" s="52">
        <v>3</v>
      </c>
      <c r="W31" s="135">
        <v>1</v>
      </c>
      <c r="X31" s="52">
        <v>0</v>
      </c>
      <c r="Y31" s="134"/>
      <c r="Z31" s="136">
        <v>0</v>
      </c>
      <c r="AA31" s="133" t="s">
        <v>2348</v>
      </c>
      <c r="AB31" s="133"/>
      <c r="AC31" s="133"/>
      <c r="AD31" s="133"/>
      <c r="AE31" s="143" t="s">
        <v>2349</v>
      </c>
      <c r="AF31" s="53">
        <v>3</v>
      </c>
      <c r="AG31" s="137" t="s">
        <v>485</v>
      </c>
      <c r="AH31" s="138">
        <v>0</v>
      </c>
      <c r="AI31" s="52">
        <v>3</v>
      </c>
      <c r="AJ31" s="135">
        <v>1</v>
      </c>
      <c r="AK31" s="52">
        <v>0</v>
      </c>
      <c r="AL31" s="134"/>
      <c r="AM31" s="135" t="e">
        <v>#DIV/0!</v>
      </c>
      <c r="AN31" s="140" t="s">
        <v>2350</v>
      </c>
      <c r="AO31" s="140"/>
      <c r="AP31" s="140"/>
      <c r="AQ31" s="140"/>
      <c r="AR31" s="162" t="s">
        <v>2351</v>
      </c>
      <c r="AS31" s="52">
        <v>3</v>
      </c>
      <c r="AT31" s="130" t="s">
        <v>485</v>
      </c>
      <c r="AU31" s="88">
        <v>0</v>
      </c>
      <c r="AV31" s="52">
        <v>3</v>
      </c>
      <c r="AW31" s="135">
        <v>1</v>
      </c>
      <c r="AX31" s="49">
        <v>0</v>
      </c>
      <c r="AY31" s="134"/>
      <c r="AZ31" s="142" t="s">
        <v>2222</v>
      </c>
      <c r="BA31" s="133" t="s">
        <v>2352</v>
      </c>
      <c r="BB31" s="133"/>
      <c r="BC31" s="133"/>
      <c r="BD31" s="133"/>
      <c r="BE31" s="133" t="s">
        <v>2353</v>
      </c>
      <c r="BF31" s="52">
        <f>DESF13!AD30</f>
        <v>3</v>
      </c>
      <c r="BG31" s="285" t="str">
        <f>DESF13!AE30</f>
        <v xml:space="preserve">informe de procesos fallados </v>
      </c>
      <c r="BH31" s="286">
        <f>DESF13!AF30</f>
        <v>0</v>
      </c>
      <c r="BI31" s="54"/>
      <c r="BJ31" s="287">
        <f t="shared" si="1"/>
        <v>0</v>
      </c>
      <c r="BK31" s="52">
        <f t="shared" si="2"/>
        <v>-3</v>
      </c>
      <c r="BL31" s="82"/>
      <c r="BM31" s="289" t="str">
        <f t="shared" si="6"/>
        <v/>
      </c>
      <c r="BN31" s="106"/>
      <c r="BO31" s="106"/>
      <c r="BP31" s="106"/>
      <c r="BQ31" s="106"/>
      <c r="BR31" s="106" t="s">
        <v>2322</v>
      </c>
      <c r="BS31" s="52">
        <f>V31+AI31+AV31+BI31</f>
        <v>9</v>
      </c>
      <c r="BT31" s="135">
        <f t="shared" si="0"/>
        <v>0.75</v>
      </c>
      <c r="BU31" s="134">
        <f t="shared" si="4"/>
        <v>0</v>
      </c>
      <c r="BV31" s="135" t="str">
        <f t="shared" si="5"/>
        <v/>
      </c>
    </row>
    <row r="32" spans="1:74" ht="87" customHeight="1">
      <c r="A32" s="130" t="str">
        <f>DESF13!A31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2" s="130" t="str">
        <f>DESF13!B31</f>
        <v>8.7. Fortalecer la capacidad institucional en todos sus frentes para generar mejores indicadores de
gestión y resultados</v>
      </c>
      <c r="C32" s="130" t="str">
        <f>DESF13!C31</f>
        <v>ODS 3. Salud y Bienestar</v>
      </c>
      <c r="D32" s="130" t="str">
        <f>DESF13!D31</f>
        <v>3. Gestión con valores para resultados</v>
      </c>
      <c r="E32" s="130" t="str">
        <f>DESF13!E31</f>
        <v>3.4. Defensa jurídica</v>
      </c>
      <c r="F32" s="130" t="str">
        <f>DESF13!F31</f>
        <v>N/A</v>
      </c>
      <c r="G32" s="130" t="str">
        <f>DESF13!G31</f>
        <v>Dirección Jurídica</v>
      </c>
      <c r="H32" s="130">
        <f>DESF13!H31</f>
        <v>1100</v>
      </c>
      <c r="I32" s="130" t="str">
        <f>DESF13!I31</f>
        <v>Gestión Jurídica</v>
      </c>
      <c r="J32" s="130" t="str">
        <f>DESF13!J31</f>
        <v xml:space="preserve">Controlar el cumplimiento de terminos en la respuesta a segundas instancias en procesos disciplinarios  </v>
      </c>
      <c r="K32" s="130" t="str">
        <f>DESF13!K31</f>
        <v>1100-08</v>
      </c>
      <c r="L32" s="130" t="str">
        <f>DESF13!L31</f>
        <v xml:space="preserve">Cumplimiento de terminos en el tramite de la  segunda instancia en procesos disciplinarios </v>
      </c>
      <c r="M32" s="130" t="str">
        <f>DESF13!N31</f>
        <v>Número de recurso de apelación de procesos disciplinarios  resueltos en término/ Total de recursos resueltos durante el trimestre</v>
      </c>
      <c r="N32" s="131" t="str">
        <f>DESF13!O31</f>
        <v>Porcentaje</v>
      </c>
      <c r="O32" s="131">
        <f>DESF13!Q31</f>
        <v>0</v>
      </c>
      <c r="P32" s="131">
        <f>DESF13!R31</f>
        <v>0</v>
      </c>
      <c r="Q32" s="132">
        <f>DESF13!S31</f>
        <v>0</v>
      </c>
      <c r="R32" s="49">
        <f>DESF13!T31</f>
        <v>1</v>
      </c>
      <c r="S32" s="49">
        <v>1</v>
      </c>
      <c r="T32" s="133" t="s">
        <v>490</v>
      </c>
      <c r="U32" s="134">
        <v>0</v>
      </c>
      <c r="V32" s="49">
        <v>1</v>
      </c>
      <c r="W32" s="135">
        <v>1</v>
      </c>
      <c r="X32" s="49">
        <v>0</v>
      </c>
      <c r="Y32" s="134"/>
      <c r="Z32" s="136">
        <v>0</v>
      </c>
      <c r="AA32" s="133" t="s">
        <v>2354</v>
      </c>
      <c r="AB32" s="133"/>
      <c r="AC32" s="133"/>
      <c r="AD32" s="133"/>
      <c r="AE32" s="143" t="s">
        <v>2355</v>
      </c>
      <c r="AF32" s="50">
        <v>1</v>
      </c>
      <c r="AG32" s="137" t="s">
        <v>490</v>
      </c>
      <c r="AH32" s="138">
        <v>0</v>
      </c>
      <c r="AI32" s="49">
        <v>1</v>
      </c>
      <c r="AJ32" s="135">
        <v>1</v>
      </c>
      <c r="AK32" s="49">
        <v>0</v>
      </c>
      <c r="AL32" s="134"/>
      <c r="AM32" s="135" t="e">
        <v>#DIV/0!</v>
      </c>
      <c r="AN32" s="140" t="s">
        <v>2356</v>
      </c>
      <c r="AO32" s="140"/>
      <c r="AP32" s="140"/>
      <c r="AQ32" s="140"/>
      <c r="AR32" s="162" t="s">
        <v>2351</v>
      </c>
      <c r="AS32" s="49">
        <v>1</v>
      </c>
      <c r="AT32" s="130" t="s">
        <v>490</v>
      </c>
      <c r="AU32" s="88">
        <v>0</v>
      </c>
      <c r="AV32" s="49">
        <v>1</v>
      </c>
      <c r="AW32" s="135">
        <v>1</v>
      </c>
      <c r="AX32" s="49">
        <v>0</v>
      </c>
      <c r="AY32" s="134"/>
      <c r="AZ32" s="142" t="s">
        <v>2222</v>
      </c>
      <c r="BA32" s="133" t="s">
        <v>2357</v>
      </c>
      <c r="BB32" s="133"/>
      <c r="BC32" s="133"/>
      <c r="BD32" s="133"/>
      <c r="BE32" s="133" t="s">
        <v>2358</v>
      </c>
      <c r="BF32" s="49">
        <f>DESF13!AD31</f>
        <v>1</v>
      </c>
      <c r="BG32" s="285" t="str">
        <f>DESF13!AE31</f>
        <v xml:space="preserve"> Recursos de apelacion de procesos disciplinarios resueltos en termino</v>
      </c>
      <c r="BH32" s="286">
        <f>DESF13!AF31</f>
        <v>0</v>
      </c>
      <c r="BI32" s="51"/>
      <c r="BJ32" s="287">
        <f t="shared" si="1"/>
        <v>0</v>
      </c>
      <c r="BK32" s="49">
        <f t="shared" si="2"/>
        <v>-1</v>
      </c>
      <c r="BL32" s="82"/>
      <c r="BM32" s="289" t="str">
        <f t="shared" si="6"/>
        <v/>
      </c>
      <c r="BN32" s="106"/>
      <c r="BO32" s="106"/>
      <c r="BP32" s="106"/>
      <c r="BQ32" s="106"/>
      <c r="BR32" s="106" t="s">
        <v>2322</v>
      </c>
      <c r="BS32" s="49">
        <f>AVERAGE(V32,AI32,AV32,BI32)</f>
        <v>1</v>
      </c>
      <c r="BT32" s="135">
        <f t="shared" si="0"/>
        <v>1</v>
      </c>
      <c r="BU32" s="134">
        <f t="shared" si="4"/>
        <v>0</v>
      </c>
      <c r="BV32" s="135" t="str">
        <f t="shared" si="5"/>
        <v/>
      </c>
    </row>
    <row r="33" spans="1:74" ht="85.5" customHeight="1">
      <c r="A33" s="130" t="str">
        <f>DESF13!A32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3" s="130" t="str">
        <f>DESF13!B32</f>
        <v>8.7. Fortalecer la capacidad institucional en todos sus frentes para generar mejores indicadores de
gestión y resultados</v>
      </c>
      <c r="C33" s="130" t="str">
        <f>DESF13!C32</f>
        <v>ODS 3. Salud y Bienestar</v>
      </c>
      <c r="D33" s="130" t="str">
        <f>DESF13!D32</f>
        <v>3. Gestión con valores para resultados</v>
      </c>
      <c r="E33" s="130" t="str">
        <f>DESF13!E32</f>
        <v>3.4. Defensa jurídica</v>
      </c>
      <c r="F33" s="130" t="str">
        <f>DESF13!F32</f>
        <v>N/A</v>
      </c>
      <c r="G33" s="130" t="str">
        <f>DESF13!G32</f>
        <v>Dirección Jurídica</v>
      </c>
      <c r="H33" s="130">
        <f>DESF13!H32</f>
        <v>1100</v>
      </c>
      <c r="I33" s="130" t="str">
        <f>DESF13!I32</f>
        <v>Gestión Jurídica</v>
      </c>
      <c r="J33" s="130" t="str">
        <f>DESF13!J32</f>
        <v xml:space="preserve">Realizar el Recaudo a traves de Juridiccion Coactiva </v>
      </c>
      <c r="K33" s="130" t="str">
        <f>DESF13!K32</f>
        <v>1100-09</v>
      </c>
      <c r="L33" s="130" t="str">
        <f>DESF13!L32</f>
        <v>Monto del Recaudo efectuado por cobro coactivo</v>
      </c>
      <c r="M33" s="130" t="str">
        <f>DESF13!N32</f>
        <v>Recursos recaudados en la vigencia</v>
      </c>
      <c r="N33" s="131" t="str">
        <f>DESF13!O32</f>
        <v>Pesos</v>
      </c>
      <c r="O33" s="131">
        <f>DESF13!Q32</f>
        <v>0</v>
      </c>
      <c r="P33" s="131">
        <f>DESF13!R32</f>
        <v>0</v>
      </c>
      <c r="Q33" s="132">
        <f>DESF13!S32</f>
        <v>0</v>
      </c>
      <c r="R33" s="55">
        <f>DESF13!T32</f>
        <v>11000000000</v>
      </c>
      <c r="S33" s="55">
        <v>2000000000</v>
      </c>
      <c r="T33" s="133" t="s">
        <v>498</v>
      </c>
      <c r="U33" s="134">
        <v>0</v>
      </c>
      <c r="V33" s="55">
        <v>9857000000</v>
      </c>
      <c r="W33" s="135">
        <v>4.9284999999999997</v>
      </c>
      <c r="X33" s="55">
        <v>7857000000</v>
      </c>
      <c r="Y33" s="134"/>
      <c r="Z33" s="136">
        <v>0</v>
      </c>
      <c r="AA33" s="133" t="s">
        <v>2359</v>
      </c>
      <c r="AB33" s="133"/>
      <c r="AC33" s="133"/>
      <c r="AD33" s="133"/>
      <c r="AE33" s="143" t="s">
        <v>2360</v>
      </c>
      <c r="AF33" s="56">
        <v>3000000000</v>
      </c>
      <c r="AG33" s="137" t="s">
        <v>498</v>
      </c>
      <c r="AH33" s="138">
        <v>0</v>
      </c>
      <c r="AI33" s="55">
        <v>7972000000</v>
      </c>
      <c r="AJ33" s="135">
        <v>2.6573333333333333</v>
      </c>
      <c r="AK33" s="55">
        <v>4972000000</v>
      </c>
      <c r="AL33" s="134"/>
      <c r="AM33" s="135" t="e">
        <v>#DIV/0!</v>
      </c>
      <c r="AN33" s="140" t="s">
        <v>2361</v>
      </c>
      <c r="AO33" s="140"/>
      <c r="AP33" s="140"/>
      <c r="AQ33" s="140"/>
      <c r="AR33" s="162" t="s">
        <v>2362</v>
      </c>
      <c r="AS33" s="55">
        <v>3000000000</v>
      </c>
      <c r="AT33" s="130" t="s">
        <v>498</v>
      </c>
      <c r="AU33" s="88">
        <v>0</v>
      </c>
      <c r="AV33" s="55">
        <v>5946000000</v>
      </c>
      <c r="AW33" s="135">
        <v>1.982</v>
      </c>
      <c r="AX33" s="55">
        <v>2946000000</v>
      </c>
      <c r="AY33" s="134"/>
      <c r="AZ33" s="142" t="s">
        <v>2222</v>
      </c>
      <c r="BA33" s="133" t="s">
        <v>2363</v>
      </c>
      <c r="BB33" s="133"/>
      <c r="BC33" s="133"/>
      <c r="BD33" s="133"/>
      <c r="BE33" s="163" t="s">
        <v>2364</v>
      </c>
      <c r="BF33" s="55">
        <f>DESF13!AD32</f>
        <v>3000000000</v>
      </c>
      <c r="BG33" s="285" t="str">
        <f>DESF13!AE32</f>
        <v xml:space="preserve">Recaudo de cartera realizado en procesos coactivos </v>
      </c>
      <c r="BH33" s="286">
        <f>DESF13!AF32</f>
        <v>0</v>
      </c>
      <c r="BI33" s="57">
        <v>4089000000</v>
      </c>
      <c r="BJ33" s="287">
        <f t="shared" si="1"/>
        <v>1.363</v>
      </c>
      <c r="BK33" s="55">
        <f t="shared" si="2"/>
        <v>1089000000</v>
      </c>
      <c r="BL33" s="123"/>
      <c r="BM33" s="289" t="str">
        <f t="shared" si="6"/>
        <v/>
      </c>
      <c r="BN33" s="107" t="s">
        <v>2365</v>
      </c>
      <c r="BO33" s="107"/>
      <c r="BP33" s="107"/>
      <c r="BQ33" s="107"/>
      <c r="BR33" s="107" t="s">
        <v>2366</v>
      </c>
      <c r="BS33" s="55">
        <f>V33+AI33+AV33+BI33</f>
        <v>27864000000</v>
      </c>
      <c r="BT33" s="135">
        <f>IF(BS33/R33&gt;1,1,BS33/R33)</f>
        <v>1</v>
      </c>
      <c r="BU33" s="134">
        <f t="shared" si="4"/>
        <v>0</v>
      </c>
      <c r="BV33" s="135" t="str">
        <f t="shared" si="5"/>
        <v/>
      </c>
    </row>
    <row r="34" spans="1:74" ht="89.25" customHeight="1">
      <c r="A34" s="130" t="str">
        <f>DESF13!A33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4" s="130" t="str">
        <f>DESF13!B33</f>
        <v>8.7. Fortalecer la capacidad institucional en todos sus frentes para generar mejores indicadores de
gestión y resultados</v>
      </c>
      <c r="C34" s="130" t="str">
        <f>DESF13!C33</f>
        <v>ODS 3. Salud y Bienestar</v>
      </c>
      <c r="D34" s="130" t="str">
        <f>DESF13!D33</f>
        <v>3. Gestión con valores para resultados</v>
      </c>
      <c r="E34" s="130" t="str">
        <f>DESF13!E33</f>
        <v>3.8. Servicio al ciudadano</v>
      </c>
      <c r="F34" s="130" t="str">
        <f>DESF13!F33</f>
        <v>N/A</v>
      </c>
      <c r="G34" s="130" t="str">
        <f>DESF13!G33</f>
        <v>Dirección Jurídica</v>
      </c>
      <c r="H34" s="130">
        <f>DESF13!H33</f>
        <v>1100</v>
      </c>
      <c r="I34" s="130" t="str">
        <f>DESF13!I33</f>
        <v>Patrimonios Autónomos y Entidades Liquidadas</v>
      </c>
      <c r="J34" s="130" t="str">
        <f>DESF13!J33</f>
        <v>Atender derechos de peticion relacionados con entidades liquidadas</v>
      </c>
      <c r="K34" s="130" t="str">
        <f>DESF13!K33</f>
        <v>1100-10</v>
      </c>
      <c r="L34" s="130" t="str">
        <f>DESF13!L33</f>
        <v>Derechos de petición  aendidos y que estan relacionados con Entidades Liquidadas</v>
      </c>
      <c r="M34" s="130" t="str">
        <f>DESF13!N33</f>
        <v>Numero de derechos de péticion resueltos en el grupo de entidades liquidadas/ Total de derechos de peticion radicados en el grupo de entidades liquidadas durante el trimestre</v>
      </c>
      <c r="N34" s="131" t="str">
        <f>DESF13!O33</f>
        <v>Porcentaje</v>
      </c>
      <c r="O34" s="131">
        <f>DESF13!Q33</f>
        <v>0</v>
      </c>
      <c r="P34" s="131">
        <f>DESF13!R33</f>
        <v>0</v>
      </c>
      <c r="Q34" s="132">
        <f>DESF13!S33</f>
        <v>0</v>
      </c>
      <c r="R34" s="49">
        <f>DESF13!T33</f>
        <v>0.95</v>
      </c>
      <c r="S34" s="49">
        <v>0.95</v>
      </c>
      <c r="T34" s="133" t="s">
        <v>503</v>
      </c>
      <c r="U34" s="134">
        <v>0</v>
      </c>
      <c r="V34" s="49">
        <v>1.2020999999999999</v>
      </c>
      <c r="W34" s="135">
        <v>1.2653684210526315</v>
      </c>
      <c r="X34" s="49">
        <v>0.25209999999999999</v>
      </c>
      <c r="Y34" s="134"/>
      <c r="Z34" s="136">
        <v>0</v>
      </c>
      <c r="AA34" s="133" t="s">
        <v>2367</v>
      </c>
      <c r="AB34" s="133"/>
      <c r="AC34" s="133"/>
      <c r="AD34" s="133"/>
      <c r="AE34" s="143" t="s">
        <v>2368</v>
      </c>
      <c r="AF34" s="50">
        <v>0.95</v>
      </c>
      <c r="AG34" s="137" t="s">
        <v>503</v>
      </c>
      <c r="AH34" s="138">
        <v>0</v>
      </c>
      <c r="AI34" s="49">
        <v>0.95089999999999997</v>
      </c>
      <c r="AJ34" s="135">
        <v>1.0009473684210526</v>
      </c>
      <c r="AK34" s="49">
        <v>9.000000000000119E-4</v>
      </c>
      <c r="AL34" s="134"/>
      <c r="AM34" s="135" t="e">
        <v>#DIV/0!</v>
      </c>
      <c r="AN34" s="140" t="s">
        <v>2369</v>
      </c>
      <c r="AO34" s="140"/>
      <c r="AP34" s="140"/>
      <c r="AQ34" s="140"/>
      <c r="AR34" s="162" t="s">
        <v>2370</v>
      </c>
      <c r="AS34" s="49">
        <v>0.95</v>
      </c>
      <c r="AT34" s="130" t="s">
        <v>503</v>
      </c>
      <c r="AU34" s="88">
        <v>0</v>
      </c>
      <c r="AV34" s="49">
        <v>0.95409999999999995</v>
      </c>
      <c r="AW34" s="135">
        <v>1.0043157894736843</v>
      </c>
      <c r="AX34" s="49">
        <v>4.0999999999999925E-3</v>
      </c>
      <c r="AY34" s="134"/>
      <c r="AZ34" s="142" t="s">
        <v>2222</v>
      </c>
      <c r="BA34" s="133" t="s">
        <v>2371</v>
      </c>
      <c r="BB34" s="133"/>
      <c r="BC34" s="133"/>
      <c r="BD34" s="133"/>
      <c r="BE34" s="163" t="s">
        <v>2372</v>
      </c>
      <c r="BF34" s="49">
        <f>DESF13!AD33</f>
        <v>0.95</v>
      </c>
      <c r="BG34" s="285" t="str">
        <f>DESF13!AE33</f>
        <v xml:space="preserve"> Derechos de péticion resueltos</v>
      </c>
      <c r="BH34" s="286">
        <f>DESF13!AF33</f>
        <v>0</v>
      </c>
      <c r="BI34" s="51">
        <v>0.83689999999999998</v>
      </c>
      <c r="BJ34" s="287">
        <f t="shared" si="1"/>
        <v>0.8809473684210527</v>
      </c>
      <c r="BK34" s="49">
        <f t="shared" si="2"/>
        <v>-0.11309999999999998</v>
      </c>
      <c r="BL34" s="123"/>
      <c r="BM34" s="289" t="str">
        <f t="shared" si="6"/>
        <v/>
      </c>
      <c r="BN34" s="107" t="s">
        <v>2373</v>
      </c>
      <c r="BO34" s="107" t="s">
        <v>2374</v>
      </c>
      <c r="BP34" s="107"/>
      <c r="BQ34" s="107"/>
      <c r="BR34" s="107" t="s">
        <v>2375</v>
      </c>
      <c r="BS34" s="49">
        <f>AVERAGE(V34,AI34,AV34,BI34)</f>
        <v>0.98599999999999999</v>
      </c>
      <c r="BT34" s="135">
        <f>IF(BS34/R34&gt;1,1,BS34/R34)</f>
        <v>1</v>
      </c>
      <c r="BU34" s="134">
        <f t="shared" si="4"/>
        <v>0</v>
      </c>
      <c r="BV34" s="135" t="str">
        <f t="shared" si="5"/>
        <v/>
      </c>
    </row>
    <row r="35" spans="1:74" ht="70.5" customHeight="1">
      <c r="A35" s="130" t="str">
        <f>DESF13!A34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5" s="130" t="str">
        <f>DESF13!B34</f>
        <v>8.7. Fortalecer la capacidad institucional en todos sus frentes para generar mejores indicadores de
gestión y resultados</v>
      </c>
      <c r="C35" s="130" t="str">
        <f>DESF13!C34</f>
        <v>ODS 3. Salud y Bienestar</v>
      </c>
      <c r="D35" s="130" t="str">
        <f>DESF13!D34</f>
        <v>3. Gestión con valores para resultados</v>
      </c>
      <c r="E35" s="130" t="str">
        <f>DESF13!E34</f>
        <v>3.8. Servicio al ciudadano</v>
      </c>
      <c r="F35" s="130" t="str">
        <f>DESF13!F34</f>
        <v>N/A</v>
      </c>
      <c r="G35" s="130" t="str">
        <f>DESF13!G34</f>
        <v>Dirección Jurídica</v>
      </c>
      <c r="H35" s="130">
        <f>DESF13!H34</f>
        <v>1100</v>
      </c>
      <c r="I35" s="130" t="str">
        <f>DESF13!I34</f>
        <v>Patrimonios Autónomos y Entidades Liquidadas</v>
      </c>
      <c r="J35" s="130" t="str">
        <f>DESF13!J34</f>
        <v>Expedir Certificaciones laborales de ex-trabajadores de las  entidades liquidadas</v>
      </c>
      <c r="K35" s="130" t="str">
        <f>DESF13!K34</f>
        <v>1100-11</v>
      </c>
      <c r="L35" s="130" t="str">
        <f>DESF13!L34</f>
        <v xml:space="preserve">Expedicion de Certificaciones laborales de extrabajadores de las Entidades Liquidadas </v>
      </c>
      <c r="M35" s="130" t="str">
        <f>DESF13!N34</f>
        <v>Numero de certificaciones laborales expedidas /Total Numero de solicitudes de certificaciones laborales radicadas en el trimestre</v>
      </c>
      <c r="N35" s="131" t="str">
        <f>DESF13!O34</f>
        <v>Porcentaje</v>
      </c>
      <c r="O35" s="131">
        <f>DESF13!Q34</f>
        <v>0</v>
      </c>
      <c r="P35" s="131">
        <f>DESF13!R34</f>
        <v>0</v>
      </c>
      <c r="Q35" s="132">
        <f>DESF13!S34</f>
        <v>0</v>
      </c>
      <c r="R35" s="49">
        <f>DESF13!T34</f>
        <v>0.95</v>
      </c>
      <c r="S35" s="49">
        <v>0.95</v>
      </c>
      <c r="T35" s="133" t="s">
        <v>508</v>
      </c>
      <c r="U35" s="134">
        <v>0</v>
      </c>
      <c r="V35" s="49">
        <v>0.84609999999999996</v>
      </c>
      <c r="W35" s="135">
        <v>0.89063157894736844</v>
      </c>
      <c r="X35" s="49">
        <v>-0.10389999999999999</v>
      </c>
      <c r="Y35" s="134"/>
      <c r="Z35" s="136">
        <v>0</v>
      </c>
      <c r="AA35" s="133"/>
      <c r="AB35" s="133" t="s">
        <v>2376</v>
      </c>
      <c r="AC35" s="133"/>
      <c r="AD35" s="133"/>
      <c r="AE35" s="143" t="s">
        <v>2377</v>
      </c>
      <c r="AF35" s="50">
        <v>0.95</v>
      </c>
      <c r="AG35" s="137" t="s">
        <v>509</v>
      </c>
      <c r="AH35" s="138">
        <v>0</v>
      </c>
      <c r="AI35" s="49">
        <v>0.89</v>
      </c>
      <c r="AJ35" s="135">
        <v>0.93684210526315792</v>
      </c>
      <c r="AK35" s="49">
        <v>-5.9999999999999942E-2</v>
      </c>
      <c r="AL35" s="134"/>
      <c r="AM35" s="135" t="e">
        <v>#DIV/0!</v>
      </c>
      <c r="AN35" s="140" t="s">
        <v>2378</v>
      </c>
      <c r="AO35" s="140" t="s">
        <v>2379</v>
      </c>
      <c r="AP35" s="140"/>
      <c r="AQ35" s="140" t="s">
        <v>2317</v>
      </c>
      <c r="AR35" s="162" t="s">
        <v>2380</v>
      </c>
      <c r="AS35" s="49">
        <v>0.95</v>
      </c>
      <c r="AT35" s="130" t="s">
        <v>509</v>
      </c>
      <c r="AU35" s="88">
        <v>0</v>
      </c>
      <c r="AV35" s="49">
        <v>0.96179999999999999</v>
      </c>
      <c r="AW35" s="135">
        <v>1.0124210526315789</v>
      </c>
      <c r="AX35" s="49">
        <v>1.1800000000000033E-2</v>
      </c>
      <c r="AY35" s="134"/>
      <c r="AZ35" s="142" t="s">
        <v>2222</v>
      </c>
      <c r="BA35" s="133" t="s">
        <v>2381</v>
      </c>
      <c r="BB35" s="133"/>
      <c r="BC35" s="133"/>
      <c r="BD35" s="133"/>
      <c r="BE35" s="163" t="s">
        <v>2382</v>
      </c>
      <c r="BF35" s="49">
        <f>DESF13!AD34</f>
        <v>0.95</v>
      </c>
      <c r="BG35" s="285" t="str">
        <f>DESF13!AE34</f>
        <v xml:space="preserve">Numero de certificaciones laborales expedidad </v>
      </c>
      <c r="BH35" s="286">
        <f>DESF13!AF34</f>
        <v>0</v>
      </c>
      <c r="BI35" s="51">
        <v>0.91169999999999995</v>
      </c>
      <c r="BJ35" s="287">
        <f t="shared" si="1"/>
        <v>0.95968421052631581</v>
      </c>
      <c r="BK35" s="49">
        <f t="shared" si="2"/>
        <v>-3.8300000000000001E-2</v>
      </c>
      <c r="BL35" s="123"/>
      <c r="BM35" s="289" t="str">
        <f t="shared" si="6"/>
        <v/>
      </c>
      <c r="BN35" s="107" t="s">
        <v>2383</v>
      </c>
      <c r="BO35" s="107" t="s">
        <v>2384</v>
      </c>
      <c r="BP35" s="107"/>
      <c r="BQ35" s="107"/>
      <c r="BR35" s="107" t="s">
        <v>2385</v>
      </c>
      <c r="BS35" s="49">
        <f>AVERAGE(V35,AI35,AV35,BI35)</f>
        <v>0.90239999999999987</v>
      </c>
      <c r="BT35" s="135">
        <f t="shared" si="0"/>
        <v>0.94989473684210513</v>
      </c>
      <c r="BU35" s="134">
        <f t="shared" si="4"/>
        <v>0</v>
      </c>
      <c r="BV35" s="135" t="str">
        <f t="shared" si="5"/>
        <v/>
      </c>
    </row>
    <row r="36" spans="1:74" ht="87.75" customHeight="1">
      <c r="A36" s="130" t="str">
        <f>DESF13!A35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6" s="130" t="str">
        <f>DESF13!B35</f>
        <v>8.7. Fortalecer la capacidad institucional en todos sus frentes para generar mejores indicadores de
gestión y resultados</v>
      </c>
      <c r="C36" s="130" t="str">
        <f>DESF13!C35</f>
        <v>ODS 3. Salud y Bienestar</v>
      </c>
      <c r="D36" s="130" t="str">
        <f>DESF13!D35</f>
        <v>3. Gestión con valores para resultados</v>
      </c>
      <c r="E36" s="130" t="str">
        <f>DESF13!E35</f>
        <v>3.8. Servicio al ciudadano</v>
      </c>
      <c r="F36" s="130" t="str">
        <f>DESF13!F35</f>
        <v>N/A</v>
      </c>
      <c r="G36" s="130" t="str">
        <f>DESF13!G35</f>
        <v>Dirección Jurídica</v>
      </c>
      <c r="H36" s="130">
        <f>DESF13!H35</f>
        <v>1100</v>
      </c>
      <c r="I36" s="130" t="str">
        <f>DESF13!I35</f>
        <v>Patrimonios Autónomos y Entidades Liquidadas</v>
      </c>
      <c r="J36" s="130" t="str">
        <f>DESF13!J35</f>
        <v>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v>
      </c>
      <c r="K36" s="130" t="str">
        <f>DESF13!K35</f>
        <v>1100-12</v>
      </c>
      <c r="L36" s="130" t="str">
        <f>DESF13!L35</f>
        <v>Turnos de orden secuencial de pagos estudiados</v>
      </c>
      <c r="M36" s="130" t="str">
        <f>DESF13!N35</f>
        <v xml:space="preserve">Numero de Turnos de  orden secuencial estudiados / Total de Turnos  de orden secuencial asignados en reparto durante el trimestre
</v>
      </c>
      <c r="N36" s="131" t="str">
        <f>DESF13!O35</f>
        <v>Porcentaje</v>
      </c>
      <c r="O36" s="131">
        <f>DESF13!Q35</f>
        <v>0</v>
      </c>
      <c r="P36" s="131">
        <f>DESF13!R35</f>
        <v>0</v>
      </c>
      <c r="Q36" s="132">
        <f>DESF13!S35</f>
        <v>0</v>
      </c>
      <c r="R36" s="49">
        <f>DESF13!T35</f>
        <v>1</v>
      </c>
      <c r="S36" s="49">
        <v>1</v>
      </c>
      <c r="T36" s="133" t="s">
        <v>515</v>
      </c>
      <c r="U36" s="134">
        <v>0</v>
      </c>
      <c r="V36" s="49">
        <v>1</v>
      </c>
      <c r="W36" s="135">
        <v>1</v>
      </c>
      <c r="X36" s="49">
        <v>0</v>
      </c>
      <c r="Y36" s="134"/>
      <c r="Z36" s="136">
        <v>0</v>
      </c>
      <c r="AA36" s="133" t="s">
        <v>2386</v>
      </c>
      <c r="AB36" s="133"/>
      <c r="AC36" s="133"/>
      <c r="AD36" s="133"/>
      <c r="AE36" s="143" t="s">
        <v>2344</v>
      </c>
      <c r="AF36" s="50">
        <v>1</v>
      </c>
      <c r="AG36" s="137" t="s">
        <v>515</v>
      </c>
      <c r="AH36" s="138">
        <v>0</v>
      </c>
      <c r="AI36" s="49">
        <v>1</v>
      </c>
      <c r="AJ36" s="135">
        <v>1</v>
      </c>
      <c r="AK36" s="49">
        <v>0</v>
      </c>
      <c r="AL36" s="134"/>
      <c r="AM36" s="135" t="e">
        <v>#DIV/0!</v>
      </c>
      <c r="AN36" s="140" t="s">
        <v>2387</v>
      </c>
      <c r="AO36" s="140"/>
      <c r="AP36" s="140"/>
      <c r="AQ36" s="140"/>
      <c r="AR36" s="162" t="s">
        <v>2388</v>
      </c>
      <c r="AS36" s="49">
        <v>1</v>
      </c>
      <c r="AT36" s="130" t="s">
        <v>515</v>
      </c>
      <c r="AU36" s="88">
        <v>0</v>
      </c>
      <c r="AV36" s="49">
        <v>1</v>
      </c>
      <c r="AW36" s="135">
        <v>1</v>
      </c>
      <c r="AX36" s="49">
        <v>0</v>
      </c>
      <c r="AY36" s="134"/>
      <c r="AZ36" s="142" t="s">
        <v>2222</v>
      </c>
      <c r="BA36" s="133" t="s">
        <v>2389</v>
      </c>
      <c r="BB36" s="133"/>
      <c r="BC36" s="133"/>
      <c r="BD36" s="133"/>
      <c r="BE36" s="161" t="s">
        <v>2390</v>
      </c>
      <c r="BF36" s="49">
        <f>DESF13!AD35</f>
        <v>1</v>
      </c>
      <c r="BG36" s="285" t="str">
        <f>DESF13!AE35</f>
        <v xml:space="preserve">Turnos de orden secuencial asignados y estudiados </v>
      </c>
      <c r="BH36" s="286">
        <f>DESF13!AF35</f>
        <v>0</v>
      </c>
      <c r="BI36" s="51">
        <v>1</v>
      </c>
      <c r="BJ36" s="287">
        <f t="shared" si="1"/>
        <v>1</v>
      </c>
      <c r="BK36" s="49">
        <f t="shared" si="2"/>
        <v>0</v>
      </c>
      <c r="BL36" s="122"/>
      <c r="BM36" s="289" t="str">
        <f t="shared" si="6"/>
        <v/>
      </c>
      <c r="BN36" s="114" t="s">
        <v>2387</v>
      </c>
      <c r="BO36" s="114"/>
      <c r="BP36" s="114"/>
      <c r="BQ36" s="114"/>
      <c r="BR36" s="114" t="s">
        <v>2366</v>
      </c>
      <c r="BS36" s="49">
        <f>AVERAGE(V36,AI36,AV36,BI36)</f>
        <v>1</v>
      </c>
      <c r="BT36" s="135">
        <f t="shared" si="0"/>
        <v>1</v>
      </c>
      <c r="BU36" s="134">
        <f t="shared" si="4"/>
        <v>0</v>
      </c>
      <c r="BV36" s="135" t="str">
        <f t="shared" si="5"/>
        <v/>
      </c>
    </row>
    <row r="37" spans="1:74" ht="159.75" customHeight="1">
      <c r="A37" s="130" t="str">
        <f>DESF13!A36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7" s="130" t="str">
        <f>DESF13!B36</f>
        <v>8.7. Fortalecer la capacidad institucional en todos sus frentes para generar mejores indicadores de
gestión y resultados</v>
      </c>
      <c r="C37" s="130" t="str">
        <f>DESF13!C36</f>
        <v>ODS 3. Salud y Bienestar</v>
      </c>
      <c r="D37" s="130" t="str">
        <f>DESF13!D36</f>
        <v>3. Gestión con valores para resultados</v>
      </c>
      <c r="E37" s="130" t="str">
        <f>DESF13!E36</f>
        <v>3.8. Servicio al ciudadano</v>
      </c>
      <c r="F37" s="130" t="str">
        <f>DESF13!F36</f>
        <v>N/A</v>
      </c>
      <c r="G37" s="130" t="str">
        <f>DESF13!G36</f>
        <v>Dirección Jurídica</v>
      </c>
      <c r="H37" s="130">
        <f>DESF13!H36</f>
        <v>1100</v>
      </c>
      <c r="I37" s="130" t="str">
        <f>DESF13!I36</f>
        <v>Patrimonios Autónomos y Entidades Liquidadas</v>
      </c>
      <c r="J37" s="130" t="str">
        <f>DESF13!J36</f>
        <v>Atender derechos de peticion de patrimonios autonomos</v>
      </c>
      <c r="K37" s="130" t="str">
        <f>DESF13!K36</f>
        <v>1100-13</v>
      </c>
      <c r="L37" s="130" t="str">
        <f>DESF13!L36</f>
        <v xml:space="preserve">Derechos de Petición  atendidos que tiene relacion con Patrimonios Autonomos  </v>
      </c>
      <c r="M37" s="130" t="str">
        <f>DESF13!N36</f>
        <v>Numero de derechos de péticion resueltos en el grupo de patrimonios autónomos/ Total de derechos de peticion radicados en el grupo de patrimonios autónomos durante el trimestre</v>
      </c>
      <c r="N37" s="131" t="str">
        <f>DESF13!O36</f>
        <v>Porcentaje</v>
      </c>
      <c r="O37" s="131">
        <f>DESF13!Q36</f>
        <v>0</v>
      </c>
      <c r="P37" s="131">
        <f>DESF13!R36</f>
        <v>0</v>
      </c>
      <c r="Q37" s="132">
        <f>DESF13!S36</f>
        <v>0</v>
      </c>
      <c r="R37" s="49">
        <f>DESF13!T36</f>
        <v>0.98</v>
      </c>
      <c r="S37" s="49">
        <v>0.98</v>
      </c>
      <c r="T37" s="133" t="s">
        <v>520</v>
      </c>
      <c r="U37" s="134">
        <v>0</v>
      </c>
      <c r="V37" s="49">
        <v>0.98699999999999999</v>
      </c>
      <c r="W37" s="135">
        <v>1.0071428571428571</v>
      </c>
      <c r="X37" s="49">
        <v>7.0000000000000062E-3</v>
      </c>
      <c r="Y37" s="134"/>
      <c r="Z37" s="136">
        <v>0</v>
      </c>
      <c r="AA37" s="133" t="s">
        <v>2391</v>
      </c>
      <c r="AB37" s="133"/>
      <c r="AC37" s="133"/>
      <c r="AD37" s="133"/>
      <c r="AE37" s="143" t="s">
        <v>2392</v>
      </c>
      <c r="AF37" s="50">
        <v>0.98</v>
      </c>
      <c r="AG37" s="137" t="s">
        <v>520</v>
      </c>
      <c r="AH37" s="138">
        <v>0</v>
      </c>
      <c r="AI37" s="49">
        <v>0.97709999999999997</v>
      </c>
      <c r="AJ37" s="135">
        <v>0.99704081632653063</v>
      </c>
      <c r="AK37" s="49">
        <v>-2.9000000000000137E-3</v>
      </c>
      <c r="AL37" s="134"/>
      <c r="AM37" s="135" t="e">
        <v>#DIV/0!</v>
      </c>
      <c r="AN37" s="140" t="s">
        <v>2393</v>
      </c>
      <c r="AO37" s="140"/>
      <c r="AP37" s="140"/>
      <c r="AQ37" s="140"/>
      <c r="AR37" s="162" t="s">
        <v>2394</v>
      </c>
      <c r="AS37" s="49">
        <v>0.98</v>
      </c>
      <c r="AT37" s="130" t="s">
        <v>520</v>
      </c>
      <c r="AU37" s="88">
        <v>0</v>
      </c>
      <c r="AV37" s="49">
        <v>0.97270000000000001</v>
      </c>
      <c r="AW37" s="135">
        <v>0.99255102040816334</v>
      </c>
      <c r="AX37" s="49">
        <v>-7.2999999999999732E-3</v>
      </c>
      <c r="AY37" s="134"/>
      <c r="AZ37" s="142" t="s">
        <v>2222</v>
      </c>
      <c r="BA37" s="133" t="s">
        <v>2395</v>
      </c>
      <c r="BB37" s="133" t="s">
        <v>2396</v>
      </c>
      <c r="BC37" s="133"/>
      <c r="BD37" s="133"/>
      <c r="BE37" s="133" t="s">
        <v>2390</v>
      </c>
      <c r="BF37" s="49">
        <f>DESF13!AD36</f>
        <v>0.98</v>
      </c>
      <c r="BG37" s="285" t="str">
        <f>DESF13!AE36</f>
        <v>Derechos de peticion de patrimonios autónomos resueltos</v>
      </c>
      <c r="BH37" s="286">
        <f>DESF13!AF36</f>
        <v>0</v>
      </c>
      <c r="BI37" s="51">
        <v>1.0900000000000001</v>
      </c>
      <c r="BJ37" s="287">
        <f t="shared" si="1"/>
        <v>1.1122448979591837</v>
      </c>
      <c r="BK37" s="49">
        <f t="shared" si="2"/>
        <v>0.1100000000000001</v>
      </c>
      <c r="BL37" s="82"/>
      <c r="BM37" s="289" t="str">
        <f t="shared" si="6"/>
        <v/>
      </c>
      <c r="BN37" s="106" t="s">
        <v>2397</v>
      </c>
      <c r="BO37" s="106"/>
      <c r="BP37" s="106"/>
      <c r="BQ37" s="106"/>
      <c r="BR37" s="106" t="s">
        <v>2398</v>
      </c>
      <c r="BS37" s="49">
        <f>AVERAGE(V37,AI37,AV37,BI37)</f>
        <v>1.0066999999999999</v>
      </c>
      <c r="BT37" s="135">
        <f>IF(BS37/R37&gt;1,1,BS37/R37)</f>
        <v>1</v>
      </c>
      <c r="BU37" s="134">
        <f t="shared" si="4"/>
        <v>0</v>
      </c>
      <c r="BV37" s="135" t="str">
        <f t="shared" si="5"/>
        <v/>
      </c>
    </row>
    <row r="38" spans="1:74" ht="100.5" customHeight="1">
      <c r="A38" s="130" t="str">
        <f>DESF13!A37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8" s="130" t="str">
        <f>DESF13!B37</f>
        <v>8.7. Fortalecer la capacidad institucional en todos sus frentes para generar mejores indicadores de
gestión y resultados</v>
      </c>
      <c r="C38" s="130" t="str">
        <f>DESF13!C37</f>
        <v>ODS 3. Salud y Bienestar</v>
      </c>
      <c r="D38" s="130" t="str">
        <f>DESF13!D37</f>
        <v>3. Gestión con valores para resultados</v>
      </c>
      <c r="E38" s="130" t="str">
        <f>DESF13!E37</f>
        <v>3.1. FortalecimientoOrganizacional y Simplificación de Procesos</v>
      </c>
      <c r="F38" s="130" t="str">
        <f>DESF13!F37</f>
        <v>N/A</v>
      </c>
      <c r="G38" s="130" t="str">
        <f>DESF13!G37</f>
        <v>Dirección Jurídica</v>
      </c>
      <c r="H38" s="130">
        <f>DESF13!H37</f>
        <v>1100</v>
      </c>
      <c r="I38" s="130" t="str">
        <f>DESF13!I37</f>
        <v>Patrimonios Autónomos y Entidades Liquidadas</v>
      </c>
      <c r="J38" s="130" t="str">
        <f>DESF13!J37</f>
        <v>Realizar Seguimiento y Supervisión a los informes Contratos de Fiducia Mercantil</v>
      </c>
      <c r="K38" s="130" t="str">
        <f>DESF13!K37</f>
        <v>1100-14</v>
      </c>
      <c r="L38" s="130" t="str">
        <f>DESF13!L37</f>
        <v>Seguimiento y Supervisión a informes presentados en virtud de los Contratos de Fiducia Mercantil</v>
      </c>
      <c r="M38" s="130" t="str">
        <f>DESF13!N37</f>
        <v>Numero de comunicación dirigida a la Fiduciarias con aceptación y/o rechazo del informe y observaciones correspondientes realizados</v>
      </c>
      <c r="N38" s="131" t="str">
        <f>DESF13!O37</f>
        <v>Numero</v>
      </c>
      <c r="O38" s="131">
        <f>DESF13!Q37</f>
        <v>0</v>
      </c>
      <c r="P38" s="131">
        <f>DESF13!R37</f>
        <v>0</v>
      </c>
      <c r="Q38" s="132">
        <f>DESF13!S37</f>
        <v>0</v>
      </c>
      <c r="R38" s="52">
        <f>DESF13!T37</f>
        <v>196</v>
      </c>
      <c r="S38" s="52">
        <v>33</v>
      </c>
      <c r="T38" s="133" t="s">
        <v>526</v>
      </c>
      <c r="U38" s="134">
        <v>0</v>
      </c>
      <c r="V38" s="52">
        <v>33</v>
      </c>
      <c r="W38" s="135">
        <v>1</v>
      </c>
      <c r="X38" s="52">
        <v>0</v>
      </c>
      <c r="Y38" s="134"/>
      <c r="Z38" s="136">
        <v>0</v>
      </c>
      <c r="AA38" s="133"/>
      <c r="AB38" s="133"/>
      <c r="AC38" s="133"/>
      <c r="AD38" s="133"/>
      <c r="AE38" s="143" t="s">
        <v>2399</v>
      </c>
      <c r="AF38" s="53">
        <v>76</v>
      </c>
      <c r="AG38" s="137" t="s">
        <v>526</v>
      </c>
      <c r="AH38" s="138">
        <v>0</v>
      </c>
      <c r="AI38" s="52">
        <v>33</v>
      </c>
      <c r="AJ38" s="135">
        <v>0.43421052631578949</v>
      </c>
      <c r="AK38" s="52">
        <v>-43</v>
      </c>
      <c r="AL38" s="134"/>
      <c r="AM38" s="135" t="e">
        <v>#DIV/0!</v>
      </c>
      <c r="AN38" s="140" t="s">
        <v>2400</v>
      </c>
      <c r="AO38" s="140"/>
      <c r="AP38" s="140"/>
      <c r="AQ38" s="140"/>
      <c r="AR38" s="162" t="s">
        <v>2401</v>
      </c>
      <c r="AS38" s="52">
        <v>35</v>
      </c>
      <c r="AT38" s="130" t="s">
        <v>526</v>
      </c>
      <c r="AU38" s="88">
        <v>0</v>
      </c>
      <c r="AV38" s="52">
        <v>33</v>
      </c>
      <c r="AW38" s="135">
        <v>0.94285714285714284</v>
      </c>
      <c r="AX38" s="164">
        <v>-2</v>
      </c>
      <c r="AY38" s="134"/>
      <c r="AZ38" s="142" t="s">
        <v>2222</v>
      </c>
      <c r="BA38" s="133" t="s">
        <v>2402</v>
      </c>
      <c r="BB38" s="133"/>
      <c r="BC38" s="133"/>
      <c r="BD38" s="133"/>
      <c r="BE38" s="161" t="s">
        <v>2403</v>
      </c>
      <c r="BF38" s="52">
        <f>DESF13!AD37</f>
        <v>52</v>
      </c>
      <c r="BG38" s="285" t="str">
        <f>DESF13!AE37</f>
        <v>Comunicaciones de supervisión</v>
      </c>
      <c r="BH38" s="286">
        <f>DESF13!AF37</f>
        <v>0</v>
      </c>
      <c r="BI38" s="54">
        <v>68</v>
      </c>
      <c r="BJ38" s="287">
        <f t="shared" si="1"/>
        <v>1.3076923076923077</v>
      </c>
      <c r="BK38" s="52">
        <f t="shared" si="2"/>
        <v>16</v>
      </c>
      <c r="BL38" s="122"/>
      <c r="BM38" s="289" t="str">
        <f t="shared" si="6"/>
        <v/>
      </c>
      <c r="BN38" s="114" t="s">
        <v>2404</v>
      </c>
      <c r="BO38" s="114"/>
      <c r="BP38" s="114"/>
      <c r="BQ38" s="114"/>
      <c r="BR38" s="114" t="s">
        <v>2398</v>
      </c>
      <c r="BS38" s="52">
        <f t="shared" ref="BS38:BS46" si="7">V38+AI38+AV38+BI38</f>
        <v>167</v>
      </c>
      <c r="BT38" s="135">
        <f t="shared" si="0"/>
        <v>0.85204081632653061</v>
      </c>
      <c r="BU38" s="134">
        <f t="shared" si="4"/>
        <v>0</v>
      </c>
      <c r="BV38" s="135" t="str">
        <f t="shared" si="5"/>
        <v/>
      </c>
    </row>
    <row r="39" spans="1:74" ht="76.5" customHeight="1">
      <c r="A39" s="145" t="str">
        <f>DESF13!A38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9" s="145" t="str">
        <f>DESF13!B38</f>
        <v xml:space="preserve">8.2.  Fortalecer los sistemas de gestión del ministerio con base en las dimensiones del Modelo Integrado
de Planeación y Gestión. </v>
      </c>
      <c r="C39" s="145" t="str">
        <f>DESF13!C38</f>
        <v>N/A</v>
      </c>
      <c r="D39" s="145" t="str">
        <f>DESF13!D38</f>
        <v>1. Talento humano</v>
      </c>
      <c r="E39" s="145" t="str">
        <f>DESF13!E38</f>
        <v>1.1. Gestión Estratégica del Talento Humano</v>
      </c>
      <c r="F39" s="145" t="str">
        <f>DESF13!F38</f>
        <v>N/A</v>
      </c>
      <c r="G39" s="145" t="str">
        <f>DESF13!G38</f>
        <v>Oficina Asesora de Planeación y Estudios Sectoriales</v>
      </c>
      <c r="H39" s="145">
        <f>DESF13!H38</f>
        <v>1200</v>
      </c>
      <c r="I39" s="145" t="str">
        <f>DESF13!I38</f>
        <v>Sistema de Gestión y mejoramiento institucional</v>
      </c>
      <c r="J39" s="145" t="str">
        <f>DESF13!J38</f>
        <v xml:space="preserve">Desarrollar actividades de sensibilización a los servidores públicos en temas del SIG/MIPG </v>
      </c>
      <c r="K39" s="145" t="str">
        <f>DESF13!K38</f>
        <v>1200-01</v>
      </c>
      <c r="L39" s="145" t="str">
        <f>DESF13!L38</f>
        <v>Actividades desarrolladas</v>
      </c>
      <c r="M39" s="145" t="str">
        <f>DESF13!N38</f>
        <v>Número de actividades desarrolladas</v>
      </c>
      <c r="N39" s="146" t="str">
        <f>DESF13!O38</f>
        <v xml:space="preserve">Unidad </v>
      </c>
      <c r="O39" s="146" t="str">
        <f>DESF13!Q38</f>
        <v>C-1999-0300-9</v>
      </c>
      <c r="P39" s="146" t="str">
        <f>DESF13!R38</f>
        <v>C-1999-0300-9-0-1999059-02</v>
      </c>
      <c r="Q39" s="147">
        <f>DESF13!S38</f>
        <v>269616000</v>
      </c>
      <c r="R39" s="58">
        <f>DESF13!T38</f>
        <v>4</v>
      </c>
      <c r="S39" s="58">
        <v>1</v>
      </c>
      <c r="T39" s="148" t="s">
        <v>533</v>
      </c>
      <c r="U39" s="149">
        <v>54374267</v>
      </c>
      <c r="V39" s="58">
        <v>1</v>
      </c>
      <c r="W39" s="150">
        <v>1</v>
      </c>
      <c r="X39" s="58">
        <v>0</v>
      </c>
      <c r="Y39" s="149">
        <v>44936000</v>
      </c>
      <c r="Z39" s="151">
        <v>0.82642033592839059</v>
      </c>
      <c r="AA39" s="148" t="s">
        <v>2405</v>
      </c>
      <c r="AB39" s="148"/>
      <c r="AC39" s="148"/>
      <c r="AD39" s="148"/>
      <c r="AE39" s="152" t="s">
        <v>2406</v>
      </c>
      <c r="AF39" s="59">
        <v>1</v>
      </c>
      <c r="AG39" s="153" t="s">
        <v>534</v>
      </c>
      <c r="AH39" s="154">
        <v>59585717</v>
      </c>
      <c r="AI39" s="58">
        <v>1</v>
      </c>
      <c r="AJ39" s="150">
        <v>1</v>
      </c>
      <c r="AK39" s="58">
        <v>0</v>
      </c>
      <c r="AL39" s="149">
        <v>48962667</v>
      </c>
      <c r="AM39" s="150">
        <v>0.8217181812211809</v>
      </c>
      <c r="AN39" s="165" t="s">
        <v>2407</v>
      </c>
      <c r="AO39" s="165"/>
      <c r="AP39" s="165"/>
      <c r="AQ39" s="165" t="s">
        <v>2408</v>
      </c>
      <c r="AR39" s="166" t="s">
        <v>2409</v>
      </c>
      <c r="AS39" s="58">
        <v>1</v>
      </c>
      <c r="AT39" s="145" t="s">
        <v>535</v>
      </c>
      <c r="AU39" s="90">
        <v>58378425</v>
      </c>
      <c r="AV39" s="58"/>
      <c r="AW39" s="150">
        <v>0</v>
      </c>
      <c r="AX39" s="42">
        <v>-1</v>
      </c>
      <c r="AY39" s="149">
        <v>51206500</v>
      </c>
      <c r="AZ39" s="157">
        <v>0.877147679129747</v>
      </c>
      <c r="BA39" s="148" t="s">
        <v>2410</v>
      </c>
      <c r="BB39" s="148" t="s">
        <v>2411</v>
      </c>
      <c r="BC39" s="148"/>
      <c r="BD39" s="148" t="s">
        <v>2412</v>
      </c>
      <c r="BE39" s="148" t="s">
        <v>2413</v>
      </c>
      <c r="BF39" s="58">
        <f>DESF13!AD38</f>
        <v>1</v>
      </c>
      <c r="BG39" s="294" t="str">
        <f>DESF13!AE38</f>
        <v>Sensibilización Administración de Riesgos</v>
      </c>
      <c r="BH39" s="295">
        <f>DESF13!AF38</f>
        <v>97277591</v>
      </c>
      <c r="BI39" s="44">
        <v>2</v>
      </c>
      <c r="BJ39" s="296">
        <f t="shared" si="1"/>
        <v>2</v>
      </c>
      <c r="BK39" s="58">
        <f t="shared" si="2"/>
        <v>1</v>
      </c>
      <c r="BL39" s="328">
        <v>70585500</v>
      </c>
      <c r="BM39" s="297">
        <f t="shared" si="3"/>
        <v>0.72560904597236586</v>
      </c>
      <c r="BN39" s="321" t="s">
        <v>2414</v>
      </c>
      <c r="BO39" s="323" t="s">
        <v>2273</v>
      </c>
      <c r="BP39" s="78"/>
      <c r="BQ39" s="78"/>
      <c r="BR39" s="78" t="s">
        <v>2415</v>
      </c>
      <c r="BS39" s="58">
        <f t="shared" si="7"/>
        <v>4</v>
      </c>
      <c r="BT39" s="150">
        <f t="shared" si="0"/>
        <v>1</v>
      </c>
      <c r="BU39" s="149">
        <f t="shared" si="4"/>
        <v>215690667</v>
      </c>
      <c r="BV39" s="150">
        <f t="shared" si="5"/>
        <v>0.79999208874844219</v>
      </c>
    </row>
    <row r="40" spans="1:74" ht="183.75" customHeight="1">
      <c r="A40" s="145" t="str">
        <f>DESF13!A39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0" s="145" t="str">
        <f>DESF13!B39</f>
        <v xml:space="preserve">8.2.  Fortalecer los sistemas de gestión del ministerio con base en las dimensiones del Modelo Integrado
de Planeación y Gestión. </v>
      </c>
      <c r="C40" s="145" t="str">
        <f>DESF13!C39</f>
        <v>N/A</v>
      </c>
      <c r="D40" s="145" t="str">
        <f>DESF13!D39</f>
        <v>3. Gestión con valores para resultados</v>
      </c>
      <c r="E40" s="145" t="str">
        <f>DESF13!E39</f>
        <v>3.1. FortalecimientoOrganizacional y Simplificación de Procesos</v>
      </c>
      <c r="F40" s="145" t="str">
        <f>DESF13!F39</f>
        <v>N/A</v>
      </c>
      <c r="G40" s="145" t="str">
        <f>DESF13!G39</f>
        <v>Oficina Asesora de Planeación y Estudios Sectoriales</v>
      </c>
      <c r="H40" s="145">
        <f>DESF13!H39</f>
        <v>1200</v>
      </c>
      <c r="I40" s="145" t="str">
        <f>DESF13!I39</f>
        <v>Sistema de Gestión y mejoramiento institucional</v>
      </c>
      <c r="J40" s="145" t="str">
        <f>DESF13!J39</f>
        <v>Desarrollar las actividades para la implementación del Modelo Integrado de Planeción y Gestión y del SIG</v>
      </c>
      <c r="K40" s="145" t="str">
        <f>DESF13!K39</f>
        <v>1200-02</v>
      </c>
      <c r="L40" s="145" t="str">
        <f>DESF13!L39</f>
        <v>Porcentaje de ejecución acumulado</v>
      </c>
      <c r="M40" s="145" t="str">
        <f>DESF13!N39</f>
        <v>(Porcentaje programado por trimestre x Porcentaje acumulado de actividades realizadas para el mantenimiento del MIPG y SIG / 100)</v>
      </c>
      <c r="N40" s="146" t="str">
        <f>DESF13!O39</f>
        <v>Porcentaje</v>
      </c>
      <c r="O40" s="146" t="str">
        <f>DESF13!Q39</f>
        <v>C-1999-0300-9</v>
      </c>
      <c r="P40" s="146" t="str">
        <f>DESF13!R39</f>
        <v>C-1999-0300-9-0-1999061-02</v>
      </c>
      <c r="Q40" s="147">
        <f>DESF13!S39</f>
        <v>519384000</v>
      </c>
      <c r="R40" s="60">
        <f>DESF13!T39</f>
        <v>1</v>
      </c>
      <c r="S40" s="60">
        <v>0.25</v>
      </c>
      <c r="T40" s="148" t="s">
        <v>542</v>
      </c>
      <c r="U40" s="149">
        <v>52900000</v>
      </c>
      <c r="V40" s="60">
        <v>0.24099999999999999</v>
      </c>
      <c r="W40" s="150">
        <v>0.96399999999999997</v>
      </c>
      <c r="X40" s="60">
        <v>-9.000000000000008E-3</v>
      </c>
      <c r="Y40" s="149">
        <v>44591667</v>
      </c>
      <c r="Z40" s="151">
        <v>0.84294266540642726</v>
      </c>
      <c r="AA40" s="148" t="s">
        <v>2416</v>
      </c>
      <c r="AB40" s="148"/>
      <c r="AC40" s="148"/>
      <c r="AD40" s="148"/>
      <c r="AE40" s="152" t="s">
        <v>2417</v>
      </c>
      <c r="AF40" s="61">
        <v>0.25</v>
      </c>
      <c r="AG40" s="153" t="s">
        <v>542</v>
      </c>
      <c r="AH40" s="154">
        <v>134035000</v>
      </c>
      <c r="AI40" s="60">
        <v>0.23619999999999999</v>
      </c>
      <c r="AJ40" s="150">
        <v>0.94479999999999997</v>
      </c>
      <c r="AK40" s="60">
        <v>-1.3800000000000007E-2</v>
      </c>
      <c r="AL40" s="149">
        <v>123753333</v>
      </c>
      <c r="AM40" s="150">
        <v>0.92329117767747226</v>
      </c>
      <c r="AN40" s="165" t="s">
        <v>2418</v>
      </c>
      <c r="AO40" s="165"/>
      <c r="AP40" s="165"/>
      <c r="AQ40" s="165" t="s">
        <v>2408</v>
      </c>
      <c r="AR40" s="166" t="s">
        <v>2419</v>
      </c>
      <c r="AS40" s="60">
        <v>0.25</v>
      </c>
      <c r="AT40" s="145" t="s">
        <v>542</v>
      </c>
      <c r="AU40" s="90">
        <v>143790000</v>
      </c>
      <c r="AV40" s="167">
        <v>0.24</v>
      </c>
      <c r="AW40" s="150">
        <v>0.96</v>
      </c>
      <c r="AX40" s="42">
        <v>-1.0000000000000009E-2</v>
      </c>
      <c r="AY40" s="149">
        <v>142742001</v>
      </c>
      <c r="AZ40" s="157">
        <v>0.99271160025036509</v>
      </c>
      <c r="BA40" s="148" t="s">
        <v>2420</v>
      </c>
      <c r="BB40" s="148"/>
      <c r="BC40" s="148"/>
      <c r="BD40" s="148"/>
      <c r="BE40" s="148" t="s">
        <v>2421</v>
      </c>
      <c r="BF40" s="60">
        <f>DESF13!AD39</f>
        <v>0.25</v>
      </c>
      <c r="BG40" s="294" t="str">
        <f>DESF13!AE39</f>
        <v>Cumplimiento de las actividades ejecutadas del cronograma general de actividades SIG en el periodo</v>
      </c>
      <c r="BH40" s="295">
        <f>DESF13!AF39</f>
        <v>188659000</v>
      </c>
      <c r="BI40" s="62">
        <v>0.24</v>
      </c>
      <c r="BJ40" s="296">
        <f t="shared" si="1"/>
        <v>0.96</v>
      </c>
      <c r="BK40" s="60">
        <f t="shared" si="2"/>
        <v>-1.0000000000000009E-2</v>
      </c>
      <c r="BL40" s="329">
        <v>139560000</v>
      </c>
      <c r="BM40" s="297">
        <f t="shared" si="3"/>
        <v>0.73974737489332609</v>
      </c>
      <c r="BN40" s="322" t="s">
        <v>2422</v>
      </c>
      <c r="BO40" s="324" t="s">
        <v>2273</v>
      </c>
      <c r="BP40" s="78"/>
      <c r="BQ40" s="78"/>
      <c r="BR40" s="78" t="s">
        <v>2423</v>
      </c>
      <c r="BS40" s="60">
        <f t="shared" si="7"/>
        <v>0.95719999999999994</v>
      </c>
      <c r="BT40" s="150">
        <f t="shared" si="0"/>
        <v>0.95719999999999994</v>
      </c>
      <c r="BU40" s="149">
        <f t="shared" si="4"/>
        <v>450647001</v>
      </c>
      <c r="BV40" s="150">
        <f t="shared" si="5"/>
        <v>0.86765668753754444</v>
      </c>
    </row>
    <row r="41" spans="1:74" ht="78" customHeight="1">
      <c r="A41" s="145" t="str">
        <f>DESF13!A40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1" s="145" t="str">
        <f>DESF13!B40</f>
        <v xml:space="preserve">8.2.  Fortalecer los sistemas de gestión del ministerio con base en las dimensiones del Modelo Integrado
de Planeación y Gestión. </v>
      </c>
      <c r="C41" s="145" t="str">
        <f>DESF13!C40</f>
        <v>N/A</v>
      </c>
      <c r="D41" s="145" t="str">
        <f>DESF13!D40</f>
        <v>3. Gestión con valores para resultados</v>
      </c>
      <c r="E41" s="145" t="str">
        <f>DESF13!E40</f>
        <v>3.1. FortalecimientoOrganizacional y Simplificación de Procesos</v>
      </c>
      <c r="F41" s="145" t="str">
        <f>DESF13!F40</f>
        <v>N/A</v>
      </c>
      <c r="G41" s="145" t="str">
        <f>DESF13!G40</f>
        <v>Oficina Asesora de Planeación y Estudios Sectoriales</v>
      </c>
      <c r="H41" s="145">
        <f>DESF13!H40</f>
        <v>1200</v>
      </c>
      <c r="I41" s="145" t="str">
        <f>DESF13!I40</f>
        <v>Sistema de Gestión y mejoramiento institucional</v>
      </c>
      <c r="J41" s="145" t="str">
        <f>DESF13!J40</f>
        <v>Realizar Auditoria de Seguimiento al Sistema de Gestión de Calidad</v>
      </c>
      <c r="K41" s="145" t="str">
        <f>DESF13!K40</f>
        <v>1200-03</v>
      </c>
      <c r="L41" s="145" t="str">
        <f>DESF13!L40</f>
        <v>Auditoría realizada</v>
      </c>
      <c r="M41" s="145" t="str">
        <f>DESF13!N40</f>
        <v>Número de auditorías programadas</v>
      </c>
      <c r="N41" s="146" t="str">
        <f>DESF13!O40</f>
        <v xml:space="preserve">Unidad </v>
      </c>
      <c r="O41" s="146" t="str">
        <f>DESF13!Q40</f>
        <v>C-1999-0300-9</v>
      </c>
      <c r="P41" s="146" t="str">
        <f>DESF13!R40</f>
        <v>C-1999-0300-9-0-1999061-02</v>
      </c>
      <c r="Q41" s="147">
        <f>DESF13!S40</f>
        <v>11000000</v>
      </c>
      <c r="R41" s="60">
        <f>DESF13!T40</f>
        <v>1</v>
      </c>
      <c r="S41" s="60"/>
      <c r="T41" s="148"/>
      <c r="U41" s="149"/>
      <c r="V41" s="60"/>
      <c r="W41" s="150"/>
      <c r="X41" s="60">
        <v>0</v>
      </c>
      <c r="Y41" s="149">
        <v>0</v>
      </c>
      <c r="Z41" s="151">
        <v>0</v>
      </c>
      <c r="AA41" s="148" t="s">
        <v>2424</v>
      </c>
      <c r="AB41" s="148"/>
      <c r="AC41" s="148"/>
      <c r="AD41" s="148"/>
      <c r="AE41" s="152" t="s">
        <v>2425</v>
      </c>
      <c r="AF41" s="61">
        <v>0</v>
      </c>
      <c r="AG41" s="153">
        <v>0</v>
      </c>
      <c r="AH41" s="154">
        <v>0</v>
      </c>
      <c r="AI41" s="60"/>
      <c r="AJ41" s="150" t="e">
        <v>#DIV/0!</v>
      </c>
      <c r="AK41" s="60">
        <v>0</v>
      </c>
      <c r="AL41" s="149"/>
      <c r="AM41" s="150" t="s">
        <v>2222</v>
      </c>
      <c r="AN41" s="165" t="s">
        <v>2424</v>
      </c>
      <c r="AO41" s="165"/>
      <c r="AP41" s="165"/>
      <c r="AQ41" s="165"/>
      <c r="AR41" s="166" t="s">
        <v>2426</v>
      </c>
      <c r="AS41" s="60">
        <v>0</v>
      </c>
      <c r="AT41" s="145">
        <v>0</v>
      </c>
      <c r="AU41" s="90">
        <v>0</v>
      </c>
      <c r="AV41" s="60"/>
      <c r="AW41" s="150" t="s">
        <v>2222</v>
      </c>
      <c r="AX41" s="42">
        <v>0</v>
      </c>
      <c r="AY41" s="149"/>
      <c r="AZ41" s="157" t="s">
        <v>2222</v>
      </c>
      <c r="BA41" s="148" t="s">
        <v>2427</v>
      </c>
      <c r="BB41" s="148"/>
      <c r="BC41" s="148"/>
      <c r="BD41" s="148"/>
      <c r="BE41" s="148" t="s">
        <v>2425</v>
      </c>
      <c r="BF41" s="60">
        <f>DESF13!AD40</f>
        <v>1</v>
      </c>
      <c r="BG41" s="294" t="str">
        <f>DESF13!AE40</f>
        <v>Auditoria realizada al SGC</v>
      </c>
      <c r="BH41" s="295">
        <f>DESF13!AF40</f>
        <v>11000000</v>
      </c>
      <c r="BI41" s="62">
        <v>1</v>
      </c>
      <c r="BJ41" s="296">
        <f t="shared" si="1"/>
        <v>1</v>
      </c>
      <c r="BK41" s="60">
        <f t="shared" si="2"/>
        <v>0</v>
      </c>
      <c r="BL41" s="77"/>
      <c r="BM41" s="297">
        <f t="shared" si="3"/>
        <v>0</v>
      </c>
      <c r="BN41" s="322" t="s">
        <v>2428</v>
      </c>
      <c r="BO41" s="324"/>
      <c r="BP41" s="78"/>
      <c r="BQ41" s="78"/>
      <c r="BR41" s="78" t="s">
        <v>2429</v>
      </c>
      <c r="BS41" s="60">
        <f t="shared" si="7"/>
        <v>1</v>
      </c>
      <c r="BT41" s="150">
        <f t="shared" si="0"/>
        <v>1</v>
      </c>
      <c r="BU41" s="149">
        <f t="shared" si="4"/>
        <v>0</v>
      </c>
      <c r="BV41" s="150">
        <f t="shared" si="5"/>
        <v>0</v>
      </c>
    </row>
    <row r="42" spans="1:74" ht="72.75" customHeight="1">
      <c r="A42" s="145" t="str">
        <f>DESF13!A41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2" s="145" t="str">
        <f>DESF13!B41</f>
        <v>8.5. Fortalecer la comunicación pública y estratégica para la promoción y divulgación de los temas
relacionados con salud y protección socia</v>
      </c>
      <c r="C42" s="145" t="str">
        <f>DESF13!C41</f>
        <v>N/A</v>
      </c>
      <c r="D42" s="145" t="str">
        <f>DESF13!D41</f>
        <v>6. Gestión del conocimiento y la innovación</v>
      </c>
      <c r="E42" s="145" t="str">
        <f>DESF13!E41</f>
        <v>6.1. Gestión del conocimiento y la innovación</v>
      </c>
      <c r="F42" s="145" t="str">
        <f>DESF13!F41</f>
        <v>N/A</v>
      </c>
      <c r="G42" s="145" t="str">
        <f>DESF13!G41</f>
        <v>Oficina Asesora de Planeación y Estudios Sectoriales</v>
      </c>
      <c r="H42" s="145">
        <f>DESF13!H41</f>
        <v>1200</v>
      </c>
      <c r="I42" s="145" t="str">
        <f>DESF13!I41</f>
        <v>Direccionamiento Estratégico</v>
      </c>
      <c r="J42" s="145" t="str">
        <f>DESF13!J41</f>
        <v>Realizar los seminarios  "Diálogos en Salud"  en los temas de salud y Protección Social</v>
      </c>
      <c r="K42" s="145" t="str">
        <f>DESF13!K41</f>
        <v>1200-04</v>
      </c>
      <c r="L42" s="145" t="str">
        <f>DESF13!L41</f>
        <v>Seminarios realizados</v>
      </c>
      <c r="M42" s="145" t="str">
        <f>DESF13!N41</f>
        <v xml:space="preserve">Número de seminarios realizados </v>
      </c>
      <c r="N42" s="146" t="str">
        <f>DESF13!O41</f>
        <v>Número</v>
      </c>
      <c r="O42" s="146">
        <f>DESF13!Q41</f>
        <v>0</v>
      </c>
      <c r="P42" s="146">
        <f>DESF13!R41</f>
        <v>0</v>
      </c>
      <c r="Q42" s="147">
        <f>DESF13!S41</f>
        <v>0</v>
      </c>
      <c r="R42" s="58">
        <f>DESF13!T41</f>
        <v>10</v>
      </c>
      <c r="S42" s="58">
        <v>2</v>
      </c>
      <c r="T42" s="148" t="s">
        <v>551</v>
      </c>
      <c r="U42" s="149">
        <v>0</v>
      </c>
      <c r="V42" s="58">
        <v>2</v>
      </c>
      <c r="W42" s="150">
        <v>1</v>
      </c>
      <c r="X42" s="58">
        <v>0</v>
      </c>
      <c r="Y42" s="149"/>
      <c r="Z42" s="151">
        <v>0</v>
      </c>
      <c r="AA42" s="148" t="s">
        <v>2430</v>
      </c>
      <c r="AB42" s="148"/>
      <c r="AC42" s="148"/>
      <c r="AD42" s="148"/>
      <c r="AE42" s="152" t="s">
        <v>2431</v>
      </c>
      <c r="AF42" s="59">
        <v>3</v>
      </c>
      <c r="AG42" s="153" t="s">
        <v>551</v>
      </c>
      <c r="AH42" s="154">
        <v>0</v>
      </c>
      <c r="AI42" s="58">
        <v>3</v>
      </c>
      <c r="AJ42" s="150">
        <v>1</v>
      </c>
      <c r="AK42" s="58">
        <v>0</v>
      </c>
      <c r="AL42" s="149">
        <v>0</v>
      </c>
      <c r="AM42" s="150" t="s">
        <v>2222</v>
      </c>
      <c r="AN42" s="165" t="s">
        <v>2432</v>
      </c>
      <c r="AO42" s="165"/>
      <c r="AP42" s="165"/>
      <c r="AQ42" s="165"/>
      <c r="AR42" s="166" t="s">
        <v>2433</v>
      </c>
      <c r="AS42" s="58">
        <v>3</v>
      </c>
      <c r="AT42" s="145" t="s">
        <v>551</v>
      </c>
      <c r="AU42" s="89">
        <v>0</v>
      </c>
      <c r="AV42" s="58">
        <v>3</v>
      </c>
      <c r="AW42" s="150">
        <v>1</v>
      </c>
      <c r="AX42" s="42">
        <v>0</v>
      </c>
      <c r="AY42" s="149">
        <v>0</v>
      </c>
      <c r="AZ42" s="157" t="s">
        <v>2222</v>
      </c>
      <c r="BA42" s="148" t="s">
        <v>2434</v>
      </c>
      <c r="BB42" s="148"/>
      <c r="BC42" s="148"/>
      <c r="BD42" s="148"/>
      <c r="BE42" s="148" t="s">
        <v>2435</v>
      </c>
      <c r="BF42" s="58">
        <f>DESF13!AD41</f>
        <v>2</v>
      </c>
      <c r="BG42" s="294" t="str">
        <f>DESF13!AE41</f>
        <v>Seminarios realizados</v>
      </c>
      <c r="BH42" s="295">
        <f>DESF13!AF41</f>
        <v>0</v>
      </c>
      <c r="BI42" s="44">
        <v>2</v>
      </c>
      <c r="BJ42" s="296">
        <f t="shared" si="1"/>
        <v>1</v>
      </c>
      <c r="BK42" s="58">
        <f t="shared" si="2"/>
        <v>0</v>
      </c>
      <c r="BL42" s="77"/>
      <c r="BM42" s="297" t="str">
        <f>IFERROR(BL42/BH42,"")</f>
        <v/>
      </c>
      <c r="BN42" s="78" t="s">
        <v>2436</v>
      </c>
      <c r="BO42" s="78"/>
      <c r="BP42" s="78"/>
      <c r="BQ42" s="78"/>
      <c r="BR42" s="78" t="s">
        <v>2437</v>
      </c>
      <c r="BS42" s="58">
        <f t="shared" si="7"/>
        <v>10</v>
      </c>
      <c r="BT42" s="150">
        <f t="shared" si="0"/>
        <v>1</v>
      </c>
      <c r="BU42" s="149">
        <f t="shared" si="4"/>
        <v>0</v>
      </c>
      <c r="BV42" s="150" t="str">
        <f t="shared" si="5"/>
        <v/>
      </c>
    </row>
    <row r="43" spans="1:74" ht="272.25" customHeight="1">
      <c r="A43" s="145" t="str">
        <f>DESF13!A42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3" s="145" t="str">
        <f>DESF13!B42</f>
        <v>8.7. Fortalecer la capacidad institucional en todos sus frentes para generar mejores indicadores de
gestión y resultados</v>
      </c>
      <c r="C43" s="145" t="str">
        <f>DESF13!C42</f>
        <v>N/A</v>
      </c>
      <c r="D43" s="145" t="str">
        <f>DESF13!D42</f>
        <v>6. Gestión del conocimiento y la innovación</v>
      </c>
      <c r="E43" s="145" t="str">
        <f>DESF13!E42</f>
        <v>6.1. Gestión del conocimiento y la innovación</v>
      </c>
      <c r="F43" s="145" t="str">
        <f>DESF13!F42</f>
        <v>N/A</v>
      </c>
      <c r="G43" s="145" t="str">
        <f>DESF13!G42</f>
        <v>Oficina Asesora de Planeación y Estudios Sectoriales</v>
      </c>
      <c r="H43" s="145">
        <f>DESF13!H42</f>
        <v>1200</v>
      </c>
      <c r="I43" s="145" t="str">
        <f>DESF13!I42</f>
        <v>Direccionamiento Estratégico</v>
      </c>
      <c r="J43" s="145" t="str">
        <f>DESF13!J42</f>
        <v>Desarrollar los estudios, evaluaciones e investigaciones,  y  otros aprobados en la agenda 2023 (según fases)</v>
      </c>
      <c r="K43" s="145" t="str">
        <f>DESF13!K42</f>
        <v>1200-05</v>
      </c>
      <c r="L43" s="145" t="str">
        <f>DESF13!L42</f>
        <v>Estudios, evaluaciones e investigaciones relizados</v>
      </c>
      <c r="M43" s="145" t="str">
        <f>DESF13!N42</f>
        <v>Porcentaje de estudios, evaluaciones e investigaciones relizados</v>
      </c>
      <c r="N43" s="146" t="str">
        <f>DESF13!O42</f>
        <v>Porcentaje</v>
      </c>
      <c r="O43" s="146" t="str">
        <f>DESF13!Q42</f>
        <v>C-1999-0300-10</v>
      </c>
      <c r="P43" s="146" t="str">
        <f>DESF13!R42</f>
        <v>C-1999-0300-10-0-1999054-02</v>
      </c>
      <c r="Q43" s="147">
        <f>DESF13!S42</f>
        <v>670745606</v>
      </c>
      <c r="R43" s="60">
        <f>DESF13!T42</f>
        <v>1</v>
      </c>
      <c r="S43" s="60">
        <v>0.15</v>
      </c>
      <c r="T43" s="148" t="s">
        <v>559</v>
      </c>
      <c r="U43" s="149">
        <v>105196466</v>
      </c>
      <c r="V43" s="60">
        <v>0.15</v>
      </c>
      <c r="W43" s="150">
        <v>1</v>
      </c>
      <c r="X43" s="60">
        <v>0</v>
      </c>
      <c r="Y43" s="149">
        <v>84500000</v>
      </c>
      <c r="Z43" s="151">
        <v>0.80325892316572689</v>
      </c>
      <c r="AA43" s="148" t="s">
        <v>2438</v>
      </c>
      <c r="AB43" s="148" t="s">
        <v>2439</v>
      </c>
      <c r="AC43" s="148"/>
      <c r="AD43" s="148"/>
      <c r="AE43" s="152" t="s">
        <v>2440</v>
      </c>
      <c r="AF43" s="61">
        <v>0.25</v>
      </c>
      <c r="AG43" s="153" t="s">
        <v>559</v>
      </c>
      <c r="AH43" s="154">
        <v>157794700</v>
      </c>
      <c r="AI43" s="60">
        <v>0.25</v>
      </c>
      <c r="AJ43" s="150">
        <v>1</v>
      </c>
      <c r="AK43" s="60">
        <v>0</v>
      </c>
      <c r="AL43" s="149">
        <v>128633333</v>
      </c>
      <c r="AM43" s="150">
        <v>0.81519425557385639</v>
      </c>
      <c r="AN43" s="165" t="s">
        <v>2441</v>
      </c>
      <c r="AO43" s="165" t="s">
        <v>2442</v>
      </c>
      <c r="AP43" s="165"/>
      <c r="AQ43" s="165"/>
      <c r="AR43" s="166" t="s">
        <v>2443</v>
      </c>
      <c r="AS43" s="60">
        <v>0.3</v>
      </c>
      <c r="AT43" s="145" t="s">
        <v>559</v>
      </c>
      <c r="AU43" s="89">
        <v>157794700</v>
      </c>
      <c r="AV43" s="60">
        <v>0.3</v>
      </c>
      <c r="AW43" s="150">
        <v>1</v>
      </c>
      <c r="AX43" s="42">
        <v>0</v>
      </c>
      <c r="AY43" s="149">
        <v>122633333</v>
      </c>
      <c r="AZ43" s="157">
        <v>0.77717016477739742</v>
      </c>
      <c r="BA43" s="148" t="s">
        <v>2444</v>
      </c>
      <c r="BB43" s="148" t="s">
        <v>2445</v>
      </c>
      <c r="BC43" s="148"/>
      <c r="BD43" s="148"/>
      <c r="BE43" s="148" t="s">
        <v>2446</v>
      </c>
      <c r="BF43" s="60">
        <f>DESF13!AD42</f>
        <v>0.3</v>
      </c>
      <c r="BG43" s="294" t="str">
        <f>DESF13!AE42</f>
        <v xml:space="preserve">Porcentaje ponderado de avance de cuatro productos aprobados en el marco la Agenda 2023 </v>
      </c>
      <c r="BH43" s="295">
        <f>DESF13!AF42</f>
        <v>249959740</v>
      </c>
      <c r="BI43" s="62">
        <v>0.3</v>
      </c>
      <c r="BJ43" s="296">
        <f t="shared" si="1"/>
        <v>1</v>
      </c>
      <c r="BK43" s="60">
        <f t="shared" si="2"/>
        <v>0</v>
      </c>
      <c r="BL43" s="77">
        <v>162000000</v>
      </c>
      <c r="BM43" s="297">
        <f t="shared" si="3"/>
        <v>0.64810437072786198</v>
      </c>
      <c r="BN43" s="78" t="s">
        <v>2447</v>
      </c>
      <c r="BO43" s="78" t="s">
        <v>2448</v>
      </c>
      <c r="BP43" s="78"/>
      <c r="BQ43" s="78"/>
      <c r="BR43" s="320" t="s">
        <v>2449</v>
      </c>
      <c r="BS43" s="60">
        <f t="shared" si="7"/>
        <v>1</v>
      </c>
      <c r="BT43" s="150">
        <f t="shared" ref="BT43:BT74" si="8">BS43/R43</f>
        <v>1</v>
      </c>
      <c r="BU43" s="149">
        <f t="shared" si="4"/>
        <v>497766666</v>
      </c>
      <c r="BV43" s="150">
        <f t="shared" si="5"/>
        <v>0.74210946974134928</v>
      </c>
    </row>
    <row r="44" spans="1:74" ht="120.75" customHeight="1">
      <c r="A44" s="145" t="str">
        <f>DESF13!A43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4" s="145" t="str">
        <f>DESF13!B43</f>
        <v>8.7. Fortalecer la capacidad institucional en todos sus frentes para generar mejores indicadores de
gestión y resultados</v>
      </c>
      <c r="C44" s="145" t="str">
        <f>DESF13!C43</f>
        <v>N/A</v>
      </c>
      <c r="D44" s="145" t="str">
        <f>DESF13!D43</f>
        <v>6. Gestión del conocimiento y la innovación</v>
      </c>
      <c r="E44" s="145" t="str">
        <f>DESF13!E43</f>
        <v>6.1. Gestión del conocimiento y la innovación</v>
      </c>
      <c r="F44" s="145" t="str">
        <f>DESF13!F43</f>
        <v>N/A</v>
      </c>
      <c r="G44" s="145" t="str">
        <f>DESF13!G43</f>
        <v>Oficina Asesora de Planeación y Estudios Sectoriales</v>
      </c>
      <c r="H44" s="145">
        <f>DESF13!H43</f>
        <v>1200</v>
      </c>
      <c r="I44" s="145" t="str">
        <f>DESF13!I43</f>
        <v>Direccionamiento Estratégico</v>
      </c>
      <c r="J44" s="145" t="str">
        <f>DESF13!J43</f>
        <v>Desarrollar los proyectos de analítica de datos y apoyo a procesos de generación de conocimiento e información de valor  delegados a la Oficina Asesora de Planeación y Estudios Sectoriales</v>
      </c>
      <c r="K44" s="145" t="str">
        <f>DESF13!K43</f>
        <v>1200-06</v>
      </c>
      <c r="L44" s="145" t="str">
        <f>DESF13!L43</f>
        <v>Documentos de analítica de datos, información de valor e insumos para fortalecer procesos de toma de decisiones basados en evidencia</v>
      </c>
      <c r="M44" s="145" t="str">
        <f>DESF13!N43</f>
        <v>Porcentaje de documentos de analítica de datos realizados</v>
      </c>
      <c r="N44" s="146" t="str">
        <f>DESF13!O43</f>
        <v>Porcentaje</v>
      </c>
      <c r="O44" s="146" t="str">
        <f>DESF13!Q43</f>
        <v>C-1999-0300-10</v>
      </c>
      <c r="P44" s="146" t="str">
        <f>DESF13!R43</f>
        <v>C-1999-0300-10-0-1999055-02</v>
      </c>
      <c r="Q44" s="147">
        <f>DESF13!S43</f>
        <v>581186950</v>
      </c>
      <c r="R44" s="60">
        <f>DESF13!T43</f>
        <v>1</v>
      </c>
      <c r="S44" s="60">
        <v>0.15</v>
      </c>
      <c r="T44" s="148" t="s">
        <v>564</v>
      </c>
      <c r="U44" s="149">
        <v>101351500</v>
      </c>
      <c r="V44" s="60">
        <v>0.15</v>
      </c>
      <c r="W44" s="150">
        <v>1</v>
      </c>
      <c r="X44" s="60">
        <v>0</v>
      </c>
      <c r="Y44" s="149">
        <v>64860000</v>
      </c>
      <c r="Z44" s="151">
        <v>0.63995106140510993</v>
      </c>
      <c r="AA44" s="148" t="s">
        <v>2450</v>
      </c>
      <c r="AB44" s="148" t="s">
        <v>2451</v>
      </c>
      <c r="AC44" s="148"/>
      <c r="AD44" s="148"/>
      <c r="AE44" s="152" t="s">
        <v>2452</v>
      </c>
      <c r="AF44" s="61">
        <v>0.25</v>
      </c>
      <c r="AG44" s="153" t="s">
        <v>564</v>
      </c>
      <c r="AH44" s="154">
        <v>152027250</v>
      </c>
      <c r="AI44" s="60">
        <v>0.25</v>
      </c>
      <c r="AJ44" s="150">
        <v>1</v>
      </c>
      <c r="AK44" s="60">
        <v>0</v>
      </c>
      <c r="AL44" s="149">
        <v>105033333</v>
      </c>
      <c r="AM44" s="150">
        <v>0.69088491043546474</v>
      </c>
      <c r="AN44" s="165" t="s">
        <v>2453</v>
      </c>
      <c r="AO44" s="165" t="s">
        <v>2454</v>
      </c>
      <c r="AP44" s="165"/>
      <c r="AQ44" s="165"/>
      <c r="AR44" s="166" t="s">
        <v>2455</v>
      </c>
      <c r="AS44" s="60">
        <v>0.3</v>
      </c>
      <c r="AT44" s="145" t="s">
        <v>564</v>
      </c>
      <c r="AU44" s="89">
        <v>152027250</v>
      </c>
      <c r="AV44" s="60">
        <v>0.3</v>
      </c>
      <c r="AW44" s="150">
        <v>1</v>
      </c>
      <c r="AX44" s="42">
        <v>0</v>
      </c>
      <c r="AY44" s="149">
        <v>119580000</v>
      </c>
      <c r="AZ44" s="157">
        <v>0.7865695130313809</v>
      </c>
      <c r="BA44" s="148" t="s">
        <v>2456</v>
      </c>
      <c r="BB44" s="148" t="s">
        <v>2445</v>
      </c>
      <c r="BC44" s="148"/>
      <c r="BD44" s="148"/>
      <c r="BE44" s="148" t="s">
        <v>2457</v>
      </c>
      <c r="BF44" s="60">
        <f>DESF13!AD43</f>
        <v>0.3</v>
      </c>
      <c r="BG44" s="294" t="str">
        <f>DESF13!AE43</f>
        <v xml:space="preserve">Porcentaje ponderado de avance de tres documentos de analitica de datos incluidos en la Agenda 2023 </v>
      </c>
      <c r="BH44" s="295">
        <f>DESF13!AF43</f>
        <v>175780950</v>
      </c>
      <c r="BI44" s="62">
        <v>0.3</v>
      </c>
      <c r="BJ44" s="296">
        <f t="shared" si="1"/>
        <v>1</v>
      </c>
      <c r="BK44" s="60">
        <f t="shared" si="2"/>
        <v>0</v>
      </c>
      <c r="BL44" s="77">
        <v>170853333</v>
      </c>
      <c r="BM44" s="297">
        <f t="shared" si="3"/>
        <v>0.97196728655750242</v>
      </c>
      <c r="BN44" s="78" t="s">
        <v>2458</v>
      </c>
      <c r="BO44" s="78" t="s">
        <v>2448</v>
      </c>
      <c r="BP44" s="78"/>
      <c r="BQ44" s="78"/>
      <c r="BR44" s="78" t="s">
        <v>2449</v>
      </c>
      <c r="BS44" s="60">
        <f t="shared" si="7"/>
        <v>1</v>
      </c>
      <c r="BT44" s="150">
        <f t="shared" si="8"/>
        <v>1</v>
      </c>
      <c r="BU44" s="149">
        <f t="shared" si="4"/>
        <v>460326666</v>
      </c>
      <c r="BV44" s="150">
        <f t="shared" si="5"/>
        <v>0.79204577115848862</v>
      </c>
    </row>
    <row r="45" spans="1:74" ht="159.75" customHeight="1">
      <c r="A45" s="145" t="str">
        <f>DESF13!A44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5" s="145" t="str">
        <f>DESF13!B44</f>
        <v>8.7. Fortalecer la capacidad institucional en todos sus frentes para generar mejores indicadores de
gestión y resultados</v>
      </c>
      <c r="C45" s="145" t="str">
        <f>DESF13!C44</f>
        <v>N/A</v>
      </c>
      <c r="D45" s="145" t="str">
        <f>DESF13!D44</f>
        <v>4. Evaluación de resultados</v>
      </c>
      <c r="E45" s="145" t="str">
        <f>DESF13!E44</f>
        <v>4.1. Seguimiento y evaluación del desempeño institucional</v>
      </c>
      <c r="F45" s="145" t="str">
        <f>DESF13!F44</f>
        <v>N/A</v>
      </c>
      <c r="G45" s="145" t="str">
        <f>DESF13!G44</f>
        <v>Oficina Asesora de Planeación y Estudios Sectoriales</v>
      </c>
      <c r="H45" s="145">
        <f>DESF13!H44</f>
        <v>1200</v>
      </c>
      <c r="I45" s="145" t="str">
        <f>DESF13!I44</f>
        <v>Direccionamiento Estratégico</v>
      </c>
      <c r="J45" s="145" t="str">
        <f>DESF13!J44</f>
        <v>Realizar los informes de  seguimiento a indicadores y compromisos del Gobierno</v>
      </c>
      <c r="K45" s="145" t="str">
        <f>DESF13!K44</f>
        <v>1200-07</v>
      </c>
      <c r="L45" s="145" t="str">
        <f>DESF13!L44</f>
        <v>Informes realizados</v>
      </c>
      <c r="M45" s="145" t="str">
        <f>DESF13!N44</f>
        <v>Número de Informes realizados</v>
      </c>
      <c r="N45" s="146" t="str">
        <f>DESF13!O44</f>
        <v>Número</v>
      </c>
      <c r="O45" s="146" t="str">
        <f>DESF13!Q44</f>
        <v>C-1999-0300-10</v>
      </c>
      <c r="P45" s="146" t="str">
        <f>DESF13!R44</f>
        <v>C-1999-0300-10-0-1999055-02</v>
      </c>
      <c r="Q45" s="147">
        <f>DESF13!S44</f>
        <v>893583394</v>
      </c>
      <c r="R45" s="58">
        <f>DESF13!T44</f>
        <v>4</v>
      </c>
      <c r="S45" s="58">
        <v>1</v>
      </c>
      <c r="T45" s="148" t="s">
        <v>569</v>
      </c>
      <c r="U45" s="149">
        <v>149895940</v>
      </c>
      <c r="V45" s="58">
        <v>1</v>
      </c>
      <c r="W45" s="150">
        <v>1</v>
      </c>
      <c r="X45" s="58">
        <v>0</v>
      </c>
      <c r="Y45" s="149">
        <v>140103974</v>
      </c>
      <c r="Z45" s="151">
        <v>0.93467490847317147</v>
      </c>
      <c r="AA45" s="148" t="s">
        <v>2459</v>
      </c>
      <c r="AB45" s="148"/>
      <c r="AC45" s="148"/>
      <c r="AD45" s="148"/>
      <c r="AE45" s="152" t="s">
        <v>2460</v>
      </c>
      <c r="AF45" s="59">
        <v>1</v>
      </c>
      <c r="AG45" s="153" t="s">
        <v>569</v>
      </c>
      <c r="AH45" s="154">
        <v>224843912</v>
      </c>
      <c r="AI45" s="58">
        <v>1</v>
      </c>
      <c r="AJ45" s="150">
        <v>1</v>
      </c>
      <c r="AK45" s="58">
        <v>0</v>
      </c>
      <c r="AL45" s="149">
        <v>177691024</v>
      </c>
      <c r="AM45" s="150">
        <v>0.79028612524763397</v>
      </c>
      <c r="AN45" s="165" t="s">
        <v>2461</v>
      </c>
      <c r="AO45" s="165" t="s">
        <v>2462</v>
      </c>
      <c r="AP45" s="165"/>
      <c r="AQ45" s="165"/>
      <c r="AR45" s="166" t="s">
        <v>2463</v>
      </c>
      <c r="AS45" s="58">
        <v>1</v>
      </c>
      <c r="AT45" s="145" t="s">
        <v>569</v>
      </c>
      <c r="AU45" s="89">
        <v>224843912</v>
      </c>
      <c r="AV45" s="58">
        <v>1</v>
      </c>
      <c r="AW45" s="150">
        <v>1</v>
      </c>
      <c r="AX45" s="42">
        <v>0</v>
      </c>
      <c r="AY45" s="149">
        <v>162539421</v>
      </c>
      <c r="AZ45" s="157">
        <v>0.72289891931785999</v>
      </c>
      <c r="BA45" s="148" t="s">
        <v>2464</v>
      </c>
      <c r="BB45" s="148" t="s">
        <v>2445</v>
      </c>
      <c r="BC45" s="148"/>
      <c r="BD45" s="148"/>
      <c r="BE45" s="148" t="s">
        <v>2465</v>
      </c>
      <c r="BF45" s="58">
        <f>DESF13!AD44</f>
        <v>1</v>
      </c>
      <c r="BG45" s="294" t="str">
        <f>DESF13!AE44</f>
        <v>Informe de los documentos realizados</v>
      </c>
      <c r="BH45" s="295">
        <f>DESF13!AF44</f>
        <v>293999630</v>
      </c>
      <c r="BI45" s="44">
        <v>1</v>
      </c>
      <c r="BJ45" s="296">
        <f t="shared" si="1"/>
        <v>1</v>
      </c>
      <c r="BK45" s="58">
        <f t="shared" si="2"/>
        <v>0</v>
      </c>
      <c r="BL45" s="77">
        <v>309090133</v>
      </c>
      <c r="BM45" s="297">
        <f t="shared" si="3"/>
        <v>1.0513283060934464</v>
      </c>
      <c r="BN45" s="78" t="s">
        <v>2466</v>
      </c>
      <c r="BO45" s="78"/>
      <c r="BP45" s="78"/>
      <c r="BQ45" s="78"/>
      <c r="BR45" s="78" t="s">
        <v>2449</v>
      </c>
      <c r="BS45" s="58">
        <f t="shared" si="7"/>
        <v>4</v>
      </c>
      <c r="BT45" s="150">
        <f t="shared" si="8"/>
        <v>1</v>
      </c>
      <c r="BU45" s="149">
        <f t="shared" si="4"/>
        <v>789424552</v>
      </c>
      <c r="BV45" s="150">
        <f t="shared" si="5"/>
        <v>0.8834369095269915</v>
      </c>
    </row>
    <row r="46" spans="1:74" ht="153.75" customHeight="1">
      <c r="A46" s="145" t="str">
        <f>DESF13!A45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6" s="145" t="str">
        <f>DESF13!B45</f>
        <v>8.7. Fortalecer la capacidad institucional en todos sus frentes para generar mejores indicadores de
gestión y resultados</v>
      </c>
      <c r="C46" s="145" t="str">
        <f>DESF13!C45</f>
        <v>N/A</v>
      </c>
      <c r="D46" s="145" t="str">
        <f>DESF13!D45</f>
        <v>4. Evaluación de resultados</v>
      </c>
      <c r="E46" s="145" t="str">
        <f>DESF13!E45</f>
        <v>4.1. Seguimiento y evaluación del desempeño institucional</v>
      </c>
      <c r="F46" s="145" t="str">
        <f>DESF13!F45</f>
        <v>N/A</v>
      </c>
      <c r="G46" s="145" t="str">
        <f>DESF13!G45</f>
        <v>Oficina Asesora de Planeación y Estudios Sectoriales</v>
      </c>
      <c r="H46" s="145">
        <f>DESF13!H45</f>
        <v>1200</v>
      </c>
      <c r="I46" s="145" t="str">
        <f>DESF13!I45</f>
        <v>Direccionamiento Estratégico</v>
      </c>
      <c r="J46" s="145" t="str">
        <f>DESF13!J45</f>
        <v xml:space="preserve">Elaborar las metodologías relacionadas con el fortalecimiento del direccionamiento estrategico y las políticas del  Modelo Integrado de Planeación y Gestión en el Ministerio de Salud y en las entidades del sector </v>
      </c>
      <c r="K46" s="145" t="str">
        <f>DESF13!K45</f>
        <v>1200-08</v>
      </c>
      <c r="L46" s="145" t="str">
        <f>DESF13!L45</f>
        <v>Informes de las metodologías realizadas</v>
      </c>
      <c r="M46" s="145" t="str">
        <f>DESF13!N45</f>
        <v xml:space="preserve">Numero de informes de las metodologias realizadas </v>
      </c>
      <c r="N46" s="146" t="str">
        <f>DESF13!O45</f>
        <v>Número</v>
      </c>
      <c r="O46" s="146" t="str">
        <f>DESF13!Q45</f>
        <v>C-1999-0300-10</v>
      </c>
      <c r="P46" s="146" t="str">
        <f>DESF13!R45</f>
        <v>C-1999-0300-10-0-1999056-02</v>
      </c>
      <c r="Q46" s="147">
        <f>DESF13!S45</f>
        <v>254484050</v>
      </c>
      <c r="R46" s="58">
        <f>DESF13!T45</f>
        <v>4</v>
      </c>
      <c r="S46" s="58">
        <v>1</v>
      </c>
      <c r="T46" s="148" t="s">
        <v>574</v>
      </c>
      <c r="U46" s="149">
        <v>38079633</v>
      </c>
      <c r="V46" s="58">
        <v>1</v>
      </c>
      <c r="W46" s="150">
        <v>1</v>
      </c>
      <c r="X46" s="58">
        <v>0</v>
      </c>
      <c r="Y46" s="149">
        <v>36584482</v>
      </c>
      <c r="Z46" s="151">
        <v>0.96073620247337987</v>
      </c>
      <c r="AA46" s="148" t="s">
        <v>2467</v>
      </c>
      <c r="AB46" s="148"/>
      <c r="AC46" s="148"/>
      <c r="AD46" s="148"/>
      <c r="AE46" s="152" t="s">
        <v>2468</v>
      </c>
      <c r="AF46" s="59">
        <v>1</v>
      </c>
      <c r="AG46" s="153" t="s">
        <v>575</v>
      </c>
      <c r="AH46" s="154">
        <v>57119450</v>
      </c>
      <c r="AI46" s="58">
        <v>1</v>
      </c>
      <c r="AJ46" s="150">
        <v>1</v>
      </c>
      <c r="AK46" s="58">
        <v>0</v>
      </c>
      <c r="AL46" s="149">
        <v>26797200</v>
      </c>
      <c r="AM46" s="150">
        <v>0.46914317277214679</v>
      </c>
      <c r="AN46" s="165" t="s">
        <v>2469</v>
      </c>
      <c r="AO46" s="165" t="s">
        <v>2470</v>
      </c>
      <c r="AP46" s="165"/>
      <c r="AQ46" s="165"/>
      <c r="AR46" s="166" t="s">
        <v>2471</v>
      </c>
      <c r="AS46" s="58">
        <v>1</v>
      </c>
      <c r="AT46" s="145" t="s">
        <v>575</v>
      </c>
      <c r="AU46" s="89">
        <v>57119450</v>
      </c>
      <c r="AV46" s="58">
        <v>1</v>
      </c>
      <c r="AW46" s="150">
        <v>1</v>
      </c>
      <c r="AX46" s="42">
        <v>0</v>
      </c>
      <c r="AY46" s="149">
        <v>19550010</v>
      </c>
      <c r="AZ46" s="157">
        <v>0.34226537545442054</v>
      </c>
      <c r="BA46" s="148" t="s">
        <v>2472</v>
      </c>
      <c r="BB46" s="148" t="s">
        <v>2445</v>
      </c>
      <c r="BC46" s="148"/>
      <c r="BD46" s="148"/>
      <c r="BE46" s="148" t="s">
        <v>2473</v>
      </c>
      <c r="BF46" s="58">
        <f>DESF13!AD45</f>
        <v>1</v>
      </c>
      <c r="BG46" s="294" t="str">
        <f>DESF13!AE45</f>
        <v>Informe de las Metodologias realizadas</v>
      </c>
      <c r="BH46" s="295">
        <f>DESF13!AF45</f>
        <v>102165517</v>
      </c>
      <c r="BI46" s="44">
        <v>1</v>
      </c>
      <c r="BJ46" s="296">
        <f t="shared" si="1"/>
        <v>1</v>
      </c>
      <c r="BK46" s="58">
        <f t="shared" si="2"/>
        <v>0</v>
      </c>
      <c r="BL46" s="77">
        <v>97103912.400000006</v>
      </c>
      <c r="BM46" s="297">
        <f t="shared" si="3"/>
        <v>0.95045681998555354</v>
      </c>
      <c r="BN46" s="78" t="s">
        <v>2474</v>
      </c>
      <c r="BO46" s="78"/>
      <c r="BP46" s="78"/>
      <c r="BQ46" s="78"/>
      <c r="BR46" s="320" t="s">
        <v>2475</v>
      </c>
      <c r="BS46" s="58">
        <f t="shared" si="7"/>
        <v>4</v>
      </c>
      <c r="BT46" s="150">
        <f t="shared" si="8"/>
        <v>1</v>
      </c>
      <c r="BU46" s="149">
        <f t="shared" si="4"/>
        <v>180035604.40000001</v>
      </c>
      <c r="BV46" s="150">
        <f t="shared" si="5"/>
        <v>0.70745339206916902</v>
      </c>
    </row>
    <row r="47" spans="1:74" ht="92.25" customHeight="1">
      <c r="A47" s="145" t="str">
        <f>DESF13!A46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7" s="145" t="str">
        <f>DESF13!B46</f>
        <v>8.7. Fortalecer la capacidad institucional en todos sus frentes para generar mejores indicadores de
gestión y resultados</v>
      </c>
      <c r="C47" s="145" t="str">
        <f>DESF13!C46</f>
        <v>ODS 16. Paz, justicia e instituciones sólidas</v>
      </c>
      <c r="D47" s="145" t="str">
        <f>DESF13!D46</f>
        <v>2. Direccionamiento estratégico y planeación</v>
      </c>
      <c r="E47" s="145" t="str">
        <f>DESF13!E46</f>
        <v>2.2. Gestión Presupuestal y Eficiencia del Gasto Público</v>
      </c>
      <c r="F47" s="145" t="str">
        <f>DESF13!F46</f>
        <v>N/A</v>
      </c>
      <c r="G47" s="145" t="str">
        <f>DESF13!G46</f>
        <v>Oficina Asesora de Planeación y Estudios Sectoriales</v>
      </c>
      <c r="H47" s="145">
        <f>DESF13!H46</f>
        <v>1200</v>
      </c>
      <c r="I47" s="145" t="str">
        <f>DESF13!I46</f>
        <v>Direccionamiento Estratégico</v>
      </c>
      <c r="J47" s="145" t="str">
        <f>DESF13!J46</f>
        <v>Realizar actividades tendientes a la implementación del sistema de información para la automatización del Plan de Acción del MinSalud</v>
      </c>
      <c r="K47" s="145" t="str">
        <f>DESF13!K46</f>
        <v>1200-09</v>
      </c>
      <c r="L47" s="145" t="str">
        <f>DESF13!L46</f>
        <v>Avance en el cronograma de implementación del sistema de información para la automatización del Plan de Acción del MinSalud</v>
      </c>
      <c r="M47" s="145" t="str">
        <f>DESF13!N46</f>
        <v>Porcentaje de Avance en el cronograma de implementación del sistema de información para la automatización del Plan de Acción del MinSalud</v>
      </c>
      <c r="N47" s="146" t="str">
        <f>DESF13!O46</f>
        <v>Porcentaje</v>
      </c>
      <c r="O47" s="146">
        <f>DESF13!Q46</f>
        <v>0</v>
      </c>
      <c r="P47" s="146">
        <f>DESF13!R46</f>
        <v>0</v>
      </c>
      <c r="Q47" s="147">
        <f>DESF13!S46</f>
        <v>0</v>
      </c>
      <c r="R47" s="60">
        <f>DESF13!T46</f>
        <v>1</v>
      </c>
      <c r="S47" s="60">
        <v>1</v>
      </c>
      <c r="T47" s="148" t="s">
        <v>581</v>
      </c>
      <c r="U47" s="149"/>
      <c r="V47" s="60">
        <v>1</v>
      </c>
      <c r="W47" s="150">
        <v>1</v>
      </c>
      <c r="X47" s="60">
        <v>0</v>
      </c>
      <c r="Y47" s="149"/>
      <c r="Z47" s="151">
        <v>0</v>
      </c>
      <c r="AA47" s="148" t="s">
        <v>2476</v>
      </c>
      <c r="AB47" s="148"/>
      <c r="AC47" s="148"/>
      <c r="AD47" s="148"/>
      <c r="AE47" s="152" t="s">
        <v>2477</v>
      </c>
      <c r="AF47" s="61">
        <v>1</v>
      </c>
      <c r="AG47" s="153" t="s">
        <v>581</v>
      </c>
      <c r="AH47" s="154">
        <v>0</v>
      </c>
      <c r="AI47" s="60">
        <v>1</v>
      </c>
      <c r="AJ47" s="150">
        <v>1</v>
      </c>
      <c r="AK47" s="60">
        <v>0</v>
      </c>
      <c r="AL47" s="149"/>
      <c r="AM47" s="150" t="s">
        <v>2222</v>
      </c>
      <c r="AN47" s="148" t="s">
        <v>2478</v>
      </c>
      <c r="AO47" s="165"/>
      <c r="AP47" s="165"/>
      <c r="AQ47" s="165"/>
      <c r="AR47" s="166" t="s">
        <v>2479</v>
      </c>
      <c r="AS47" s="60">
        <v>1</v>
      </c>
      <c r="AT47" s="145" t="s">
        <v>581</v>
      </c>
      <c r="AU47" s="90">
        <v>0</v>
      </c>
      <c r="AV47" s="167">
        <v>1</v>
      </c>
      <c r="AW47" s="150">
        <v>1</v>
      </c>
      <c r="AX47" s="42">
        <v>0</v>
      </c>
      <c r="AY47" s="149"/>
      <c r="AZ47" s="157" t="s">
        <v>2222</v>
      </c>
      <c r="BA47" s="168" t="s">
        <v>2480</v>
      </c>
      <c r="BB47" s="148"/>
      <c r="BC47" s="148"/>
      <c r="BD47" s="148"/>
      <c r="BE47" s="148" t="s">
        <v>2481</v>
      </c>
      <c r="BF47" s="60">
        <f>DESF13!AD46</f>
        <v>1</v>
      </c>
      <c r="BG47" s="294" t="str">
        <f>DESF13!AE46</f>
        <v>Avance en el cronograma correspondiente al Trimestre</v>
      </c>
      <c r="BH47" s="295">
        <f>DESF13!AF46</f>
        <v>0</v>
      </c>
      <c r="BI47" s="62">
        <v>1</v>
      </c>
      <c r="BJ47" s="296">
        <f t="shared" si="1"/>
        <v>1</v>
      </c>
      <c r="BK47" s="60">
        <f t="shared" si="2"/>
        <v>0</v>
      </c>
      <c r="BL47" s="77">
        <v>0</v>
      </c>
      <c r="BM47" s="297" t="str">
        <f>IFERROR(BL47/BH47,"")</f>
        <v/>
      </c>
      <c r="BN47" s="109" t="s">
        <v>2482</v>
      </c>
      <c r="BO47" s="78"/>
      <c r="BP47" s="78"/>
      <c r="BQ47" s="78"/>
      <c r="BR47" s="78" t="s">
        <v>2483</v>
      </c>
      <c r="BS47" s="60">
        <f>AVERAGE(V47,AI47,AV47,BI47)</f>
        <v>1</v>
      </c>
      <c r="BT47" s="150">
        <f t="shared" si="8"/>
        <v>1</v>
      </c>
      <c r="BU47" s="149">
        <f t="shared" si="4"/>
        <v>0</v>
      </c>
      <c r="BV47" s="150" t="str">
        <f t="shared" si="5"/>
        <v/>
      </c>
    </row>
    <row r="48" spans="1:74" ht="164.25" customHeight="1">
      <c r="A48" s="145" t="str">
        <f>DESF13!A47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8" s="145" t="str">
        <f>DESF13!B47</f>
        <v>8.7. Fortalecer la capacidad institucional en todos sus frentes para generar mejores indicadores de
gestión y resultados</v>
      </c>
      <c r="C48" s="145" t="str">
        <f>DESF13!C47</f>
        <v>ODS 16. Paz, justicia e instituciones sólidas</v>
      </c>
      <c r="D48" s="145" t="str">
        <f>DESF13!D47</f>
        <v>2. Direccionamiento estratégico y planeación</v>
      </c>
      <c r="E48" s="145" t="str">
        <f>DESF13!E47</f>
        <v>2.2. Gestión Presupuestal y Eficiencia del Gasto Público</v>
      </c>
      <c r="F48" s="145" t="str">
        <f>DESF13!F47</f>
        <v>N/A</v>
      </c>
      <c r="G48" s="145" t="str">
        <f>DESF13!G47</f>
        <v>Oficina Asesora de Planeación y Estudios Sectoriales</v>
      </c>
      <c r="H48" s="145">
        <f>DESF13!H47</f>
        <v>1200</v>
      </c>
      <c r="I48" s="145" t="str">
        <f>DESF13!I47</f>
        <v>Direccionamiento Estratégico</v>
      </c>
      <c r="J48" s="145" t="str">
        <f>DESF13!J47</f>
        <v xml:space="preserve">Gestionar el anteproyecto de  presupuesto 2024 del Sector Salud y Protección Social </v>
      </c>
      <c r="K48" s="145" t="str">
        <f>DESF13!K47</f>
        <v>1200-10</v>
      </c>
      <c r="L48" s="145" t="str">
        <f>DESF13!L47</f>
        <v>Anteproyecto gestionado</v>
      </c>
      <c r="M48" s="145" t="str">
        <f>DESF13!N47</f>
        <v>Anteproyecto gestionado (no acumulativo)</v>
      </c>
      <c r="N48" s="146" t="str">
        <f>DESF13!O47</f>
        <v>Número</v>
      </c>
      <c r="O48" s="146">
        <f>DESF13!Q47</f>
        <v>0</v>
      </c>
      <c r="P48" s="146">
        <f>DESF13!R47</f>
        <v>0</v>
      </c>
      <c r="Q48" s="147">
        <f>DESF13!S47</f>
        <v>0</v>
      </c>
      <c r="R48" s="58">
        <f>DESF13!T47</f>
        <v>1</v>
      </c>
      <c r="S48" s="58">
        <v>1</v>
      </c>
      <c r="T48" s="148" t="s">
        <v>587</v>
      </c>
      <c r="U48" s="149"/>
      <c r="V48" s="58">
        <v>1</v>
      </c>
      <c r="W48" s="150">
        <v>1</v>
      </c>
      <c r="X48" s="58">
        <v>0</v>
      </c>
      <c r="Y48" s="149"/>
      <c r="Z48" s="151">
        <v>0</v>
      </c>
      <c r="AA48" s="148" t="s">
        <v>2484</v>
      </c>
      <c r="AB48" s="148"/>
      <c r="AC48" s="148"/>
      <c r="AD48" s="148"/>
      <c r="AE48" s="152" t="s">
        <v>2477</v>
      </c>
      <c r="AF48" s="59">
        <v>1</v>
      </c>
      <c r="AG48" s="153" t="s">
        <v>588</v>
      </c>
      <c r="AH48" s="154">
        <v>0</v>
      </c>
      <c r="AI48" s="58">
        <v>1</v>
      </c>
      <c r="AJ48" s="150">
        <v>1</v>
      </c>
      <c r="AK48" s="58">
        <v>0</v>
      </c>
      <c r="AL48" s="149"/>
      <c r="AM48" s="150" t="s">
        <v>2222</v>
      </c>
      <c r="AN48" s="165" t="s">
        <v>2485</v>
      </c>
      <c r="AO48" s="165"/>
      <c r="AP48" s="165"/>
      <c r="AQ48" s="165"/>
      <c r="AR48" s="166" t="s">
        <v>2479</v>
      </c>
      <c r="AS48" s="58">
        <v>1</v>
      </c>
      <c r="AT48" s="145" t="s">
        <v>589</v>
      </c>
      <c r="AU48" s="90">
        <v>0</v>
      </c>
      <c r="AV48" s="298">
        <v>1</v>
      </c>
      <c r="AW48" s="150">
        <v>1</v>
      </c>
      <c r="AX48" s="42">
        <v>0</v>
      </c>
      <c r="AY48" s="149"/>
      <c r="AZ48" s="157" t="s">
        <v>2222</v>
      </c>
      <c r="BA48" s="169" t="s">
        <v>2486</v>
      </c>
      <c r="BB48" s="148"/>
      <c r="BC48" s="148"/>
      <c r="BD48" s="148"/>
      <c r="BE48" s="148" t="s">
        <v>2481</v>
      </c>
      <c r="BF48" s="58">
        <f>DESF13!AD47</f>
        <v>1</v>
      </c>
      <c r="BG48" s="294" t="str">
        <f>DESF13!AE47</f>
        <v>Presupuesto distribuido y registrado</v>
      </c>
      <c r="BH48" s="295">
        <f>DESF13!AF47</f>
        <v>0</v>
      </c>
      <c r="BI48" s="44">
        <v>1</v>
      </c>
      <c r="BJ48" s="296">
        <f t="shared" si="1"/>
        <v>1</v>
      </c>
      <c r="BK48" s="58">
        <f t="shared" si="2"/>
        <v>0</v>
      </c>
      <c r="BL48" s="77">
        <v>0</v>
      </c>
      <c r="BM48" s="297" t="str">
        <f>IFERROR(BL48/BH48,"")</f>
        <v/>
      </c>
      <c r="BN48" s="78" t="s">
        <v>2487</v>
      </c>
      <c r="BO48" s="78"/>
      <c r="BP48" s="78"/>
      <c r="BQ48" s="78"/>
      <c r="BR48" s="78" t="s">
        <v>2483</v>
      </c>
      <c r="BS48" s="58">
        <f>AVERAGE(V48,AI48,AV48,BI48)</f>
        <v>1</v>
      </c>
      <c r="BT48" s="150">
        <f t="shared" si="8"/>
        <v>1</v>
      </c>
      <c r="BU48" s="149">
        <f t="shared" si="4"/>
        <v>0</v>
      </c>
      <c r="BV48" s="150" t="str">
        <f t="shared" si="5"/>
        <v/>
      </c>
    </row>
    <row r="49" spans="1:74" ht="177" customHeight="1">
      <c r="A49" s="145" t="str">
        <f>DESF13!A48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49" s="145" t="str">
        <f>DESF13!B48</f>
        <v>8.7. Fortalecer la capacidad institucional en todos sus frentes para generar mejores indicadores de
gestión y resultados</v>
      </c>
      <c r="C49" s="145" t="str">
        <f>DESF13!C48</f>
        <v>ODS 16. Paz, justicia e instituciones sólidas</v>
      </c>
      <c r="D49" s="145" t="str">
        <f>DESF13!D48</f>
        <v>2. Direccionamiento estratégico y planeación</v>
      </c>
      <c r="E49" s="145" t="str">
        <f>DESF13!E48</f>
        <v>2.1. Planeación Institucional</v>
      </c>
      <c r="F49" s="145" t="str">
        <f>DESF13!F48</f>
        <v>N/A</v>
      </c>
      <c r="G49" s="145" t="str">
        <f>DESF13!G48</f>
        <v>Oficina Asesora de Planeación y Estudios Sectoriales</v>
      </c>
      <c r="H49" s="145">
        <f>DESF13!H48</f>
        <v>1200</v>
      </c>
      <c r="I49" s="145" t="str">
        <f>DESF13!I48</f>
        <v>Direccionamiento Estratégico</v>
      </c>
      <c r="J49" s="145" t="str">
        <f>DESF13!J48</f>
        <v xml:space="preserve">Revisar y consolidar el reporte de ejecución del Plan Estratégico Sectorial  (PES) </v>
      </c>
      <c r="K49" s="145" t="str">
        <f>DESF13!K48</f>
        <v>1200-11</v>
      </c>
      <c r="L49" s="145" t="str">
        <f>DESF13!L48</f>
        <v>Reporte de ejecución del PES</v>
      </c>
      <c r="M49" s="145" t="str">
        <f>DESF13!N48</f>
        <v>N° Reporte de ejecución del PES consolidado</v>
      </c>
      <c r="N49" s="146" t="str">
        <f>DESF13!O48</f>
        <v>Número</v>
      </c>
      <c r="O49" s="146">
        <f>DESF13!Q48</f>
        <v>0</v>
      </c>
      <c r="P49" s="146">
        <f>DESF13!R48</f>
        <v>0</v>
      </c>
      <c r="Q49" s="147">
        <f>DESF13!S48</f>
        <v>0</v>
      </c>
      <c r="R49" s="58">
        <f>DESF13!T48</f>
        <v>2</v>
      </c>
      <c r="S49" s="58">
        <v>1</v>
      </c>
      <c r="T49" s="148" t="s">
        <v>596</v>
      </c>
      <c r="U49" s="149"/>
      <c r="V49" s="58">
        <v>1</v>
      </c>
      <c r="W49" s="150">
        <v>1</v>
      </c>
      <c r="X49" s="58">
        <v>0</v>
      </c>
      <c r="Y49" s="149"/>
      <c r="Z49" s="151">
        <v>0</v>
      </c>
      <c r="AA49" s="148" t="s">
        <v>2488</v>
      </c>
      <c r="AB49" s="148"/>
      <c r="AC49" s="148"/>
      <c r="AD49" s="148"/>
      <c r="AE49" s="152" t="s">
        <v>2477</v>
      </c>
      <c r="AF49" s="59">
        <v>0</v>
      </c>
      <c r="AG49" s="153" t="s">
        <v>84</v>
      </c>
      <c r="AH49" s="154">
        <v>0</v>
      </c>
      <c r="AI49" s="58">
        <v>0</v>
      </c>
      <c r="AJ49" s="150" t="e">
        <v>#DIV/0!</v>
      </c>
      <c r="AK49" s="58">
        <v>0</v>
      </c>
      <c r="AL49" s="149"/>
      <c r="AM49" s="150" t="s">
        <v>2222</v>
      </c>
      <c r="AN49" s="165" t="s">
        <v>2489</v>
      </c>
      <c r="AO49" s="165"/>
      <c r="AP49" s="165"/>
      <c r="AQ49" s="165"/>
      <c r="AR49" s="166" t="s">
        <v>2426</v>
      </c>
      <c r="AS49" s="58">
        <v>1</v>
      </c>
      <c r="AT49" s="145" t="s">
        <v>597</v>
      </c>
      <c r="AU49" s="90">
        <v>0</v>
      </c>
      <c r="AV49" s="298">
        <v>1</v>
      </c>
      <c r="AW49" s="150">
        <v>1</v>
      </c>
      <c r="AX49" s="42">
        <v>0</v>
      </c>
      <c r="AY49" s="149"/>
      <c r="AZ49" s="157" t="s">
        <v>2222</v>
      </c>
      <c r="BA49" s="169" t="s">
        <v>2490</v>
      </c>
      <c r="BB49" s="148"/>
      <c r="BC49" s="148"/>
      <c r="BD49" s="148"/>
      <c r="BE49" s="148" t="s">
        <v>2481</v>
      </c>
      <c r="BF49" s="58">
        <f>DESF13!AD48</f>
        <v>0</v>
      </c>
      <c r="BG49" s="294" t="str">
        <f>DESF13!AE48</f>
        <v>N/A</v>
      </c>
      <c r="BH49" s="295">
        <f>DESF13!AF48</f>
        <v>0</v>
      </c>
      <c r="BI49" s="44">
        <v>0</v>
      </c>
      <c r="BJ49" s="296" t="str">
        <f>IFERROR(BI49/BF49,"")</f>
        <v/>
      </c>
      <c r="BK49" s="58">
        <f t="shared" si="2"/>
        <v>0</v>
      </c>
      <c r="BL49" s="77">
        <v>0</v>
      </c>
      <c r="BM49" s="297" t="str">
        <f>IFERROR(BL49/BH49,"")</f>
        <v/>
      </c>
      <c r="BN49" s="78" t="s">
        <v>2491</v>
      </c>
      <c r="BO49" s="78"/>
      <c r="BP49" s="78"/>
      <c r="BQ49" s="78"/>
      <c r="BR49" s="78" t="s">
        <v>2483</v>
      </c>
      <c r="BS49" s="58">
        <f>V49+AI49+AV49+BI49</f>
        <v>2</v>
      </c>
      <c r="BT49" s="150">
        <f t="shared" si="8"/>
        <v>1</v>
      </c>
      <c r="BU49" s="149">
        <f t="shared" si="4"/>
        <v>0</v>
      </c>
      <c r="BV49" s="150" t="str">
        <f t="shared" si="5"/>
        <v/>
      </c>
    </row>
    <row r="50" spans="1:74" ht="173.25" customHeight="1">
      <c r="A50" s="145" t="str">
        <f>DESF13!A49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0" s="145" t="str">
        <f>DESF13!B49</f>
        <v>8.7. Fortalecer la capacidad institucional en todos sus frentes para generar mejores indicadores de
gestión y resultados</v>
      </c>
      <c r="C50" s="145" t="str">
        <f>DESF13!C49</f>
        <v>ODS 16. Paz, justicia e instituciones sólidas</v>
      </c>
      <c r="D50" s="145" t="str">
        <f>DESF13!D49</f>
        <v>2. Direccionamiento estratégico y planeación</v>
      </c>
      <c r="E50" s="145" t="str">
        <f>DESF13!E49</f>
        <v>2.1. Planeación Institucional</v>
      </c>
      <c r="F50" s="145" t="str">
        <f>DESF13!F49</f>
        <v>N/A</v>
      </c>
      <c r="G50" s="145" t="str">
        <f>DESF13!G49</f>
        <v>Oficina Asesora de Planeación y Estudios Sectoriales</v>
      </c>
      <c r="H50" s="145">
        <f>DESF13!H49</f>
        <v>1200</v>
      </c>
      <c r="I50" s="145" t="str">
        <f>DESF13!I49</f>
        <v>Direccionamiento Estratégico</v>
      </c>
      <c r="J50" s="145" t="str">
        <f>DESF13!J49</f>
        <v xml:space="preserve">Revisar y  hacer monitoreo Plan Estratégico Institucional (PEI) </v>
      </c>
      <c r="K50" s="145" t="str">
        <f>DESF13!K49</f>
        <v>1200-12</v>
      </c>
      <c r="L50" s="145" t="str">
        <f>DESF13!L49</f>
        <v>Reporte de monitoreo del PEI realizado</v>
      </c>
      <c r="M50" s="145" t="str">
        <f>DESF13!N49</f>
        <v>N° Reportes de monitoreo  realizados</v>
      </c>
      <c r="N50" s="146" t="str">
        <f>DESF13!O49</f>
        <v>Número</v>
      </c>
      <c r="O50" s="146">
        <f>DESF13!Q49</f>
        <v>0</v>
      </c>
      <c r="P50" s="146">
        <f>DESF13!R49</f>
        <v>0</v>
      </c>
      <c r="Q50" s="147">
        <f>DESF13!S49</f>
        <v>0</v>
      </c>
      <c r="R50" s="58">
        <f>DESF13!T49</f>
        <v>4</v>
      </c>
      <c r="S50" s="58">
        <v>1</v>
      </c>
      <c r="T50" s="148" t="s">
        <v>603</v>
      </c>
      <c r="U50" s="149"/>
      <c r="V50" s="58">
        <v>1</v>
      </c>
      <c r="W50" s="150">
        <v>1</v>
      </c>
      <c r="X50" s="58">
        <v>0</v>
      </c>
      <c r="Y50" s="149"/>
      <c r="Z50" s="151">
        <v>0</v>
      </c>
      <c r="AA50" s="148" t="s">
        <v>2492</v>
      </c>
      <c r="AB50" s="148"/>
      <c r="AC50" s="148"/>
      <c r="AD50" s="148"/>
      <c r="AE50" s="152" t="s">
        <v>2477</v>
      </c>
      <c r="AF50" s="59">
        <v>1</v>
      </c>
      <c r="AG50" s="153" t="s">
        <v>604</v>
      </c>
      <c r="AH50" s="154">
        <v>0</v>
      </c>
      <c r="AI50" s="58">
        <v>0</v>
      </c>
      <c r="AJ50" s="150">
        <v>0</v>
      </c>
      <c r="AK50" s="58">
        <v>-1</v>
      </c>
      <c r="AL50" s="149"/>
      <c r="AM50" s="150" t="s">
        <v>2222</v>
      </c>
      <c r="AN50" s="165" t="s">
        <v>2493</v>
      </c>
      <c r="AO50" s="165"/>
      <c r="AP50" s="165"/>
      <c r="AQ50" s="165"/>
      <c r="AR50" s="166" t="s">
        <v>2494</v>
      </c>
      <c r="AS50" s="58">
        <v>1</v>
      </c>
      <c r="AT50" s="145" t="s">
        <v>605</v>
      </c>
      <c r="AU50" s="90">
        <v>0</v>
      </c>
      <c r="AV50" s="298">
        <v>0</v>
      </c>
      <c r="AW50" s="150">
        <v>0</v>
      </c>
      <c r="AX50" s="42">
        <v>-1</v>
      </c>
      <c r="AY50" s="149"/>
      <c r="AZ50" s="157" t="s">
        <v>2222</v>
      </c>
      <c r="BA50" s="169" t="s">
        <v>2495</v>
      </c>
      <c r="BB50" s="148"/>
      <c r="BC50" s="148"/>
      <c r="BD50" s="148"/>
      <c r="BE50" s="148" t="s">
        <v>2496</v>
      </c>
      <c r="BF50" s="58">
        <f>DESF13!AD49</f>
        <v>1</v>
      </c>
      <c r="BG50" s="294" t="str">
        <f>DESF13!AE49</f>
        <v>Informe de Monitoreo al Plan Estrategico Institucional, , correspondiente al III Trimestre 2023</v>
      </c>
      <c r="BH50" s="295">
        <f>DESF13!AF49</f>
        <v>0</v>
      </c>
      <c r="BI50" s="44">
        <v>0</v>
      </c>
      <c r="BJ50" s="296">
        <f t="shared" si="1"/>
        <v>0</v>
      </c>
      <c r="BK50" s="58">
        <f t="shared" si="2"/>
        <v>-1</v>
      </c>
      <c r="BL50" s="77">
        <v>0</v>
      </c>
      <c r="BM50" s="297" t="str">
        <f t="shared" ref="BM50:BM62" si="9">IFERROR(BL50/BH50,"")</f>
        <v/>
      </c>
      <c r="BN50" s="78" t="s">
        <v>2497</v>
      </c>
      <c r="BO50" s="78"/>
      <c r="BP50" s="78"/>
      <c r="BQ50" s="78"/>
      <c r="BR50" s="78" t="s">
        <v>2498</v>
      </c>
      <c r="BS50" s="58">
        <f>V50+AI50+AV50+BI50</f>
        <v>1</v>
      </c>
      <c r="BT50" s="150">
        <f t="shared" si="8"/>
        <v>0.25</v>
      </c>
      <c r="BU50" s="149">
        <f t="shared" si="4"/>
        <v>0</v>
      </c>
      <c r="BV50" s="150" t="str">
        <f t="shared" si="5"/>
        <v/>
      </c>
    </row>
    <row r="51" spans="1:74" ht="218.25" customHeight="1">
      <c r="A51" s="145" t="str">
        <f>DESF13!A50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1" s="145" t="str">
        <f>DESF13!B50</f>
        <v>8.7. Fortalecer la capacidad institucional en todos sus frentes para generar mejores indicadores de
gestión y resultados</v>
      </c>
      <c r="C51" s="145" t="str">
        <f>DESF13!C50</f>
        <v>ODS 16. Paz, justicia e instituciones sólidas</v>
      </c>
      <c r="D51" s="145" t="str">
        <f>DESF13!D50</f>
        <v>2. Direccionamiento estratégico y planeación</v>
      </c>
      <c r="E51" s="145" t="str">
        <f>DESF13!E50</f>
        <v>2.1. Planeación Institucional</v>
      </c>
      <c r="F51" s="145" t="str">
        <f>DESF13!F50</f>
        <v>N/A</v>
      </c>
      <c r="G51" s="145" t="str">
        <f>DESF13!G50</f>
        <v>Oficina Asesora de Planeación y Estudios Sectoriales</v>
      </c>
      <c r="H51" s="145">
        <f>DESF13!H50</f>
        <v>1200</v>
      </c>
      <c r="I51" s="145" t="str">
        <f>DESF13!I50</f>
        <v>Direccionamiento Estratégico</v>
      </c>
      <c r="J51" s="145" t="str">
        <f>DESF13!J50</f>
        <v>Revisar y hacer monitoreo a la ejecución del Plan de acción de la entidad</v>
      </c>
      <c r="K51" s="145" t="str">
        <f>DESF13!K50</f>
        <v>1200-13</v>
      </c>
      <c r="L51" s="145" t="str">
        <f>DESF13!L50</f>
        <v>Informe de ejecución del Plan Acción Institucional</v>
      </c>
      <c r="M51" s="145" t="str">
        <f>DESF13!N50</f>
        <v>N° Informes de ejecución del Plan de Acción realizados</v>
      </c>
      <c r="N51" s="146" t="str">
        <f>DESF13!O50</f>
        <v>Número</v>
      </c>
      <c r="O51" s="146">
        <f>DESF13!Q50</f>
        <v>0</v>
      </c>
      <c r="P51" s="146">
        <f>DESF13!R50</f>
        <v>0</v>
      </c>
      <c r="Q51" s="147">
        <f>DESF13!S50</f>
        <v>0</v>
      </c>
      <c r="R51" s="58">
        <f>DESF13!T50</f>
        <v>5</v>
      </c>
      <c r="S51" s="58">
        <v>2</v>
      </c>
      <c r="T51" s="148" t="s">
        <v>612</v>
      </c>
      <c r="U51" s="149"/>
      <c r="V51" s="58">
        <v>2</v>
      </c>
      <c r="W51" s="150">
        <v>1</v>
      </c>
      <c r="X51" s="58">
        <v>0</v>
      </c>
      <c r="Y51" s="149"/>
      <c r="Z51" s="151">
        <v>0</v>
      </c>
      <c r="AA51" s="148" t="s">
        <v>2499</v>
      </c>
      <c r="AB51" s="148"/>
      <c r="AC51" s="148"/>
      <c r="AD51" s="148"/>
      <c r="AE51" s="152" t="s">
        <v>2477</v>
      </c>
      <c r="AF51" s="59">
        <v>1</v>
      </c>
      <c r="AG51" s="153" t="s">
        <v>613</v>
      </c>
      <c r="AH51" s="154">
        <v>0</v>
      </c>
      <c r="AI51" s="58">
        <v>1</v>
      </c>
      <c r="AJ51" s="150">
        <v>1</v>
      </c>
      <c r="AK51" s="58">
        <v>0</v>
      </c>
      <c r="AL51" s="149"/>
      <c r="AM51" s="150" t="s">
        <v>2222</v>
      </c>
      <c r="AN51" s="165" t="s">
        <v>2500</v>
      </c>
      <c r="AO51" s="165"/>
      <c r="AP51" s="165"/>
      <c r="AQ51" s="165"/>
      <c r="AR51" s="166" t="s">
        <v>2479</v>
      </c>
      <c r="AS51" s="58">
        <v>1</v>
      </c>
      <c r="AT51" s="145" t="s">
        <v>614</v>
      </c>
      <c r="AU51" s="90">
        <v>0</v>
      </c>
      <c r="AV51" s="298">
        <v>1</v>
      </c>
      <c r="AW51" s="150">
        <v>1</v>
      </c>
      <c r="AX51" s="42">
        <v>0</v>
      </c>
      <c r="AY51" s="149"/>
      <c r="AZ51" s="157" t="s">
        <v>2222</v>
      </c>
      <c r="BA51" s="169" t="s">
        <v>2501</v>
      </c>
      <c r="BB51" s="148"/>
      <c r="BC51" s="148"/>
      <c r="BD51" s="148"/>
      <c r="BE51" s="148" t="s">
        <v>2481</v>
      </c>
      <c r="BF51" s="58">
        <f>DESF13!AD50</f>
        <v>1</v>
      </c>
      <c r="BG51" s="294" t="str">
        <f>DESF13!AE50</f>
        <v>Informe de ejecución del Plan de Acción, correspondiente al III Trimestre 2023</v>
      </c>
      <c r="BH51" s="295">
        <f>DESF13!AF50</f>
        <v>0</v>
      </c>
      <c r="BI51" s="44">
        <v>1</v>
      </c>
      <c r="BJ51" s="296">
        <f t="shared" si="1"/>
        <v>1</v>
      </c>
      <c r="BK51" s="58">
        <f t="shared" si="2"/>
        <v>0</v>
      </c>
      <c r="BL51" s="77">
        <v>0</v>
      </c>
      <c r="BM51" s="297" t="str">
        <f t="shared" si="9"/>
        <v/>
      </c>
      <c r="BN51" s="78" t="s">
        <v>2502</v>
      </c>
      <c r="BO51" s="78"/>
      <c r="BP51" s="78"/>
      <c r="BQ51" s="78"/>
      <c r="BR51" s="78" t="s">
        <v>2483</v>
      </c>
      <c r="BS51" s="58">
        <f>V51+AI51+AV51+BI51</f>
        <v>5</v>
      </c>
      <c r="BT51" s="150">
        <f t="shared" si="8"/>
        <v>1</v>
      </c>
      <c r="BU51" s="149">
        <f t="shared" si="4"/>
        <v>0</v>
      </c>
      <c r="BV51" s="150" t="str">
        <f t="shared" si="5"/>
        <v/>
      </c>
    </row>
    <row r="52" spans="1:74" ht="132.75" customHeight="1">
      <c r="A52" s="145" t="str">
        <f>DESF13!A51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2" s="145" t="str">
        <f>DESF13!B51</f>
        <v>8.7. Fortalecer la capacidad institucional en todos sus frentes para generar mejores indicadores de
gestión y resultados</v>
      </c>
      <c r="C52" s="145" t="str">
        <f>DESF13!C51</f>
        <v>ODS 16. Paz, justicia e instituciones sólidas</v>
      </c>
      <c r="D52" s="145" t="str">
        <f>DESF13!D51</f>
        <v>2. Direccionamiento estratégico y planeación</v>
      </c>
      <c r="E52" s="145" t="str">
        <f>DESF13!E51</f>
        <v>2.1. Planeación Institucional</v>
      </c>
      <c r="F52" s="145" t="str">
        <f>DESF13!F51</f>
        <v>N/A</v>
      </c>
      <c r="G52" s="145" t="str">
        <f>DESF13!G51</f>
        <v>Oficina Asesora de Planeación y Estudios Sectoriales</v>
      </c>
      <c r="H52" s="145">
        <f>DESF13!H51</f>
        <v>1200</v>
      </c>
      <c r="I52" s="145" t="str">
        <f>DESF13!I51</f>
        <v>Direccionamiento Estratégico</v>
      </c>
      <c r="J52" s="145" t="str">
        <f>DESF13!J51</f>
        <v>Gestionar las actualizaciones y/o modificaciones a los planes (estratégico sectorial, estratégico institucional, de acción institucional)</v>
      </c>
      <c r="K52" s="145" t="str">
        <f>DESF13!K51</f>
        <v>1200-14</v>
      </c>
      <c r="L52" s="145" t="str">
        <f>DESF13!L51</f>
        <v>Actualizaciones/Modificaciones gestionadas</v>
      </c>
      <c r="M52" s="145" t="str">
        <f>DESF13!N51</f>
        <v>(Número de solicitudes tramitadas / Número de solicitudes recibidas) 
(Indicador a demanda, no acumulativo)</v>
      </c>
      <c r="N52" s="146" t="str">
        <f>DESF13!O51</f>
        <v>Porcentaje</v>
      </c>
      <c r="O52" s="146">
        <f>DESF13!Q51</f>
        <v>0</v>
      </c>
      <c r="P52" s="146">
        <f>DESF13!R51</f>
        <v>0</v>
      </c>
      <c r="Q52" s="147">
        <f>DESF13!S51</f>
        <v>0</v>
      </c>
      <c r="R52" s="60">
        <f>DESF13!T51</f>
        <v>1</v>
      </c>
      <c r="S52" s="60">
        <v>1</v>
      </c>
      <c r="T52" s="148" t="s">
        <v>621</v>
      </c>
      <c r="U52" s="149"/>
      <c r="V52" s="60">
        <v>1</v>
      </c>
      <c r="W52" s="150">
        <v>1</v>
      </c>
      <c r="X52" s="60">
        <v>0</v>
      </c>
      <c r="Y52" s="149"/>
      <c r="Z52" s="151">
        <v>0</v>
      </c>
      <c r="AA52" s="148" t="s">
        <v>2503</v>
      </c>
      <c r="AB52" s="148"/>
      <c r="AC52" s="148"/>
      <c r="AD52" s="148"/>
      <c r="AE52" s="152" t="s">
        <v>2477</v>
      </c>
      <c r="AF52" s="61">
        <v>1</v>
      </c>
      <c r="AG52" s="153" t="s">
        <v>621</v>
      </c>
      <c r="AH52" s="154">
        <v>0</v>
      </c>
      <c r="AI52" s="60">
        <v>1</v>
      </c>
      <c r="AJ52" s="150">
        <v>1</v>
      </c>
      <c r="AK52" s="60">
        <v>0</v>
      </c>
      <c r="AL52" s="149"/>
      <c r="AM52" s="150" t="s">
        <v>2222</v>
      </c>
      <c r="AN52" s="165" t="s">
        <v>2504</v>
      </c>
      <c r="AO52" s="165"/>
      <c r="AP52" s="165"/>
      <c r="AQ52" s="165"/>
      <c r="AR52" s="166" t="s">
        <v>2479</v>
      </c>
      <c r="AS52" s="60">
        <v>1</v>
      </c>
      <c r="AT52" s="145" t="s">
        <v>621</v>
      </c>
      <c r="AU52" s="90">
        <v>0</v>
      </c>
      <c r="AV52" s="299">
        <v>1</v>
      </c>
      <c r="AW52" s="150">
        <v>1</v>
      </c>
      <c r="AX52" s="42">
        <v>0</v>
      </c>
      <c r="AY52" s="149"/>
      <c r="AZ52" s="157" t="s">
        <v>2222</v>
      </c>
      <c r="BA52" s="169" t="s">
        <v>2505</v>
      </c>
      <c r="BB52" s="148"/>
      <c r="BC52" s="148"/>
      <c r="BD52" s="148"/>
      <c r="BE52" s="148" t="s">
        <v>2481</v>
      </c>
      <c r="BF52" s="60">
        <f>DESF13!AD51</f>
        <v>1</v>
      </c>
      <c r="BG52" s="294" t="str">
        <f>DESF13!AE51</f>
        <v>Actualizaciones y/o modificaciones de los planes, realizadas</v>
      </c>
      <c r="BH52" s="295">
        <f>DESF13!AF51</f>
        <v>0</v>
      </c>
      <c r="BI52" s="62">
        <v>1</v>
      </c>
      <c r="BJ52" s="296">
        <f t="shared" si="1"/>
        <v>1</v>
      </c>
      <c r="BK52" s="60">
        <f t="shared" si="2"/>
        <v>0</v>
      </c>
      <c r="BL52" s="77">
        <v>0</v>
      </c>
      <c r="BM52" s="297" t="str">
        <f t="shared" si="9"/>
        <v/>
      </c>
      <c r="BN52" s="78" t="s">
        <v>2506</v>
      </c>
      <c r="BO52" s="78"/>
      <c r="BP52" s="78"/>
      <c r="BQ52" s="78"/>
      <c r="BR52" s="78" t="s">
        <v>2483</v>
      </c>
      <c r="BS52" s="60">
        <f>AVERAGE(V52,AI52,AV52,BI52)</f>
        <v>1</v>
      </c>
      <c r="BT52" s="150">
        <f t="shared" si="8"/>
        <v>1</v>
      </c>
      <c r="BU52" s="149">
        <f t="shared" si="4"/>
        <v>0</v>
      </c>
      <c r="BV52" s="150" t="str">
        <f t="shared" si="5"/>
        <v/>
      </c>
    </row>
    <row r="53" spans="1:74" ht="157.5" customHeight="1">
      <c r="A53" s="145" t="str">
        <f>DESF13!A52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3" s="145" t="str">
        <f>DESF13!B52</f>
        <v>8.7. Fortalecer la capacidad institucional en todos sus frentes para generar mejores indicadores de
gestión y resultados</v>
      </c>
      <c r="C53" s="145" t="str">
        <f>DESF13!C52</f>
        <v>ODS 16. Paz, justicia e instituciones sólidas</v>
      </c>
      <c r="D53" s="145" t="str">
        <f>DESF13!D52</f>
        <v>5. Información y Comunicación</v>
      </c>
      <c r="E53" s="145" t="str">
        <f>DESF13!E52</f>
        <v>5.2. Transparencia, acceso a la información pública y lucha contra la corrupción</v>
      </c>
      <c r="F53" s="145" t="str">
        <f>DESF13!F52</f>
        <v>2. Plan Anual de Adquisiciones</v>
      </c>
      <c r="G53" s="145" t="str">
        <f>DESF13!G52</f>
        <v>Oficina Asesora de Planeación y Estudios Sectoriales</v>
      </c>
      <c r="H53" s="145">
        <f>DESF13!H52</f>
        <v>1200</v>
      </c>
      <c r="I53" s="145" t="str">
        <f>DESF13!I52</f>
        <v>Direccionamiento Estratégico</v>
      </c>
      <c r="J53" s="145" t="str">
        <f>DESF13!J52</f>
        <v>Validar y dar V°B° al Plan de Adquisiciones cuando afecten recursos de Inversión</v>
      </c>
      <c r="K53" s="145" t="str">
        <f>DESF13!K52</f>
        <v>1200-15</v>
      </c>
      <c r="L53" s="145" t="str">
        <f>DESF13!L52</f>
        <v>Plan de Adquisiciones Validado</v>
      </c>
      <c r="M53" s="145" t="str">
        <f>DESF13!N52</f>
        <v>(Número de solicitudes validadas / Número de solicitudes recibidas) 
(Indicador a demanda, no acumulativo)</v>
      </c>
      <c r="N53" s="146" t="str">
        <f>DESF13!O52</f>
        <v>Porcentaje</v>
      </c>
      <c r="O53" s="146">
        <f>DESF13!Q52</f>
        <v>0</v>
      </c>
      <c r="P53" s="146">
        <f>DESF13!R52</f>
        <v>0</v>
      </c>
      <c r="Q53" s="147">
        <f>DESF13!S52</f>
        <v>0</v>
      </c>
      <c r="R53" s="60">
        <f>DESF13!T52</f>
        <v>1</v>
      </c>
      <c r="S53" s="60">
        <v>1</v>
      </c>
      <c r="T53" s="148" t="s">
        <v>627</v>
      </c>
      <c r="U53" s="149"/>
      <c r="V53" s="60">
        <v>1</v>
      </c>
      <c r="W53" s="150">
        <v>1</v>
      </c>
      <c r="X53" s="60">
        <v>0</v>
      </c>
      <c r="Y53" s="149"/>
      <c r="Z53" s="151">
        <v>0</v>
      </c>
      <c r="AA53" s="148" t="s">
        <v>2507</v>
      </c>
      <c r="AB53" s="148"/>
      <c r="AC53" s="148"/>
      <c r="AD53" s="148"/>
      <c r="AE53" s="152" t="s">
        <v>2477</v>
      </c>
      <c r="AF53" s="61">
        <v>1</v>
      </c>
      <c r="AG53" s="153" t="s">
        <v>627</v>
      </c>
      <c r="AH53" s="154">
        <v>0</v>
      </c>
      <c r="AI53" s="60">
        <v>1</v>
      </c>
      <c r="AJ53" s="150">
        <v>1</v>
      </c>
      <c r="AK53" s="60">
        <v>0</v>
      </c>
      <c r="AL53" s="149"/>
      <c r="AM53" s="150" t="s">
        <v>2222</v>
      </c>
      <c r="AN53" s="165" t="s">
        <v>2508</v>
      </c>
      <c r="AO53" s="165"/>
      <c r="AP53" s="165"/>
      <c r="AQ53" s="165"/>
      <c r="AR53" s="166" t="s">
        <v>2479</v>
      </c>
      <c r="AS53" s="60">
        <v>1</v>
      </c>
      <c r="AT53" s="145" t="s">
        <v>627</v>
      </c>
      <c r="AU53" s="90">
        <v>0</v>
      </c>
      <c r="AV53" s="299">
        <v>1</v>
      </c>
      <c r="AW53" s="150">
        <v>1</v>
      </c>
      <c r="AX53" s="42">
        <v>0</v>
      </c>
      <c r="AY53" s="149"/>
      <c r="AZ53" s="157" t="s">
        <v>2222</v>
      </c>
      <c r="BA53" s="169" t="s">
        <v>2509</v>
      </c>
      <c r="BB53" s="148"/>
      <c r="BC53" s="148"/>
      <c r="BD53" s="148"/>
      <c r="BE53" s="148" t="s">
        <v>2481</v>
      </c>
      <c r="BF53" s="60">
        <f>DESF13!AD52</f>
        <v>1</v>
      </c>
      <c r="BG53" s="294" t="str">
        <f>DESF13!AE52</f>
        <v>Solicitudes de Plan de Adquisiciones validadas</v>
      </c>
      <c r="BH53" s="295">
        <f>DESF13!AF52</f>
        <v>0</v>
      </c>
      <c r="BI53" s="62">
        <v>1</v>
      </c>
      <c r="BJ53" s="296">
        <f t="shared" si="1"/>
        <v>1</v>
      </c>
      <c r="BK53" s="60">
        <f t="shared" si="2"/>
        <v>0</v>
      </c>
      <c r="BL53" s="77">
        <v>0</v>
      </c>
      <c r="BM53" s="297" t="str">
        <f t="shared" si="9"/>
        <v/>
      </c>
      <c r="BN53" s="78" t="s">
        <v>2510</v>
      </c>
      <c r="BO53" s="78"/>
      <c r="BP53" s="78"/>
      <c r="BQ53" s="78"/>
      <c r="BR53" s="78" t="s">
        <v>2483</v>
      </c>
      <c r="BS53" s="60">
        <f>AVERAGE(V53,AI53,AV53,BI53)</f>
        <v>1</v>
      </c>
      <c r="BT53" s="150">
        <f t="shared" si="8"/>
        <v>1</v>
      </c>
      <c r="BU53" s="149">
        <f t="shared" si="4"/>
        <v>0</v>
      </c>
      <c r="BV53" s="150" t="str">
        <f t="shared" si="5"/>
        <v/>
      </c>
    </row>
    <row r="54" spans="1:74" ht="117.75" customHeight="1">
      <c r="A54" s="145" t="str">
        <f>DESF13!A53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4" s="145" t="str">
        <f>DESF13!B53</f>
        <v>8.7. Fortalecer la capacidad institucional en todos sus frentes para generar mejores indicadores de
gestión y resultados</v>
      </c>
      <c r="C54" s="145" t="str">
        <f>DESF13!C53</f>
        <v>ODS 16. Paz, justicia e instituciones sólidas</v>
      </c>
      <c r="D54" s="145" t="str">
        <f>DESF13!D53</f>
        <v>2. Direccionamiento estratégico y planeación</v>
      </c>
      <c r="E54" s="145" t="str">
        <f>DESF13!E53</f>
        <v>2.2. Gestión Presupuestal y Eficiencia del Gasto Público</v>
      </c>
      <c r="F54" s="145" t="str">
        <f>DESF13!F53</f>
        <v>N/A</v>
      </c>
      <c r="G54" s="145" t="str">
        <f>DESF13!G53</f>
        <v>Oficina Asesora de Planeación y Estudios Sectoriales</v>
      </c>
      <c r="H54" s="145">
        <f>DESF13!H53</f>
        <v>1200</v>
      </c>
      <c r="I54" s="145" t="str">
        <f>DESF13!I53</f>
        <v>Direccionamiento Estratégico</v>
      </c>
      <c r="J54" s="145" t="str">
        <f>DESF13!J53</f>
        <v>Validar la consistencia técnica de la información registrada en el SPI con respecto a la ejecución financiera, física y de gestión de los proyectos de inversión institucionales. Así mismo brindar la asesoria correspondiente</v>
      </c>
      <c r="K54" s="145" t="str">
        <f>DESF13!K53</f>
        <v>1200-16</v>
      </c>
      <c r="L54" s="145" t="str">
        <f>DESF13!L53</f>
        <v>Validaciones realizadas al registro mensual del seguimiento en SPI</v>
      </c>
      <c r="M54" s="145" t="str">
        <f>DESF13!N53</f>
        <v>Número de seguimientos realizados en SPI</v>
      </c>
      <c r="N54" s="146" t="str">
        <f>DESF13!O53</f>
        <v>Numero</v>
      </c>
      <c r="O54" s="146">
        <f>DESF13!Q53</f>
        <v>0</v>
      </c>
      <c r="P54" s="146">
        <f>DESF13!R53</f>
        <v>0</v>
      </c>
      <c r="Q54" s="147">
        <f>DESF13!S53</f>
        <v>0</v>
      </c>
      <c r="R54" s="58">
        <f>DESF13!T53</f>
        <v>12</v>
      </c>
      <c r="S54" s="58">
        <v>3</v>
      </c>
      <c r="T54" s="148" t="s">
        <v>632</v>
      </c>
      <c r="U54" s="149"/>
      <c r="V54" s="58">
        <v>3</v>
      </c>
      <c r="W54" s="150">
        <v>1</v>
      </c>
      <c r="X54" s="58">
        <v>0</v>
      </c>
      <c r="Y54" s="149"/>
      <c r="Z54" s="151">
        <v>0</v>
      </c>
      <c r="AA54" s="148" t="s">
        <v>2511</v>
      </c>
      <c r="AB54" s="148"/>
      <c r="AC54" s="148"/>
      <c r="AD54" s="148"/>
      <c r="AE54" s="152" t="s">
        <v>2477</v>
      </c>
      <c r="AF54" s="59">
        <v>3</v>
      </c>
      <c r="AG54" s="153" t="s">
        <v>632</v>
      </c>
      <c r="AH54" s="154">
        <v>0</v>
      </c>
      <c r="AI54" s="58">
        <v>3</v>
      </c>
      <c r="AJ54" s="150">
        <v>1</v>
      </c>
      <c r="AK54" s="58">
        <v>0</v>
      </c>
      <c r="AL54" s="149"/>
      <c r="AM54" s="150" t="s">
        <v>2222</v>
      </c>
      <c r="AN54" s="165" t="s">
        <v>2512</v>
      </c>
      <c r="AO54" s="165"/>
      <c r="AP54" s="165"/>
      <c r="AQ54" s="165"/>
      <c r="AR54" s="166" t="s">
        <v>2479</v>
      </c>
      <c r="AS54" s="58">
        <v>3</v>
      </c>
      <c r="AT54" s="145" t="s">
        <v>632</v>
      </c>
      <c r="AU54" s="90">
        <v>0</v>
      </c>
      <c r="AV54" s="298">
        <v>3</v>
      </c>
      <c r="AW54" s="150">
        <v>1</v>
      </c>
      <c r="AX54" s="42">
        <v>0</v>
      </c>
      <c r="AY54" s="149"/>
      <c r="AZ54" s="157" t="s">
        <v>2222</v>
      </c>
      <c r="BA54" s="169" t="s">
        <v>2513</v>
      </c>
      <c r="BB54" s="148"/>
      <c r="BC54" s="148"/>
      <c r="BD54" s="148"/>
      <c r="BE54" s="148" t="s">
        <v>2481</v>
      </c>
      <c r="BF54" s="58">
        <f>DESF13!AD53</f>
        <v>3</v>
      </c>
      <c r="BG54" s="294" t="str">
        <f>DESF13!AE53</f>
        <v>Verificación de la consistencia técnica y completitud de la información registrada en el SPI</v>
      </c>
      <c r="BH54" s="295">
        <f>DESF13!AF53</f>
        <v>0</v>
      </c>
      <c r="BI54" s="44">
        <v>3</v>
      </c>
      <c r="BJ54" s="296">
        <f t="shared" si="1"/>
        <v>1</v>
      </c>
      <c r="BK54" s="58">
        <f t="shared" si="2"/>
        <v>0</v>
      </c>
      <c r="BL54" s="77">
        <v>0</v>
      </c>
      <c r="BM54" s="297" t="str">
        <f t="shared" si="9"/>
        <v/>
      </c>
      <c r="BN54" s="78" t="s">
        <v>2514</v>
      </c>
      <c r="BO54" s="78"/>
      <c r="BP54" s="78"/>
      <c r="BQ54" s="78"/>
      <c r="BR54" s="78" t="s">
        <v>2483</v>
      </c>
      <c r="BS54" s="58">
        <f>V54+AI54+AV54+BI54</f>
        <v>12</v>
      </c>
      <c r="BT54" s="150">
        <f t="shared" si="8"/>
        <v>1</v>
      </c>
      <c r="BU54" s="149">
        <f t="shared" si="4"/>
        <v>0</v>
      </c>
      <c r="BV54" s="150" t="str">
        <f t="shared" si="5"/>
        <v/>
      </c>
    </row>
    <row r="55" spans="1:74" ht="138.75" customHeight="1">
      <c r="A55" s="145" t="str">
        <f>DESF13!A54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5" s="145" t="str">
        <f>DESF13!B54</f>
        <v>8.7. Fortalecer la capacidad institucional en todos sus frentes para generar mejores indicadores de
gestión y resultados</v>
      </c>
      <c r="C55" s="145" t="str">
        <f>DESF13!C54</f>
        <v>ODS 16. Paz, justicia e instituciones sólidas</v>
      </c>
      <c r="D55" s="145" t="str">
        <f>DESF13!D54</f>
        <v>5. Información y Comunicación</v>
      </c>
      <c r="E55" s="145" t="str">
        <f>DESF13!E54</f>
        <v>5.2. Transparencia, acceso a la información pública y lucha contra la corrupción</v>
      </c>
      <c r="F55" s="145" t="str">
        <f>DESF13!F54</f>
        <v>N/A</v>
      </c>
      <c r="G55" s="145" t="str">
        <f>DESF13!G54</f>
        <v>Oficina Asesora de Planeación y Estudios Sectoriales</v>
      </c>
      <c r="H55" s="145">
        <f>DESF13!H54</f>
        <v>1200</v>
      </c>
      <c r="I55" s="145" t="str">
        <f>DESF13!I54</f>
        <v>Direccionamiento Estratégico</v>
      </c>
      <c r="J55" s="145" t="str">
        <f>DESF13!J54</f>
        <v>Elaborar, analizar y publicar informe trimestral de seguimiento a la ejecución de los proyectos de inversión del Ministerio de Salud y Protección Social, basado en la información registrada en el SPI</v>
      </c>
      <c r="K55" s="145" t="str">
        <f>DESF13!K54</f>
        <v>1200-17</v>
      </c>
      <c r="L55" s="145" t="str">
        <f>DESF13!L54</f>
        <v>Seguimientos realizados y publicados</v>
      </c>
      <c r="M55" s="145" t="str">
        <f>DESF13!N54</f>
        <v>Número de informes realizados y publicados</v>
      </c>
      <c r="N55" s="146" t="str">
        <f>DESF13!O54</f>
        <v>Número</v>
      </c>
      <c r="O55" s="146">
        <f>DESF13!Q54</f>
        <v>0</v>
      </c>
      <c r="P55" s="146">
        <f>DESF13!R54</f>
        <v>0</v>
      </c>
      <c r="Q55" s="147">
        <f>DESF13!S54</f>
        <v>0</v>
      </c>
      <c r="R55" s="58">
        <f>DESF13!T54</f>
        <v>4</v>
      </c>
      <c r="S55" s="58">
        <v>1</v>
      </c>
      <c r="T55" s="148" t="s">
        <v>637</v>
      </c>
      <c r="U55" s="149"/>
      <c r="V55" s="58">
        <v>1</v>
      </c>
      <c r="W55" s="150">
        <v>1</v>
      </c>
      <c r="X55" s="58">
        <v>0</v>
      </c>
      <c r="Y55" s="149"/>
      <c r="Z55" s="151">
        <v>0</v>
      </c>
      <c r="AA55" s="148" t="s">
        <v>2515</v>
      </c>
      <c r="AB55" s="148"/>
      <c r="AC55" s="148"/>
      <c r="AD55" s="148"/>
      <c r="AE55" s="152" t="s">
        <v>2477</v>
      </c>
      <c r="AF55" s="59">
        <v>1</v>
      </c>
      <c r="AG55" s="153" t="s">
        <v>638</v>
      </c>
      <c r="AH55" s="154">
        <v>0</v>
      </c>
      <c r="AI55" s="58">
        <v>1</v>
      </c>
      <c r="AJ55" s="150">
        <v>1</v>
      </c>
      <c r="AK55" s="58">
        <v>0</v>
      </c>
      <c r="AL55" s="149"/>
      <c r="AM55" s="150" t="s">
        <v>2222</v>
      </c>
      <c r="AN55" s="165" t="s">
        <v>2516</v>
      </c>
      <c r="AO55" s="165"/>
      <c r="AP55" s="165"/>
      <c r="AQ55" s="165"/>
      <c r="AR55" s="166" t="s">
        <v>2479</v>
      </c>
      <c r="AS55" s="58">
        <v>1</v>
      </c>
      <c r="AT55" s="145" t="s">
        <v>639</v>
      </c>
      <c r="AU55" s="90">
        <v>0</v>
      </c>
      <c r="AV55" s="298">
        <v>1</v>
      </c>
      <c r="AW55" s="150">
        <v>1</v>
      </c>
      <c r="AX55" s="42">
        <v>0</v>
      </c>
      <c r="AY55" s="149"/>
      <c r="AZ55" s="157" t="s">
        <v>2222</v>
      </c>
      <c r="BA55" s="169" t="s">
        <v>2517</v>
      </c>
      <c r="BB55" s="148"/>
      <c r="BC55" s="148"/>
      <c r="BD55" s="148"/>
      <c r="BE55" s="148" t="s">
        <v>2481</v>
      </c>
      <c r="BF55" s="58">
        <f>DESF13!AD54</f>
        <v>1</v>
      </c>
      <c r="BG55" s="294" t="str">
        <f>DESF13!AE54</f>
        <v>Informe de seguimiento correspondiente al III trimestre de 2023, realizado y publicado</v>
      </c>
      <c r="BH55" s="295">
        <f>DESF13!AF54</f>
        <v>0</v>
      </c>
      <c r="BI55" s="44">
        <v>1</v>
      </c>
      <c r="BJ55" s="296">
        <f t="shared" si="1"/>
        <v>1</v>
      </c>
      <c r="BK55" s="58">
        <f t="shared" si="2"/>
        <v>0</v>
      </c>
      <c r="BL55" s="77">
        <v>0</v>
      </c>
      <c r="BM55" s="297" t="str">
        <f t="shared" si="9"/>
        <v/>
      </c>
      <c r="BN55" s="78" t="s">
        <v>2518</v>
      </c>
      <c r="BO55" s="78"/>
      <c r="BP55" s="78"/>
      <c r="BQ55" s="78"/>
      <c r="BR55" s="78" t="s">
        <v>2483</v>
      </c>
      <c r="BS55" s="58">
        <f>V55+AI55+AV55+BI55</f>
        <v>4</v>
      </c>
      <c r="BT55" s="150">
        <f t="shared" si="8"/>
        <v>1</v>
      </c>
      <c r="BU55" s="149">
        <f t="shared" si="4"/>
        <v>0</v>
      </c>
      <c r="BV55" s="150" t="str">
        <f t="shared" si="5"/>
        <v/>
      </c>
    </row>
    <row r="56" spans="1:74" ht="106.5" customHeight="1">
      <c r="A56" s="145" t="str">
        <f>DESF13!A55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6" s="145" t="str">
        <f>DESF13!B55</f>
        <v>8.7. Fortalecer la capacidad institucional en todos sus frentes para generar mejores indicadores de
gestión y resultados</v>
      </c>
      <c r="C56" s="145" t="str">
        <f>DESF13!C55</f>
        <v>ODS 16. Paz, justicia e instituciones sólidas</v>
      </c>
      <c r="D56" s="145" t="str">
        <f>DESF13!D55</f>
        <v>2. Direccionamiento estratégico y planeación</v>
      </c>
      <c r="E56" s="145" t="str">
        <f>DESF13!E55</f>
        <v>2.1. Planeación Institucional</v>
      </c>
      <c r="F56" s="145" t="str">
        <f>DESF13!F55</f>
        <v>N/A</v>
      </c>
      <c r="G56" s="145" t="str">
        <f>DESF13!G55</f>
        <v>Oficina Asesora de Planeación y Estudios Sectoriales</v>
      </c>
      <c r="H56" s="145">
        <f>DESF13!H55</f>
        <v>1200</v>
      </c>
      <c r="I56" s="145" t="str">
        <f>DESF13!I55</f>
        <v>Direccionamiento Estratégico</v>
      </c>
      <c r="J56" s="145" t="str">
        <f>DESF13!J55</f>
        <v>Emitir los conceptos cabeza de sector solicitados por las dependencias del Ministerio de Salud y Protección Social y entidades del sector</v>
      </c>
      <c r="K56" s="145" t="str">
        <f>DESF13!K55</f>
        <v>1200-18</v>
      </c>
      <c r="L56" s="145" t="str">
        <f>DESF13!L55</f>
        <v>Conceptos cabeza de sector emitidos</v>
      </c>
      <c r="M56" s="145" t="str">
        <f>DESF13!N55</f>
        <v>(Número de Conceptos Cabeza de Sector Emitidos / Número de conceptos solicitados) * 100%
(Indicador a demanda, no acumulativo)</v>
      </c>
      <c r="N56" s="146" t="str">
        <f>DESF13!O55</f>
        <v>Porcentaje</v>
      </c>
      <c r="O56" s="146">
        <f>DESF13!Q55</f>
        <v>0</v>
      </c>
      <c r="P56" s="146">
        <f>DESF13!R55</f>
        <v>0</v>
      </c>
      <c r="Q56" s="147">
        <f>DESF13!S55</f>
        <v>0</v>
      </c>
      <c r="R56" s="60">
        <f>DESF13!T55</f>
        <v>1</v>
      </c>
      <c r="S56" s="60">
        <v>1</v>
      </c>
      <c r="T56" s="148" t="s">
        <v>646</v>
      </c>
      <c r="U56" s="149"/>
      <c r="V56" s="60">
        <v>1</v>
      </c>
      <c r="W56" s="150">
        <v>1</v>
      </c>
      <c r="X56" s="60">
        <v>0</v>
      </c>
      <c r="Y56" s="149"/>
      <c r="Z56" s="151">
        <v>0</v>
      </c>
      <c r="AA56" s="148" t="s">
        <v>2519</v>
      </c>
      <c r="AB56" s="148"/>
      <c r="AC56" s="148"/>
      <c r="AD56" s="148"/>
      <c r="AE56" s="152" t="s">
        <v>2477</v>
      </c>
      <c r="AF56" s="61">
        <v>1</v>
      </c>
      <c r="AG56" s="153" t="s">
        <v>646</v>
      </c>
      <c r="AH56" s="154">
        <v>0</v>
      </c>
      <c r="AI56" s="60">
        <v>1</v>
      </c>
      <c r="AJ56" s="150">
        <v>1</v>
      </c>
      <c r="AK56" s="60">
        <v>0</v>
      </c>
      <c r="AL56" s="149"/>
      <c r="AM56" s="150" t="s">
        <v>2222</v>
      </c>
      <c r="AN56" s="165" t="s">
        <v>2520</v>
      </c>
      <c r="AO56" s="165"/>
      <c r="AP56" s="165"/>
      <c r="AQ56" s="165"/>
      <c r="AR56" s="166" t="s">
        <v>2479</v>
      </c>
      <c r="AS56" s="60">
        <v>1</v>
      </c>
      <c r="AT56" s="145" t="s">
        <v>646</v>
      </c>
      <c r="AU56" s="90">
        <v>0</v>
      </c>
      <c r="AV56" s="299">
        <v>1</v>
      </c>
      <c r="AW56" s="150">
        <v>1</v>
      </c>
      <c r="AX56" s="42">
        <v>0</v>
      </c>
      <c r="AY56" s="149"/>
      <c r="AZ56" s="157" t="s">
        <v>2222</v>
      </c>
      <c r="BA56" s="169" t="s">
        <v>2521</v>
      </c>
      <c r="BB56" s="148"/>
      <c r="BC56" s="148"/>
      <c r="BD56" s="148"/>
      <c r="BE56" s="148" t="s">
        <v>2481</v>
      </c>
      <c r="BF56" s="60">
        <f>DESF13!AD55</f>
        <v>1</v>
      </c>
      <c r="BG56" s="294" t="str">
        <f>DESF13!AE55</f>
        <v>Conceptos Cabeza de Sector Emitidos</v>
      </c>
      <c r="BH56" s="295">
        <f>DESF13!AF55</f>
        <v>0</v>
      </c>
      <c r="BI56" s="62">
        <v>1</v>
      </c>
      <c r="BJ56" s="296">
        <f t="shared" si="1"/>
        <v>1</v>
      </c>
      <c r="BK56" s="60">
        <f t="shared" si="2"/>
        <v>0</v>
      </c>
      <c r="BL56" s="77">
        <v>0</v>
      </c>
      <c r="BM56" s="297" t="str">
        <f t="shared" si="9"/>
        <v/>
      </c>
      <c r="BN56" s="78" t="s">
        <v>2522</v>
      </c>
      <c r="BO56" s="78"/>
      <c r="BP56" s="78"/>
      <c r="BQ56" s="78"/>
      <c r="BR56" s="78" t="s">
        <v>2483</v>
      </c>
      <c r="BS56" s="60">
        <f>AVERAGE(V56,AI56,AV56,BI56)</f>
        <v>1</v>
      </c>
      <c r="BT56" s="150">
        <f t="shared" si="8"/>
        <v>1</v>
      </c>
      <c r="BU56" s="149">
        <f t="shared" si="4"/>
        <v>0</v>
      </c>
      <c r="BV56" s="150" t="str">
        <f t="shared" si="5"/>
        <v/>
      </c>
    </row>
    <row r="57" spans="1:74" ht="108" customHeight="1">
      <c r="A57" s="145" t="str">
        <f>DESF13!A56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7" s="145" t="str">
        <f>DESF13!B56</f>
        <v>8.7. Fortalecer la capacidad institucional en todos sus frentes para generar mejores indicadores de
gestión y resultados</v>
      </c>
      <c r="C57" s="145" t="str">
        <f>DESF13!C56</f>
        <v>ODS 16. Paz, justicia e instituciones sólidas</v>
      </c>
      <c r="D57" s="145" t="str">
        <f>DESF13!D56</f>
        <v>2. Direccionamiento estratégico y planeación</v>
      </c>
      <c r="E57" s="145" t="str">
        <f>DESF13!E56</f>
        <v>2.2. Gestión Presupuestal y Eficiencia del Gasto Público</v>
      </c>
      <c r="F57" s="145" t="str">
        <f>DESF13!F56</f>
        <v>N/A</v>
      </c>
      <c r="G57" s="145" t="str">
        <f>DESF13!G56</f>
        <v>Oficina Asesora de Planeación y Estudios Sectoriales</v>
      </c>
      <c r="H57" s="145">
        <f>DESF13!H56</f>
        <v>1200</v>
      </c>
      <c r="I57" s="145" t="str">
        <f>DESF13!I56</f>
        <v>Direccionamiento Estratégico</v>
      </c>
      <c r="J57" s="145" t="str">
        <f>DESF13!J56</f>
        <v>Gestionar los trámites presupuestales o actualizaciones, que soliciten las Dependencias (vigencias futuras, traslados presupuestales, actualizaciones de ficha, etc) ante DNP y MHCP</v>
      </c>
      <c r="K57" s="145" t="str">
        <f>DESF13!K56</f>
        <v>1200-19</v>
      </c>
      <c r="L57" s="145" t="str">
        <f>DESF13!L56</f>
        <v>Trámites Gestionados</v>
      </c>
      <c r="M57" s="145" t="str">
        <f>DESF13!N56</f>
        <v>(Trámites gestionados/Trámites solicitados)*100%
(Indicador a demanda, no acumulativo)</v>
      </c>
      <c r="N57" s="146" t="str">
        <f>DESF13!O56</f>
        <v>Porcentaje</v>
      </c>
      <c r="O57" s="146">
        <f>DESF13!Q56</f>
        <v>0</v>
      </c>
      <c r="P57" s="146">
        <f>DESF13!R56</f>
        <v>0</v>
      </c>
      <c r="Q57" s="147">
        <f>DESF13!S56</f>
        <v>0</v>
      </c>
      <c r="R57" s="60">
        <f>DESF13!T56</f>
        <v>1</v>
      </c>
      <c r="S57" s="60">
        <v>1</v>
      </c>
      <c r="T57" s="148" t="s">
        <v>652</v>
      </c>
      <c r="U57" s="149"/>
      <c r="V57" s="60">
        <v>1</v>
      </c>
      <c r="W57" s="150">
        <v>1</v>
      </c>
      <c r="X57" s="60">
        <v>0</v>
      </c>
      <c r="Y57" s="149"/>
      <c r="Z57" s="151">
        <v>0</v>
      </c>
      <c r="AA57" s="148" t="s">
        <v>2523</v>
      </c>
      <c r="AB57" s="148"/>
      <c r="AC57" s="148"/>
      <c r="AD57" s="148"/>
      <c r="AE57" s="152" t="s">
        <v>2477</v>
      </c>
      <c r="AF57" s="61">
        <v>1</v>
      </c>
      <c r="AG57" s="153" t="s">
        <v>652</v>
      </c>
      <c r="AH57" s="154">
        <v>0</v>
      </c>
      <c r="AI57" s="60">
        <v>1</v>
      </c>
      <c r="AJ57" s="150">
        <v>1</v>
      </c>
      <c r="AK57" s="60">
        <v>0</v>
      </c>
      <c r="AL57" s="149"/>
      <c r="AM57" s="150" t="s">
        <v>2222</v>
      </c>
      <c r="AN57" s="165" t="s">
        <v>2524</v>
      </c>
      <c r="AO57" s="165"/>
      <c r="AP57" s="165"/>
      <c r="AQ57" s="165"/>
      <c r="AR57" s="166" t="s">
        <v>2479</v>
      </c>
      <c r="AS57" s="60">
        <v>1</v>
      </c>
      <c r="AT57" s="145" t="s">
        <v>652</v>
      </c>
      <c r="AU57" s="90">
        <v>0</v>
      </c>
      <c r="AV57" s="299">
        <v>1</v>
      </c>
      <c r="AW57" s="150">
        <v>1</v>
      </c>
      <c r="AX57" s="42">
        <v>0</v>
      </c>
      <c r="AY57" s="149"/>
      <c r="AZ57" s="157" t="s">
        <v>2222</v>
      </c>
      <c r="BA57" s="169" t="s">
        <v>2525</v>
      </c>
      <c r="BB57" s="148"/>
      <c r="BC57" s="148"/>
      <c r="BD57" s="148"/>
      <c r="BE57" s="148" t="s">
        <v>2481</v>
      </c>
      <c r="BF57" s="60">
        <f>DESF13!AD56</f>
        <v>1</v>
      </c>
      <c r="BG57" s="294" t="str">
        <f>DESF13!AE56</f>
        <v>Trámites presupuestales o actualizaciones gestionados</v>
      </c>
      <c r="BH57" s="295">
        <f>DESF13!AF56</f>
        <v>0</v>
      </c>
      <c r="BI57" s="62">
        <v>1</v>
      </c>
      <c r="BJ57" s="296">
        <f t="shared" si="1"/>
        <v>1</v>
      </c>
      <c r="BK57" s="60">
        <f t="shared" si="2"/>
        <v>0</v>
      </c>
      <c r="BL57" s="77">
        <v>0</v>
      </c>
      <c r="BM57" s="297" t="str">
        <f t="shared" si="9"/>
        <v/>
      </c>
      <c r="BN57" s="78" t="s">
        <v>2525</v>
      </c>
      <c r="BO57" s="78"/>
      <c r="BP57" s="78"/>
      <c r="BQ57" s="78"/>
      <c r="BR57" s="78" t="s">
        <v>2483</v>
      </c>
      <c r="BS57" s="60">
        <f>AVERAGE(V57,AI57,AV57,BI57)</f>
        <v>1</v>
      </c>
      <c r="BT57" s="150">
        <f t="shared" si="8"/>
        <v>1</v>
      </c>
      <c r="BU57" s="149">
        <f t="shared" si="4"/>
        <v>0</v>
      </c>
      <c r="BV57" s="150" t="str">
        <f t="shared" si="5"/>
        <v/>
      </c>
    </row>
    <row r="58" spans="1:74" ht="90.75" customHeight="1">
      <c r="A58" s="145" t="str">
        <f>DESF13!A57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8" s="145" t="str">
        <f>DESF13!B57</f>
        <v>8.7. Fortalecer la capacidad institucional en todos sus frentes para generar mejores indicadores de
gestión y resultados</v>
      </c>
      <c r="C58" s="145" t="str">
        <f>DESF13!C57</f>
        <v>ODS 16. Paz, justicia e instituciones sólidas</v>
      </c>
      <c r="D58" s="145" t="str">
        <f>DESF13!D57</f>
        <v>2. Direccionamiento estratégico y planeación</v>
      </c>
      <c r="E58" s="145" t="str">
        <f>DESF13!E57</f>
        <v>2.1. Planeación Institucional</v>
      </c>
      <c r="F58" s="145" t="str">
        <f>DESF13!F57</f>
        <v>N/A</v>
      </c>
      <c r="G58" s="145" t="str">
        <f>DESF13!G57</f>
        <v>Oficina Asesora de Planeación y Estudios Sectoriales</v>
      </c>
      <c r="H58" s="145">
        <f>DESF13!H57</f>
        <v>1200</v>
      </c>
      <c r="I58" s="145" t="str">
        <f>DESF13!I57</f>
        <v>Direccionamiento Estratégico</v>
      </c>
      <c r="J58" s="145" t="str">
        <f>DESF13!J57</f>
        <v>Brindar asesoria técnica y/o metodológica  relacionada con la formulación, ajustes y demás trámites, conforme a los lineamientos impartidos por el DNP, de los proyectos de inversión asignados.</v>
      </c>
      <c r="K58" s="145" t="str">
        <f>DESF13!K57</f>
        <v>1200-20</v>
      </c>
      <c r="L58" s="145" t="str">
        <f>DESF13!L57</f>
        <v>Asesoria técnicas y/o metodológicas realizadas</v>
      </c>
      <c r="M58" s="145" t="str">
        <f>DESF13!N57</f>
        <v>(Asesorías técnicas y/o metodológicas realizadas/ asesorias técnicas y/o metodológicas solicitadas) * 100%
(Indicador a demanda, no acumulativo)</v>
      </c>
      <c r="N58" s="146" t="str">
        <f>DESF13!O57</f>
        <v>Porcentaje</v>
      </c>
      <c r="O58" s="146">
        <f>DESF13!Q57</f>
        <v>0</v>
      </c>
      <c r="P58" s="146">
        <f>DESF13!R57</f>
        <v>0</v>
      </c>
      <c r="Q58" s="147">
        <f>DESF13!S57</f>
        <v>0</v>
      </c>
      <c r="R58" s="60">
        <f>DESF13!T57</f>
        <v>1</v>
      </c>
      <c r="S58" s="60">
        <v>1</v>
      </c>
      <c r="T58" s="148" t="s">
        <v>658</v>
      </c>
      <c r="U58" s="149"/>
      <c r="V58" s="60">
        <v>1</v>
      </c>
      <c r="W58" s="150">
        <v>1</v>
      </c>
      <c r="X58" s="60">
        <v>0</v>
      </c>
      <c r="Y58" s="149"/>
      <c r="Z58" s="151">
        <v>0</v>
      </c>
      <c r="AA58" s="148" t="s">
        <v>2526</v>
      </c>
      <c r="AB58" s="148"/>
      <c r="AC58" s="148"/>
      <c r="AD58" s="148"/>
      <c r="AE58" s="152" t="s">
        <v>2477</v>
      </c>
      <c r="AF58" s="61">
        <v>1</v>
      </c>
      <c r="AG58" s="153" t="s">
        <v>658</v>
      </c>
      <c r="AH58" s="154">
        <v>0</v>
      </c>
      <c r="AI58" s="60">
        <v>1</v>
      </c>
      <c r="AJ58" s="150">
        <v>1</v>
      </c>
      <c r="AK58" s="60">
        <v>0</v>
      </c>
      <c r="AL58" s="149"/>
      <c r="AM58" s="150" t="s">
        <v>2222</v>
      </c>
      <c r="AN58" s="165" t="s">
        <v>2527</v>
      </c>
      <c r="AO58" s="165"/>
      <c r="AP58" s="165"/>
      <c r="AQ58" s="165"/>
      <c r="AR58" s="166" t="s">
        <v>2479</v>
      </c>
      <c r="AS58" s="60">
        <v>1</v>
      </c>
      <c r="AT58" s="145" t="s">
        <v>658</v>
      </c>
      <c r="AU58" s="90">
        <v>0</v>
      </c>
      <c r="AV58" s="299">
        <v>1</v>
      </c>
      <c r="AW58" s="150">
        <v>1</v>
      </c>
      <c r="AX58" s="42">
        <v>0</v>
      </c>
      <c r="AY58" s="149"/>
      <c r="AZ58" s="157" t="s">
        <v>2222</v>
      </c>
      <c r="BA58" s="169" t="s">
        <v>2528</v>
      </c>
      <c r="BB58" s="148"/>
      <c r="BC58" s="148"/>
      <c r="BD58" s="148"/>
      <c r="BE58" s="148" t="s">
        <v>2481</v>
      </c>
      <c r="BF58" s="60">
        <f>DESF13!AD57</f>
        <v>1</v>
      </c>
      <c r="BG58" s="294" t="str">
        <f>DESF13!AE57</f>
        <v>Asesorías técnicas y/o metodológicas realizadas</v>
      </c>
      <c r="BH58" s="295">
        <f>DESF13!AF57</f>
        <v>0</v>
      </c>
      <c r="BI58" s="62">
        <v>1</v>
      </c>
      <c r="BJ58" s="296">
        <f t="shared" si="1"/>
        <v>1</v>
      </c>
      <c r="BK58" s="60">
        <f t="shared" si="2"/>
        <v>0</v>
      </c>
      <c r="BL58" s="77">
        <v>0</v>
      </c>
      <c r="BM58" s="297" t="str">
        <f t="shared" si="9"/>
        <v/>
      </c>
      <c r="BN58" s="78" t="s">
        <v>2529</v>
      </c>
      <c r="BO58" s="78"/>
      <c r="BP58" s="78"/>
      <c r="BQ58" s="78"/>
      <c r="BR58" s="78" t="s">
        <v>2483</v>
      </c>
      <c r="BS58" s="60">
        <f>AVERAGE(V58,AI58,AV58,BI58)</f>
        <v>1</v>
      </c>
      <c r="BT58" s="150">
        <f t="shared" si="8"/>
        <v>1</v>
      </c>
      <c r="BU58" s="149">
        <f t="shared" si="4"/>
        <v>0</v>
      </c>
      <c r="BV58" s="150" t="str">
        <f t="shared" si="5"/>
        <v/>
      </c>
    </row>
    <row r="59" spans="1:74" ht="94.5" customHeight="1">
      <c r="A59" s="145" t="str">
        <f>DESF13!A58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59" s="145" t="str">
        <f>DESF13!B58</f>
        <v>8.7. Fortalecer la capacidad institucional en todos sus frentes para generar mejores indicadores de
gestión y resultados</v>
      </c>
      <c r="C59" s="145" t="str">
        <f>DESF13!C58</f>
        <v>ODS 16. Paz, justicia e instituciones sólidas</v>
      </c>
      <c r="D59" s="145" t="str">
        <f>DESF13!D58</f>
        <v>2. Direccionamiento estratégico y planeación</v>
      </c>
      <c r="E59" s="145" t="str">
        <f>DESF13!E58</f>
        <v>2.2. Gestión Presupuestal y Eficiencia del Gasto Público</v>
      </c>
      <c r="F59" s="145" t="str">
        <f>DESF13!F58</f>
        <v>N/A</v>
      </c>
      <c r="G59" s="145" t="str">
        <f>DESF13!G58</f>
        <v>Oficina Asesora de Planeación y Estudios Sectoriales</v>
      </c>
      <c r="H59" s="145">
        <f>DESF13!H58</f>
        <v>1200</v>
      </c>
      <c r="I59" s="145" t="str">
        <f>DESF13!I58</f>
        <v>Direccionamiento Estratégico</v>
      </c>
      <c r="J59" s="145" t="str">
        <f>DESF13!J58</f>
        <v>Revisar y verificar las solicitudes de CDP que afectan recursos de inversión, presentadas al Grupo de Planeación de la Oficina Asesora de Planeacion y Estudios Sectoriales</v>
      </c>
      <c r="K59" s="145" t="str">
        <f>DESF13!K58</f>
        <v>1200-21</v>
      </c>
      <c r="L59" s="145" t="str">
        <f>DESF13!L58</f>
        <v>Solicitudes de CDP gestionados</v>
      </c>
      <c r="M59" s="145" t="str">
        <f>DESF13!N58</f>
        <v>(Número de solicitudes de CDP gestionadas /Número de solicitudes de CDP recibidas)*100%
(Indicador a demanda, no acumulativo)</v>
      </c>
      <c r="N59" s="146" t="str">
        <f>DESF13!O58</f>
        <v>Porcentaje</v>
      </c>
      <c r="O59" s="146">
        <f>DESF13!Q58</f>
        <v>0</v>
      </c>
      <c r="P59" s="146">
        <f>DESF13!R58</f>
        <v>0</v>
      </c>
      <c r="Q59" s="147">
        <f>DESF13!S58</f>
        <v>0</v>
      </c>
      <c r="R59" s="60">
        <f>DESF13!T58</f>
        <v>1</v>
      </c>
      <c r="S59" s="60">
        <v>1</v>
      </c>
      <c r="T59" s="148" t="s">
        <v>664</v>
      </c>
      <c r="U59" s="149"/>
      <c r="V59" s="60">
        <v>1</v>
      </c>
      <c r="W59" s="150">
        <v>1</v>
      </c>
      <c r="X59" s="60">
        <v>0</v>
      </c>
      <c r="Y59" s="149"/>
      <c r="Z59" s="151">
        <v>0</v>
      </c>
      <c r="AA59" s="148" t="s">
        <v>2530</v>
      </c>
      <c r="AB59" s="148"/>
      <c r="AC59" s="148"/>
      <c r="AD59" s="148"/>
      <c r="AE59" s="152" t="s">
        <v>2477</v>
      </c>
      <c r="AF59" s="61">
        <v>1</v>
      </c>
      <c r="AG59" s="153" t="s">
        <v>664</v>
      </c>
      <c r="AH59" s="154">
        <v>0</v>
      </c>
      <c r="AI59" s="60">
        <v>1</v>
      </c>
      <c r="AJ59" s="150">
        <v>1</v>
      </c>
      <c r="AK59" s="60">
        <v>0</v>
      </c>
      <c r="AL59" s="149"/>
      <c r="AM59" s="150" t="s">
        <v>2222</v>
      </c>
      <c r="AN59" s="165" t="s">
        <v>2531</v>
      </c>
      <c r="AO59" s="165"/>
      <c r="AP59" s="165"/>
      <c r="AQ59" s="165"/>
      <c r="AR59" s="166" t="s">
        <v>2479</v>
      </c>
      <c r="AS59" s="60">
        <v>1</v>
      </c>
      <c r="AT59" s="145" t="s">
        <v>664</v>
      </c>
      <c r="AU59" s="90">
        <v>0</v>
      </c>
      <c r="AV59" s="299">
        <v>1</v>
      </c>
      <c r="AW59" s="150">
        <v>1</v>
      </c>
      <c r="AX59" s="42">
        <v>0</v>
      </c>
      <c r="AY59" s="149"/>
      <c r="AZ59" s="157" t="s">
        <v>2222</v>
      </c>
      <c r="BA59" s="169" t="s">
        <v>2532</v>
      </c>
      <c r="BB59" s="148"/>
      <c r="BC59" s="148"/>
      <c r="BD59" s="148"/>
      <c r="BE59" s="148" t="s">
        <v>2481</v>
      </c>
      <c r="BF59" s="60">
        <f>DESF13!AD58</f>
        <v>1</v>
      </c>
      <c r="BG59" s="294" t="str">
        <f>DESF13!AE58</f>
        <v>Solicitudes de CDP revisadas y gestionadas</v>
      </c>
      <c r="BH59" s="295">
        <f>DESF13!AF58</f>
        <v>0</v>
      </c>
      <c r="BI59" s="62">
        <v>1</v>
      </c>
      <c r="BJ59" s="296">
        <f t="shared" si="1"/>
        <v>1</v>
      </c>
      <c r="BK59" s="60">
        <f t="shared" si="2"/>
        <v>0</v>
      </c>
      <c r="BL59" s="77">
        <v>0</v>
      </c>
      <c r="BM59" s="297" t="str">
        <f t="shared" si="9"/>
        <v/>
      </c>
      <c r="BN59" s="78" t="s">
        <v>2533</v>
      </c>
      <c r="BO59" s="78"/>
      <c r="BP59" s="78"/>
      <c r="BQ59" s="78"/>
      <c r="BR59" s="78" t="s">
        <v>2483</v>
      </c>
      <c r="BS59" s="60">
        <f>AVERAGE(V59,AI59,AV59,BI59)</f>
        <v>1</v>
      </c>
      <c r="BT59" s="150">
        <f t="shared" si="8"/>
        <v>1</v>
      </c>
      <c r="BU59" s="149">
        <f t="shared" si="4"/>
        <v>0</v>
      </c>
      <c r="BV59" s="150" t="str">
        <f t="shared" si="5"/>
        <v/>
      </c>
    </row>
    <row r="60" spans="1:74" ht="171" customHeight="1">
      <c r="A60" s="145" t="str">
        <f>DESF13!A59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60" s="145" t="str">
        <f>DESF13!B59</f>
        <v>8.7. Fortalecer la capacidad institucional en todos sus frentes para generar mejores indicadores de
gestión y resultados</v>
      </c>
      <c r="C60" s="145" t="str">
        <f>DESF13!C59</f>
        <v>ODS 16. Paz, justicia e instituciones sólidas</v>
      </c>
      <c r="D60" s="145" t="str">
        <f>DESF13!D59</f>
        <v>5. Información y Comunicación</v>
      </c>
      <c r="E60" s="145" t="str">
        <f>DESF13!E59</f>
        <v>5.2. Transparencia, acceso a la información pública y lucha contra la corrupción</v>
      </c>
      <c r="F60" s="145" t="str">
        <f>DESF13!F59</f>
        <v>9. Plan Anticorrupción y de Atención al Ciudadano</v>
      </c>
      <c r="G60" s="145" t="str">
        <f>DESF13!G59</f>
        <v>Oficina Asesora de Planeación y Estudios Sectoriales</v>
      </c>
      <c r="H60" s="145">
        <f>DESF13!H59</f>
        <v>1200</v>
      </c>
      <c r="I60" s="145" t="str">
        <f>DESF13!I59</f>
        <v>Direccionamiento Estratégico</v>
      </c>
      <c r="J60" s="145" t="str">
        <f>DESF13!J59</f>
        <v xml:space="preserve">Consolidar, presentar y publicar el Informe al Congreso de la República del sector Salud y Protección Social </v>
      </c>
      <c r="K60" s="145" t="str">
        <f>DESF13!K59</f>
        <v>1200-22</v>
      </c>
      <c r="L60" s="145" t="str">
        <f>DESF13!L59</f>
        <v>Informe Presentado y publicado</v>
      </c>
      <c r="M60" s="145" t="str">
        <f>DESF13!N59</f>
        <v>(Actividades realizadas / Actividades programadas para la elaboración del Informe al Congreso de la República) * 100%</v>
      </c>
      <c r="N60" s="146" t="str">
        <f>DESF13!O59</f>
        <v>Porcentaje</v>
      </c>
      <c r="O60" s="146">
        <f>DESF13!Q59</f>
        <v>0</v>
      </c>
      <c r="P60" s="146">
        <f>DESF13!R59</f>
        <v>0</v>
      </c>
      <c r="Q60" s="147">
        <f>DESF13!S59</f>
        <v>0</v>
      </c>
      <c r="R60" s="60">
        <f>DESF13!T59</f>
        <v>1</v>
      </c>
      <c r="S60" s="60">
        <v>0.1</v>
      </c>
      <c r="T60" s="148" t="s">
        <v>670</v>
      </c>
      <c r="U60" s="149"/>
      <c r="V60" s="60">
        <v>0.1</v>
      </c>
      <c r="W60" s="150">
        <v>1</v>
      </c>
      <c r="X60" s="60">
        <v>0</v>
      </c>
      <c r="Y60" s="149"/>
      <c r="Z60" s="151">
        <v>0</v>
      </c>
      <c r="AA60" s="148" t="s">
        <v>2534</v>
      </c>
      <c r="AB60" s="148"/>
      <c r="AC60" s="148"/>
      <c r="AD60" s="148"/>
      <c r="AE60" s="152" t="s">
        <v>2477</v>
      </c>
      <c r="AF60" s="61">
        <v>0.4</v>
      </c>
      <c r="AG60" s="153" t="s">
        <v>671</v>
      </c>
      <c r="AH60" s="154">
        <v>0</v>
      </c>
      <c r="AI60" s="60">
        <v>0.4</v>
      </c>
      <c r="AJ60" s="150">
        <v>1</v>
      </c>
      <c r="AK60" s="60">
        <v>0</v>
      </c>
      <c r="AL60" s="149"/>
      <c r="AM60" s="150" t="s">
        <v>2222</v>
      </c>
      <c r="AN60" s="165" t="s">
        <v>2535</v>
      </c>
      <c r="AO60" s="165"/>
      <c r="AP60" s="165"/>
      <c r="AQ60" s="165"/>
      <c r="AR60" s="166" t="s">
        <v>2479</v>
      </c>
      <c r="AS60" s="60">
        <v>0.5</v>
      </c>
      <c r="AT60" s="145" t="s">
        <v>672</v>
      </c>
      <c r="AU60" s="90">
        <v>0</v>
      </c>
      <c r="AV60" s="299">
        <v>0.5</v>
      </c>
      <c r="AW60" s="150">
        <v>1</v>
      </c>
      <c r="AX60" s="42">
        <v>0</v>
      </c>
      <c r="AY60" s="149"/>
      <c r="AZ60" s="157" t="s">
        <v>2222</v>
      </c>
      <c r="BA60" s="169" t="s">
        <v>2536</v>
      </c>
      <c r="BB60" s="148"/>
      <c r="BC60" s="148"/>
      <c r="BD60" s="148"/>
      <c r="BE60" s="148" t="s">
        <v>2481</v>
      </c>
      <c r="BF60" s="60">
        <f>DESF13!AD59</f>
        <v>0</v>
      </c>
      <c r="BG60" s="294" t="str">
        <f>DESF13!AE59</f>
        <v>N/A</v>
      </c>
      <c r="BH60" s="295">
        <f>DESF13!AF59</f>
        <v>0</v>
      </c>
      <c r="BI60" s="62">
        <v>0</v>
      </c>
      <c r="BJ60" s="296" t="str">
        <f>IFERROR(BI60/BF60,"")</f>
        <v/>
      </c>
      <c r="BK60" s="60">
        <f t="shared" si="2"/>
        <v>0</v>
      </c>
      <c r="BL60" s="77">
        <v>0</v>
      </c>
      <c r="BM60" s="297" t="str">
        <f t="shared" si="9"/>
        <v/>
      </c>
      <c r="BN60" s="78" t="s">
        <v>2537</v>
      </c>
      <c r="BO60" s="78"/>
      <c r="BP60" s="78"/>
      <c r="BQ60" s="78"/>
      <c r="BR60" s="78" t="s">
        <v>2483</v>
      </c>
      <c r="BS60" s="60">
        <f>V60+AI60+AV60+BI60</f>
        <v>1</v>
      </c>
      <c r="BT60" s="150">
        <f t="shared" si="8"/>
        <v>1</v>
      </c>
      <c r="BU60" s="149">
        <f t="shared" si="4"/>
        <v>0</v>
      </c>
      <c r="BV60" s="150" t="str">
        <f t="shared" si="5"/>
        <v/>
      </c>
    </row>
    <row r="61" spans="1:74" ht="105.75" customHeight="1">
      <c r="A61" s="145" t="str">
        <f>DESF13!A60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61" s="145" t="str">
        <f>DESF13!B60</f>
        <v>8.7. Fortalecer la capacidad institucional en todos sus frentes para generar mejores indicadores de
gestión y resultados</v>
      </c>
      <c r="C61" s="145" t="str">
        <f>DESF13!C60</f>
        <v>ODS 16. Paz, justicia e instituciones sólidas</v>
      </c>
      <c r="D61" s="145" t="str">
        <f>DESF13!D60</f>
        <v>5. Información y Comunicación</v>
      </c>
      <c r="E61" s="145" t="str">
        <f>DESF13!E60</f>
        <v>5.2. Transparencia, acceso a la información pública y lucha contra la corrupción</v>
      </c>
      <c r="F61" s="145" t="str">
        <f>DESF13!F60</f>
        <v>N/A</v>
      </c>
      <c r="G61" s="145" t="str">
        <f>DESF13!G60</f>
        <v>Oficina Asesora de Planeación y Estudios Sectoriales</v>
      </c>
      <c r="H61" s="145">
        <f>DESF13!H60</f>
        <v>1200</v>
      </c>
      <c r="I61" s="145" t="str">
        <f>DESF13!I60</f>
        <v>Direccionamiento Estratégico</v>
      </c>
      <c r="J61" s="145" t="str">
        <f>DESF13!J60</f>
        <v>Elaborar y publicar informe de ejecución presupuestal del Sector Salud y Protección Social</v>
      </c>
      <c r="K61" s="145" t="str">
        <f>DESF13!K60</f>
        <v>1200-23</v>
      </c>
      <c r="L61" s="145" t="str">
        <f>DESF13!L60</f>
        <v>Informes de ejecución presupuestal elaborados y publicados</v>
      </c>
      <c r="M61" s="145" t="str">
        <f>DESF13!N60</f>
        <v>Número de informes elaborados y publicados</v>
      </c>
      <c r="N61" s="146" t="str">
        <f>DESF13!O60</f>
        <v>Número</v>
      </c>
      <c r="O61" s="146">
        <f>DESF13!Q60</f>
        <v>0</v>
      </c>
      <c r="P61" s="146">
        <f>DESF13!R60</f>
        <v>0</v>
      </c>
      <c r="Q61" s="147">
        <f>DESF13!S60</f>
        <v>0</v>
      </c>
      <c r="R61" s="58">
        <f>DESF13!T60</f>
        <v>12</v>
      </c>
      <c r="S61" s="58">
        <v>3</v>
      </c>
      <c r="T61" s="148" t="s">
        <v>678</v>
      </c>
      <c r="U61" s="149"/>
      <c r="V61" s="58">
        <v>3</v>
      </c>
      <c r="W61" s="150">
        <v>1</v>
      </c>
      <c r="X61" s="58">
        <v>0</v>
      </c>
      <c r="Y61" s="149"/>
      <c r="Z61" s="151">
        <v>0</v>
      </c>
      <c r="AA61" s="148" t="s">
        <v>2538</v>
      </c>
      <c r="AB61" s="148"/>
      <c r="AC61" s="148"/>
      <c r="AD61" s="148"/>
      <c r="AE61" s="152" t="s">
        <v>2477</v>
      </c>
      <c r="AF61" s="59">
        <v>3</v>
      </c>
      <c r="AG61" s="153" t="s">
        <v>679</v>
      </c>
      <c r="AH61" s="154">
        <v>0</v>
      </c>
      <c r="AI61" s="58">
        <v>3</v>
      </c>
      <c r="AJ61" s="150">
        <v>1</v>
      </c>
      <c r="AK61" s="58">
        <v>0</v>
      </c>
      <c r="AL61" s="149"/>
      <c r="AM61" s="150" t="s">
        <v>2222</v>
      </c>
      <c r="AN61" s="165" t="s">
        <v>2539</v>
      </c>
      <c r="AO61" s="165"/>
      <c r="AP61" s="165"/>
      <c r="AQ61" s="165"/>
      <c r="AR61" s="166" t="s">
        <v>2479</v>
      </c>
      <c r="AS61" s="58">
        <v>3</v>
      </c>
      <c r="AT61" s="145" t="s">
        <v>680</v>
      </c>
      <c r="AU61" s="90">
        <v>0</v>
      </c>
      <c r="AV61" s="298">
        <v>3</v>
      </c>
      <c r="AW61" s="150">
        <v>1</v>
      </c>
      <c r="AX61" s="42">
        <v>0</v>
      </c>
      <c r="AY61" s="149"/>
      <c r="AZ61" s="157" t="s">
        <v>2222</v>
      </c>
      <c r="BA61" s="169" t="s">
        <v>2540</v>
      </c>
      <c r="BB61" s="148"/>
      <c r="BC61" s="148"/>
      <c r="BD61" s="148"/>
      <c r="BE61" s="148" t="s">
        <v>2481</v>
      </c>
      <c r="BF61" s="58">
        <f>DESF13!AD60</f>
        <v>3</v>
      </c>
      <c r="BG61" s="294" t="str">
        <f>DESF13!AE60</f>
        <v>Reportes de septiembre, octubre y noviembre 2023 publicados en web</v>
      </c>
      <c r="BH61" s="295">
        <f>DESF13!AF60</f>
        <v>0</v>
      </c>
      <c r="BI61" s="44">
        <v>3</v>
      </c>
      <c r="BJ61" s="296">
        <f t="shared" si="1"/>
        <v>1</v>
      </c>
      <c r="BK61" s="58">
        <f t="shared" si="2"/>
        <v>0</v>
      </c>
      <c r="BL61" s="77">
        <v>0</v>
      </c>
      <c r="BM61" s="297" t="str">
        <f t="shared" si="9"/>
        <v/>
      </c>
      <c r="BN61" s="78" t="s">
        <v>2541</v>
      </c>
      <c r="BO61" s="78"/>
      <c r="BP61" s="78"/>
      <c r="BQ61" s="78"/>
      <c r="BR61" s="78" t="s">
        <v>2483</v>
      </c>
      <c r="BS61" s="58">
        <f>V61+AI61+AV61+BI61</f>
        <v>12</v>
      </c>
      <c r="BT61" s="150">
        <f t="shared" si="8"/>
        <v>1</v>
      </c>
      <c r="BU61" s="149">
        <f t="shared" si="4"/>
        <v>0</v>
      </c>
      <c r="BV61" s="150" t="str">
        <f t="shared" si="5"/>
        <v/>
      </c>
    </row>
    <row r="62" spans="1:74" ht="97.5" customHeight="1">
      <c r="A62" s="145" t="str">
        <f>DESF13!A61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62" s="145" t="str">
        <f>DESF13!B61</f>
        <v>8.7. Fortalecer la capacidad institucional en todos sus frentes para generar mejores indicadores de
gestión y resultados</v>
      </c>
      <c r="C62" s="145" t="str">
        <f>DESF13!C61</f>
        <v>ODS 16. Paz, justicia e instituciones sólidas</v>
      </c>
      <c r="D62" s="145" t="str">
        <f>DESF13!D61</f>
        <v>2. Direccionamiento estratégico y planeación</v>
      </c>
      <c r="E62" s="145" t="str">
        <f>DESF13!E61</f>
        <v>2.1. Planeación Institucional</v>
      </c>
      <c r="F62" s="145" t="str">
        <f>DESF13!F61</f>
        <v>N/A</v>
      </c>
      <c r="G62" s="145" t="str">
        <f>DESF13!G61</f>
        <v>Oficina Asesora de Planeación y Estudios Sectoriales</v>
      </c>
      <c r="H62" s="145">
        <f>DESF13!H61</f>
        <v>1200</v>
      </c>
      <c r="I62" s="145" t="str">
        <f>DESF13!I61</f>
        <v>Direccionamiento Estratégico</v>
      </c>
      <c r="J62" s="145" t="str">
        <f>DESF13!J61</f>
        <v>Conceptuar técnica y metodologicamente la formulación de nuevos proyectos de inversión del Ministerio de Salud y sus entidades adscritas</v>
      </c>
      <c r="K62" s="145" t="str">
        <f>DESF13!K61</f>
        <v>1200-24</v>
      </c>
      <c r="L62" s="145" t="str">
        <f>DESF13!L61</f>
        <v>Proyectos revisados</v>
      </c>
      <c r="M62" s="145" t="str">
        <f>DESF13!N61</f>
        <v>Proyectos de inversión recibidos/proyectos de inversión validados</v>
      </c>
      <c r="N62" s="146" t="str">
        <f>DESF13!O61</f>
        <v>Porcentaje</v>
      </c>
      <c r="O62" s="146">
        <f>DESF13!Q61</f>
        <v>0</v>
      </c>
      <c r="P62" s="146">
        <f>DESF13!R61</f>
        <v>0</v>
      </c>
      <c r="Q62" s="147">
        <f>DESF13!S61</f>
        <v>0</v>
      </c>
      <c r="R62" s="60">
        <f>DESF13!T61</f>
        <v>1</v>
      </c>
      <c r="S62" s="60">
        <v>1</v>
      </c>
      <c r="T62" s="148" t="s">
        <v>687</v>
      </c>
      <c r="U62" s="149"/>
      <c r="V62" s="60">
        <v>1</v>
      </c>
      <c r="W62" s="150">
        <v>1</v>
      </c>
      <c r="X62" s="60">
        <v>0</v>
      </c>
      <c r="Y62" s="149"/>
      <c r="Z62" s="151">
        <v>0</v>
      </c>
      <c r="AA62" s="148" t="s">
        <v>2542</v>
      </c>
      <c r="AB62" s="148"/>
      <c r="AC62" s="148"/>
      <c r="AD62" s="148"/>
      <c r="AE62" s="152" t="s">
        <v>2477</v>
      </c>
      <c r="AF62" s="61">
        <v>1</v>
      </c>
      <c r="AG62" s="153" t="s">
        <v>687</v>
      </c>
      <c r="AH62" s="154">
        <v>0</v>
      </c>
      <c r="AI62" s="60">
        <v>1</v>
      </c>
      <c r="AJ62" s="150">
        <v>1</v>
      </c>
      <c r="AK62" s="60">
        <v>0</v>
      </c>
      <c r="AL62" s="149"/>
      <c r="AM62" s="150" t="s">
        <v>2222</v>
      </c>
      <c r="AN62" s="165" t="s">
        <v>2543</v>
      </c>
      <c r="AO62" s="165"/>
      <c r="AP62" s="165"/>
      <c r="AQ62" s="165"/>
      <c r="AR62" s="166" t="s">
        <v>2479</v>
      </c>
      <c r="AS62" s="60">
        <v>1</v>
      </c>
      <c r="AT62" s="145" t="s">
        <v>688</v>
      </c>
      <c r="AU62" s="90">
        <v>0</v>
      </c>
      <c r="AV62" s="299">
        <v>1</v>
      </c>
      <c r="AW62" s="150">
        <v>1</v>
      </c>
      <c r="AX62" s="42">
        <v>0</v>
      </c>
      <c r="AY62" s="149"/>
      <c r="AZ62" s="157" t="s">
        <v>2222</v>
      </c>
      <c r="BA62" s="169" t="s">
        <v>2544</v>
      </c>
      <c r="BB62" s="148"/>
      <c r="BC62" s="148"/>
      <c r="BD62" s="148"/>
      <c r="BE62" s="148" t="s">
        <v>2481</v>
      </c>
      <c r="BF62" s="60">
        <f>DESF13!AD61</f>
        <v>1</v>
      </c>
      <c r="BG62" s="294" t="str">
        <f>DESF13!AE61</f>
        <v>Proyectos nuevos en estado registrado actualizado, con ajustes en cadena de valor</v>
      </c>
      <c r="BH62" s="295">
        <f>DESF13!AF61</f>
        <v>0</v>
      </c>
      <c r="BI62" s="62">
        <v>1</v>
      </c>
      <c r="BJ62" s="296">
        <f t="shared" si="1"/>
        <v>1</v>
      </c>
      <c r="BK62" s="60">
        <f t="shared" si="2"/>
        <v>0</v>
      </c>
      <c r="BL62" s="77">
        <v>0</v>
      </c>
      <c r="BM62" s="297" t="str">
        <f t="shared" si="9"/>
        <v/>
      </c>
      <c r="BN62" s="78" t="s">
        <v>2545</v>
      </c>
      <c r="BO62" s="78"/>
      <c r="BP62" s="78"/>
      <c r="BQ62" s="78"/>
      <c r="BR62" s="78" t="s">
        <v>2483</v>
      </c>
      <c r="BS62" s="60">
        <f>AVERAGE(V62,AI62,AV62,BI62)</f>
        <v>1</v>
      </c>
      <c r="BT62" s="150">
        <f t="shared" si="8"/>
        <v>1</v>
      </c>
      <c r="BU62" s="149">
        <f t="shared" si="4"/>
        <v>0</v>
      </c>
      <c r="BV62" s="150" t="str">
        <f t="shared" si="5"/>
        <v/>
      </c>
    </row>
    <row r="63" spans="1:74" ht="147.75" customHeight="1">
      <c r="A63" s="130" t="str">
        <f>DESF13!A62</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63" s="130" t="str">
        <f>DESF13!B62</f>
        <v>5.1. Identificación y construcción de los componentes de información integral requeridos por el sistema</v>
      </c>
      <c r="C63" s="130" t="str">
        <f>DESF13!C62</f>
        <v>ODS 3. Salud y Bienestar</v>
      </c>
      <c r="D63" s="130" t="str">
        <f>DESF13!D62</f>
        <v>3. Gestión con valores para resultados</v>
      </c>
      <c r="E63" s="130" t="str">
        <f>DESF13!E62</f>
        <v>3.2. Gobierno Digital</v>
      </c>
      <c r="F63" s="130" t="str">
        <f>DESF13!F62</f>
        <v>10. Plan Estratégico de Tecnologías de la Información y las Comunicaciones PETI</v>
      </c>
      <c r="G63" s="130" t="str">
        <f>DESF13!G62</f>
        <v>Oficina de Tecnologías de la Información y las Comunicaciones</v>
      </c>
      <c r="H63" s="130">
        <f>DESF13!H62</f>
        <v>1300</v>
      </c>
      <c r="I63" s="130" t="str">
        <f>DESF13!I62</f>
        <v>Gestión para la Innovación y Adopción de las Mejores Prácticas de TIC</v>
      </c>
      <c r="J63" s="130" t="str">
        <f>DESF13!J62</f>
        <v>Implementar la  interoperabilidad de la historia clinica electrónica</v>
      </c>
      <c r="K63" s="130" t="str">
        <f>DESF13!K62</f>
        <v>1300-01</v>
      </c>
      <c r="L63" s="130" t="str">
        <f>DESF13!L62</f>
        <v xml:space="preserve">Interoperabilidad de la historia clinica implementada en nodos territoriales de información </v>
      </c>
      <c r="M63" s="130" t="str">
        <f>DESF13!N62</f>
        <v>Nodos territoriales de información  con IHC implementada</v>
      </c>
      <c r="N63" s="131" t="str">
        <f>DESF13!O62</f>
        <v xml:space="preserve">Número </v>
      </c>
      <c r="O63" s="131" t="str">
        <f>DESF13!Q62</f>
        <v>C-1901-0300-33</v>
      </c>
      <c r="P63" s="131" t="str">
        <f>DESF13!R62</f>
        <v>C-1901-0300-33-0-1901167-02</v>
      </c>
      <c r="Q63" s="132">
        <f>DESF13!S62</f>
        <v>2700000000</v>
      </c>
      <c r="R63" s="52">
        <f>DESF13!T62</f>
        <v>8</v>
      </c>
      <c r="S63" s="52">
        <v>5</v>
      </c>
      <c r="T63" s="133" t="s">
        <v>695</v>
      </c>
      <c r="U63" s="134">
        <v>450000000</v>
      </c>
      <c r="V63" s="52">
        <v>1</v>
      </c>
      <c r="W63" s="135">
        <v>0.2</v>
      </c>
      <c r="X63" s="52">
        <v>-4</v>
      </c>
      <c r="Y63" s="134">
        <v>0</v>
      </c>
      <c r="Z63" s="136">
        <v>0</v>
      </c>
      <c r="AA63" s="133" t="s">
        <v>2546</v>
      </c>
      <c r="AB63" s="133" t="s">
        <v>2547</v>
      </c>
      <c r="AC63" s="133"/>
      <c r="AD63" s="133" t="s">
        <v>2548</v>
      </c>
      <c r="AE63" s="143" t="s">
        <v>2549</v>
      </c>
      <c r="AF63" s="53">
        <v>3</v>
      </c>
      <c r="AG63" s="137" t="s">
        <v>696</v>
      </c>
      <c r="AH63" s="138">
        <v>675000000</v>
      </c>
      <c r="AI63" s="52">
        <v>1.2</v>
      </c>
      <c r="AJ63" s="135">
        <v>0.39999999999999997</v>
      </c>
      <c r="AK63" s="52">
        <v>-1.8</v>
      </c>
      <c r="AL63" s="134">
        <v>36110655</v>
      </c>
      <c r="AM63" s="135">
        <v>5.3497266666666668E-2</v>
      </c>
      <c r="AN63" s="140" t="s">
        <v>2550</v>
      </c>
      <c r="AO63" s="140" t="s">
        <v>2551</v>
      </c>
      <c r="AP63" s="140"/>
      <c r="AQ63" s="140" t="s">
        <v>2552</v>
      </c>
      <c r="AR63" s="141" t="s">
        <v>2553</v>
      </c>
      <c r="AS63" s="52">
        <v>0</v>
      </c>
      <c r="AT63" s="130">
        <v>0</v>
      </c>
      <c r="AU63" s="88">
        <v>675000000</v>
      </c>
      <c r="AV63" s="52"/>
      <c r="AW63" s="135" t="s">
        <v>2222</v>
      </c>
      <c r="AX63" s="52">
        <v>0</v>
      </c>
      <c r="AY63" s="134">
        <v>89213561</v>
      </c>
      <c r="AZ63" s="142">
        <v>0.13216823851851853</v>
      </c>
      <c r="BA63" s="133" t="s">
        <v>2554</v>
      </c>
      <c r="BB63" s="170" t="s">
        <v>2555</v>
      </c>
      <c r="BC63" s="133"/>
      <c r="BD63" s="133" t="s">
        <v>2556</v>
      </c>
      <c r="BE63" s="133" t="s">
        <v>2557</v>
      </c>
      <c r="BF63" s="52">
        <f>DESF13!AD62</f>
        <v>0</v>
      </c>
      <c r="BG63" s="285">
        <f>DESF13!AE62</f>
        <v>0</v>
      </c>
      <c r="BH63" s="286">
        <f>DESF13!AF62</f>
        <v>900000000</v>
      </c>
      <c r="BI63" s="54"/>
      <c r="BJ63" s="287" t="str">
        <f>IFERROR(BI63/BF63,"")</f>
        <v/>
      </c>
      <c r="BK63" s="52">
        <f t="shared" si="2"/>
        <v>0</v>
      </c>
      <c r="BL63" s="333">
        <v>723293940.78999996</v>
      </c>
      <c r="BM63" s="289">
        <f t="shared" si="3"/>
        <v>0.80365993421111104</v>
      </c>
      <c r="BN63" s="106" t="s">
        <v>2558</v>
      </c>
      <c r="BO63" s="106" t="s">
        <v>2559</v>
      </c>
      <c r="BP63" s="106"/>
      <c r="BQ63" s="106" t="s">
        <v>2560</v>
      </c>
      <c r="BR63" s="106" t="s">
        <v>2561</v>
      </c>
      <c r="BS63" s="52">
        <f t="shared" ref="BS63:BS81" si="10">V63+AI63+AV63+BI63</f>
        <v>2.2000000000000002</v>
      </c>
      <c r="BT63" s="135">
        <f t="shared" si="8"/>
        <v>0.27500000000000002</v>
      </c>
      <c r="BU63" s="134">
        <f t="shared" si="4"/>
        <v>848618156.78999996</v>
      </c>
      <c r="BV63" s="135">
        <f t="shared" si="5"/>
        <v>0.3143030210333333</v>
      </c>
    </row>
    <row r="64" spans="1:74" ht="169.5" customHeight="1">
      <c r="A64" s="130" t="str">
        <f>DESF13!A63</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64" s="130" t="str">
        <f>DESF13!B63</f>
        <v>5.1. Identificación y construcción de los componentes de información integral requeridos por el sistema</v>
      </c>
      <c r="C64" s="130" t="str">
        <f>DESF13!C63</f>
        <v>ODS 3. Salud y Bienestar</v>
      </c>
      <c r="D64" s="130" t="str">
        <f>DESF13!D63</f>
        <v>3. Gestión con valores para resultados</v>
      </c>
      <c r="E64" s="130" t="str">
        <f>DESF13!E63</f>
        <v>3.2. Gobierno Digital</v>
      </c>
      <c r="F64" s="130" t="str">
        <f>DESF13!F63</f>
        <v>10. Plan Estratégico de Tecnologías de la Información y las Comunicaciones PETI</v>
      </c>
      <c r="G64" s="130" t="str">
        <f>DESF13!G63</f>
        <v>Oficina de Tecnologías de la Información y las Comunicaciones</v>
      </c>
      <c r="H64" s="130">
        <f>DESF13!H63</f>
        <v>1300</v>
      </c>
      <c r="I64" s="130" t="str">
        <f>DESF13!I63</f>
        <v>Gestión para la Innovación y Adopción de las Mejores Prácticas de TIC</v>
      </c>
      <c r="J64" s="130" t="str">
        <f>DESF13!J63</f>
        <v xml:space="preserve">Desarrollar e implementar soluciones tecnológicas priorizadas </v>
      </c>
      <c r="K64" s="130" t="str">
        <f>DESF13!K63</f>
        <v>1300-02</v>
      </c>
      <c r="L64" s="130" t="str">
        <f>DESF13!L63</f>
        <v xml:space="preserve">Funcionalidades de soluciones tecnológicas priorizadas, disponibles para la operación </v>
      </c>
      <c r="M64" s="130" t="str">
        <f>DESF13!N63</f>
        <v xml:space="preserve">Avances según programación </v>
      </c>
      <c r="N64" s="131" t="str">
        <f>DESF13!O63</f>
        <v>Porcentaje</v>
      </c>
      <c r="O64" s="131" t="str">
        <f>DESF13!Q63</f>
        <v>C-1901-0300-33</v>
      </c>
      <c r="P64" s="131" t="str">
        <f>DESF13!R63</f>
        <v>C-1901-0300-33-0-1901167-02</v>
      </c>
      <c r="Q64" s="132">
        <f>DESF13!S63</f>
        <v>2443000000</v>
      </c>
      <c r="R64" s="49">
        <f>DESF13!T63</f>
        <v>1</v>
      </c>
      <c r="S64" s="49">
        <v>0.25</v>
      </c>
      <c r="T64" s="133" t="s">
        <v>701</v>
      </c>
      <c r="U64" s="134">
        <v>376974000</v>
      </c>
      <c r="V64" s="49">
        <v>0.25</v>
      </c>
      <c r="W64" s="135">
        <v>1</v>
      </c>
      <c r="X64" s="49">
        <v>0</v>
      </c>
      <c r="Y64" s="134">
        <v>355599000</v>
      </c>
      <c r="Z64" s="136">
        <v>0.94329847681802992</v>
      </c>
      <c r="AA64" s="133" t="s">
        <v>2562</v>
      </c>
      <c r="AB64" s="133" t="s">
        <v>2563</v>
      </c>
      <c r="AC64" s="133"/>
      <c r="AD64" s="133" t="s">
        <v>2564</v>
      </c>
      <c r="AE64" s="143" t="s">
        <v>2565</v>
      </c>
      <c r="AF64" s="50">
        <v>0.25</v>
      </c>
      <c r="AG64" s="137" t="s">
        <v>702</v>
      </c>
      <c r="AH64" s="138">
        <v>588079000</v>
      </c>
      <c r="AI64" s="49">
        <v>0.05</v>
      </c>
      <c r="AJ64" s="135">
        <v>0.2</v>
      </c>
      <c r="AK64" s="49">
        <v>-0.2</v>
      </c>
      <c r="AL64" s="134">
        <v>382143421.32999998</v>
      </c>
      <c r="AM64" s="135">
        <v>0.64981647249774266</v>
      </c>
      <c r="AN64" s="140" t="s">
        <v>2566</v>
      </c>
      <c r="AO64" s="139" t="s">
        <v>2567</v>
      </c>
      <c r="AP64" s="140"/>
      <c r="AQ64" s="140" t="s">
        <v>2552</v>
      </c>
      <c r="AR64" s="141" t="s">
        <v>2568</v>
      </c>
      <c r="AS64" s="49">
        <v>0.25</v>
      </c>
      <c r="AT64" s="130" t="s">
        <v>702</v>
      </c>
      <c r="AU64" s="88">
        <v>633316000</v>
      </c>
      <c r="AV64" s="49">
        <v>0.19</v>
      </c>
      <c r="AW64" s="135">
        <v>0.76</v>
      </c>
      <c r="AX64" s="73">
        <v>-0.06</v>
      </c>
      <c r="AY64" s="134">
        <v>342011458</v>
      </c>
      <c r="AZ64" s="142">
        <v>0.5400328714259548</v>
      </c>
      <c r="BA64" s="171" t="s">
        <v>2569</v>
      </c>
      <c r="BB64" s="300" t="s">
        <v>2570</v>
      </c>
      <c r="BC64" s="133"/>
      <c r="BD64" s="133" t="s">
        <v>2556</v>
      </c>
      <c r="BE64" s="133" t="s">
        <v>2571</v>
      </c>
      <c r="BF64" s="49">
        <f>DESF13!AD63</f>
        <v>0.25</v>
      </c>
      <c r="BG64" s="285" t="str">
        <f>DESF13!AE63</f>
        <v>Funcionalidades disponibles para la operación, según  programación</v>
      </c>
      <c r="BH64" s="286">
        <f>DESF13!AF63</f>
        <v>844631000</v>
      </c>
      <c r="BI64" s="441">
        <v>1.4E-3</v>
      </c>
      <c r="BJ64" s="287">
        <f t="shared" si="1"/>
        <v>5.5999999999999999E-3</v>
      </c>
      <c r="BK64" s="49">
        <f t="shared" si="2"/>
        <v>-0.24859999999999999</v>
      </c>
      <c r="BL64" s="82">
        <v>701739190</v>
      </c>
      <c r="BM64" s="289">
        <f t="shared" si="3"/>
        <v>0.83082338914863418</v>
      </c>
      <c r="BN64" s="106" t="s">
        <v>2572</v>
      </c>
      <c r="BO64" s="106" t="s">
        <v>2573</v>
      </c>
      <c r="BP64" s="106"/>
      <c r="BQ64" s="106" t="s">
        <v>2574</v>
      </c>
      <c r="BR64" s="106" t="s">
        <v>2575</v>
      </c>
      <c r="BS64" s="49">
        <f t="shared" si="10"/>
        <v>0.4914</v>
      </c>
      <c r="BT64" s="135">
        <f t="shared" si="8"/>
        <v>0.4914</v>
      </c>
      <c r="BU64" s="134">
        <f t="shared" si="4"/>
        <v>1781493069.3299999</v>
      </c>
      <c r="BV64" s="135">
        <f t="shared" si="5"/>
        <v>0.72922352408104785</v>
      </c>
    </row>
    <row r="65" spans="1:74" ht="196.5" customHeight="1">
      <c r="A65" s="130" t="str">
        <f>DESF13!A64</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65" s="130" t="str">
        <f>DESF13!B64</f>
        <v>5.1. Identificación y construcción de los componentes de información integral requeridos por el sistema</v>
      </c>
      <c r="C65" s="130" t="str">
        <f>DESF13!C64</f>
        <v>ODS 3. Salud y Bienestar</v>
      </c>
      <c r="D65" s="130" t="str">
        <f>DESF13!D64</f>
        <v>3. Gestión con valores para resultados</v>
      </c>
      <c r="E65" s="130" t="str">
        <f>DESF13!E64</f>
        <v>3.2. Gobierno Digital</v>
      </c>
      <c r="F65" s="130" t="str">
        <f>DESF13!F64</f>
        <v>10. Plan Estratégico de Tecnologías de la Información y las Comunicaciones PETI</v>
      </c>
      <c r="G65" s="130" t="str">
        <f>DESF13!G64</f>
        <v>Oficina de Tecnologías de la Información y las Comunicaciones</v>
      </c>
      <c r="H65" s="130">
        <f>DESF13!H64</f>
        <v>1300</v>
      </c>
      <c r="I65" s="130" t="str">
        <f>DESF13!I64</f>
        <v>Gestión para la Innovación y Adopción de las Mejores Prácticas de TIC</v>
      </c>
      <c r="J65" s="130" t="str">
        <f>DESF13!J64</f>
        <v>Modelos de analítica prorizados desarrollados y reingenieria a la bodega de
datos -fase 1</v>
      </c>
      <c r="K65" s="130" t="str">
        <f>DESF13!K64</f>
        <v>1300-03</v>
      </c>
      <c r="L65" s="130" t="str">
        <f>DESF13!L64</f>
        <v xml:space="preserve">Herramientas de analítica implementadas y Reingeniería a la bodega de datos -fase 1   </v>
      </c>
      <c r="M65" s="130" t="str">
        <f>DESF13!N64</f>
        <v xml:space="preserve">Avances según programación </v>
      </c>
      <c r="N65" s="131" t="str">
        <f>DESF13!O64</f>
        <v>Porcentaje</v>
      </c>
      <c r="O65" s="131" t="str">
        <f>DESF13!Q64</f>
        <v>C-1901-0300-33</v>
      </c>
      <c r="P65" s="131" t="str">
        <f>DESF13!R64</f>
        <v>C-1901-0300-33-0-1901167-02</v>
      </c>
      <c r="Q65" s="132">
        <f>DESF13!S64</f>
        <v>1200000000</v>
      </c>
      <c r="R65" s="49">
        <f>DESF13!T64</f>
        <v>1</v>
      </c>
      <c r="S65" s="49">
        <v>0.25</v>
      </c>
      <c r="T65" s="133" t="s">
        <v>706</v>
      </c>
      <c r="U65" s="134">
        <v>0</v>
      </c>
      <c r="V65" s="49">
        <v>0.25</v>
      </c>
      <c r="W65" s="135">
        <v>1</v>
      </c>
      <c r="X65" s="49">
        <v>0</v>
      </c>
      <c r="Y65" s="134"/>
      <c r="Z65" s="136">
        <v>0</v>
      </c>
      <c r="AA65" s="133" t="s">
        <v>2576</v>
      </c>
      <c r="AB65" s="133"/>
      <c r="AC65" s="133"/>
      <c r="AD65" s="133" t="s">
        <v>2560</v>
      </c>
      <c r="AE65" s="143" t="s">
        <v>2577</v>
      </c>
      <c r="AF65" s="50">
        <v>0.25</v>
      </c>
      <c r="AG65" s="137" t="s">
        <v>707</v>
      </c>
      <c r="AH65" s="138">
        <v>120000000</v>
      </c>
      <c r="AI65" s="49">
        <v>0.05</v>
      </c>
      <c r="AJ65" s="135">
        <v>0.2</v>
      </c>
      <c r="AK65" s="49">
        <v>-0.2</v>
      </c>
      <c r="AL65" s="134">
        <v>0</v>
      </c>
      <c r="AM65" s="135">
        <v>0</v>
      </c>
      <c r="AN65" s="140" t="s">
        <v>2578</v>
      </c>
      <c r="AO65" s="140" t="s">
        <v>2567</v>
      </c>
      <c r="AP65" s="140"/>
      <c r="AQ65" s="140" t="s">
        <v>2552</v>
      </c>
      <c r="AR65" s="141" t="s">
        <v>2579</v>
      </c>
      <c r="AS65" s="49">
        <v>0.25</v>
      </c>
      <c r="AT65" s="130" t="s">
        <v>708</v>
      </c>
      <c r="AU65" s="88">
        <v>840000000</v>
      </c>
      <c r="AV65" s="49">
        <v>7.0000000000000007E-2</v>
      </c>
      <c r="AW65" s="135">
        <v>0.28000000000000003</v>
      </c>
      <c r="AX65" s="73">
        <v>-0.18</v>
      </c>
      <c r="AY65" s="134">
        <v>0</v>
      </c>
      <c r="AZ65" s="142">
        <v>0</v>
      </c>
      <c r="BA65" s="171" t="s">
        <v>2580</v>
      </c>
      <c r="BB65" s="133" t="s">
        <v>2581</v>
      </c>
      <c r="BC65" s="133"/>
      <c r="BD65" s="133" t="s">
        <v>2582</v>
      </c>
      <c r="BE65" s="133" t="s">
        <v>2583</v>
      </c>
      <c r="BF65" s="49">
        <f>DESF13!AD64</f>
        <v>0.25</v>
      </c>
      <c r="BG65" s="285" t="str">
        <f>DESF13!AE64</f>
        <v>Estudio finalizado y modelos priorizados desarrollados</v>
      </c>
      <c r="BH65" s="286">
        <f>DESF13!AF64</f>
        <v>240000000</v>
      </c>
      <c r="BI65" s="51">
        <v>0.23</v>
      </c>
      <c r="BJ65" s="287">
        <f t="shared" si="1"/>
        <v>0.92</v>
      </c>
      <c r="BK65" s="49">
        <f t="shared" si="2"/>
        <v>-1.999999999999999E-2</v>
      </c>
      <c r="BL65" s="82">
        <v>0</v>
      </c>
      <c r="BM65" s="289">
        <f t="shared" si="3"/>
        <v>0</v>
      </c>
      <c r="BN65" s="106" t="s">
        <v>2584</v>
      </c>
      <c r="BO65" s="106" t="s">
        <v>2585</v>
      </c>
      <c r="BP65" s="106"/>
      <c r="BQ65" s="106" t="s">
        <v>2560</v>
      </c>
      <c r="BR65" s="106" t="s">
        <v>2586</v>
      </c>
      <c r="BS65" s="49">
        <f t="shared" si="10"/>
        <v>0.6</v>
      </c>
      <c r="BT65" s="135">
        <f t="shared" si="8"/>
        <v>0.6</v>
      </c>
      <c r="BU65" s="134">
        <f t="shared" si="4"/>
        <v>0</v>
      </c>
      <c r="BV65" s="135">
        <f t="shared" si="5"/>
        <v>0</v>
      </c>
    </row>
    <row r="66" spans="1:74" ht="192" customHeight="1">
      <c r="A66" s="130" t="str">
        <f>DESF13!A65</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66" s="130" t="str">
        <f>DESF13!B65</f>
        <v>5.1. Identificación y construcción de los componentes de información integral requeridos por el sistema</v>
      </c>
      <c r="C66" s="130" t="str">
        <f>DESF13!C65</f>
        <v>ODS 3. Salud y Bienestar</v>
      </c>
      <c r="D66" s="130" t="str">
        <f>DESF13!D65</f>
        <v>3. Gestión con valores para resultados</v>
      </c>
      <c r="E66" s="130" t="str">
        <f>DESF13!E65</f>
        <v>3.6. Racionalización de trámites</v>
      </c>
      <c r="F66" s="130" t="str">
        <f>DESF13!F65</f>
        <v>10. Plan Estratégico de Tecnologías de la Información y las Comunicaciones PETI</v>
      </c>
      <c r="G66" s="130" t="str">
        <f>DESF13!G65</f>
        <v>Oficina de Tecnologías de la Información y las Comunicaciones</v>
      </c>
      <c r="H66" s="130">
        <f>DESF13!H65</f>
        <v>1300</v>
      </c>
      <c r="I66" s="130" t="str">
        <f>DESF13!I65</f>
        <v>Gestión para la Innovación y Adopción de las Mejores Prácticas de TIC</v>
      </c>
      <c r="J66" s="130" t="str">
        <f>DESF13!J65</f>
        <v>Digitalización/automatización de trámites con servicios ciudadanos digitales</v>
      </c>
      <c r="K66" s="130" t="str">
        <f>DESF13!K65</f>
        <v>1300-04</v>
      </c>
      <c r="L66" s="130" t="str">
        <f>DESF13!L65</f>
        <v xml:space="preserve">Digitalización/automatización de trámites con uso de una tecnología emergente </v>
      </c>
      <c r="M66" s="130" t="str">
        <f>DESF13!N65</f>
        <v xml:space="preserve">Avances según programación </v>
      </c>
      <c r="N66" s="131" t="str">
        <f>DESF13!O65</f>
        <v>Porcentaje</v>
      </c>
      <c r="O66" s="131" t="str">
        <f>DESF13!Q65</f>
        <v>C-1901-0300-33</v>
      </c>
      <c r="P66" s="131" t="str">
        <f>DESF13!R65</f>
        <v>C-1901-0300-33-0-1901167-02</v>
      </c>
      <c r="Q66" s="132">
        <f>DESF13!S65</f>
        <v>0</v>
      </c>
      <c r="R66" s="49">
        <f>DESF13!T65</f>
        <v>1</v>
      </c>
      <c r="S66" s="49">
        <v>0.25</v>
      </c>
      <c r="T66" s="133" t="s">
        <v>700</v>
      </c>
      <c r="U66" s="134">
        <v>0</v>
      </c>
      <c r="V66" s="49">
        <v>0.25</v>
      </c>
      <c r="W66" s="135">
        <v>1</v>
      </c>
      <c r="X66" s="49">
        <v>0</v>
      </c>
      <c r="Y66" s="134"/>
      <c r="Z66" s="136">
        <v>0</v>
      </c>
      <c r="AA66" s="133" t="s">
        <v>2587</v>
      </c>
      <c r="AB66" s="133"/>
      <c r="AC66" s="133"/>
      <c r="AD66" s="133" t="s">
        <v>2588</v>
      </c>
      <c r="AE66" s="143" t="s">
        <v>2577</v>
      </c>
      <c r="AF66" s="50">
        <v>0.25</v>
      </c>
      <c r="AG66" s="137" t="s">
        <v>700</v>
      </c>
      <c r="AH66" s="138">
        <v>0</v>
      </c>
      <c r="AI66" s="49">
        <v>0.18</v>
      </c>
      <c r="AJ66" s="135">
        <v>0.72</v>
      </c>
      <c r="AK66" s="49">
        <v>-7.0000000000000007E-2</v>
      </c>
      <c r="AL66" s="134"/>
      <c r="AM66" s="135" t="e">
        <v>#DIV/0!</v>
      </c>
      <c r="AN66" s="140" t="s">
        <v>2589</v>
      </c>
      <c r="AO66" s="140" t="s">
        <v>2567</v>
      </c>
      <c r="AP66" s="140"/>
      <c r="AQ66" s="140" t="s">
        <v>2552</v>
      </c>
      <c r="AR66" s="141" t="s">
        <v>2590</v>
      </c>
      <c r="AS66" s="49">
        <v>0.25</v>
      </c>
      <c r="AT66" s="130" t="s">
        <v>700</v>
      </c>
      <c r="AU66" s="88">
        <v>0</v>
      </c>
      <c r="AV66" s="49">
        <v>0.1535</v>
      </c>
      <c r="AW66" s="135">
        <v>0.61399999999999999</v>
      </c>
      <c r="AX66" s="73">
        <v>-9.6500000000000002E-2</v>
      </c>
      <c r="AY66" s="134"/>
      <c r="AZ66" s="142" t="s">
        <v>2222</v>
      </c>
      <c r="BA66" s="133" t="s">
        <v>2591</v>
      </c>
      <c r="BB66" s="300" t="s">
        <v>2592</v>
      </c>
      <c r="BC66" s="133"/>
      <c r="BD66" s="133" t="s">
        <v>2556</v>
      </c>
      <c r="BE66" s="133" t="s">
        <v>2593</v>
      </c>
      <c r="BF66" s="49">
        <f>DESF13!AD65</f>
        <v>0.25</v>
      </c>
      <c r="BG66" s="285" t="str">
        <f>DESF13!AE65</f>
        <v>1 trámite digitalizado con servicios ciudadanos digitales</v>
      </c>
      <c r="BH66" s="286">
        <f>DESF13!AF65</f>
        <v>0</v>
      </c>
      <c r="BI66" s="51">
        <v>0.13</v>
      </c>
      <c r="BJ66" s="287">
        <f t="shared" si="1"/>
        <v>0.52</v>
      </c>
      <c r="BK66" s="49">
        <f t="shared" si="2"/>
        <v>-0.12</v>
      </c>
      <c r="BL66" s="82"/>
      <c r="BM66" s="289" t="str">
        <f>IFERROR(BL66/BH66,"")</f>
        <v/>
      </c>
      <c r="BN66" s="106" t="s">
        <v>2591</v>
      </c>
      <c r="BO66" s="106" t="s">
        <v>2594</v>
      </c>
      <c r="BP66" s="106" t="s">
        <v>2595</v>
      </c>
      <c r="BQ66" s="106" t="s">
        <v>2596</v>
      </c>
      <c r="BR66" s="106" t="s">
        <v>2597</v>
      </c>
      <c r="BS66" s="49">
        <f t="shared" si="10"/>
        <v>0.71350000000000002</v>
      </c>
      <c r="BT66" s="135">
        <f t="shared" si="8"/>
        <v>0.71350000000000002</v>
      </c>
      <c r="BU66" s="134">
        <f t="shared" si="4"/>
        <v>0</v>
      </c>
      <c r="BV66" s="135" t="str">
        <f t="shared" si="5"/>
        <v/>
      </c>
    </row>
    <row r="67" spans="1:74" ht="154.5" customHeight="1">
      <c r="A67" s="130" t="str">
        <f>DESF13!A66</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67" s="130" t="str">
        <f>DESF13!B66</f>
        <v>5.1. Identificación y construcción de los componentes de información integral requeridos por el sistema</v>
      </c>
      <c r="C67" s="130" t="str">
        <f>DESF13!C66</f>
        <v>ODS 3. Salud y Bienestar</v>
      </c>
      <c r="D67" s="130" t="str">
        <f>DESF13!D66</f>
        <v>3. Gestión con valores para resultados</v>
      </c>
      <c r="E67" s="130" t="str">
        <f>DESF13!E66</f>
        <v>3.2. Gobierno Digital</v>
      </c>
      <c r="F67" s="130" t="str">
        <f>DESF13!F66</f>
        <v>10. Plan Estratégico de Tecnologías de la Información y las Comunicaciones PETI</v>
      </c>
      <c r="G67" s="130" t="str">
        <f>DESF13!G66</f>
        <v>Oficina de Tecnologías de la Información y las Comunicaciones</v>
      </c>
      <c r="H67" s="130">
        <f>DESF13!H66</f>
        <v>1300</v>
      </c>
      <c r="I67" s="130" t="str">
        <f>DESF13!I66</f>
        <v>Gestión para la Innovación y Adopción de las Mejores Prácticas de TIC</v>
      </c>
      <c r="J67" s="130" t="str">
        <f>DESF13!J66</f>
        <v>Desarrollar e implementar el sistema nacional de información de salud -  Fase 1</v>
      </c>
      <c r="K67" s="130" t="str">
        <f>DESF13!K66</f>
        <v>1300-05</v>
      </c>
      <c r="L67" s="130" t="str">
        <f>DESF13!L66</f>
        <v>Desarrollos e implementación del sistema  según cronograma</v>
      </c>
      <c r="M67" s="130" t="str">
        <f>DESF13!N66</f>
        <v xml:space="preserve">Avances según programación </v>
      </c>
      <c r="N67" s="131" t="str">
        <f>DESF13!O66</f>
        <v>Porcentaje</v>
      </c>
      <c r="O67" s="131" t="str">
        <f>DESF13!Q66</f>
        <v>C-1901-0300-33</v>
      </c>
      <c r="P67" s="131" t="str">
        <f>DESF13!R66</f>
        <v>C-1901-0300-33-0-1901167-02</v>
      </c>
      <c r="Q67" s="132">
        <f>DESF13!S66</f>
        <v>96884441000</v>
      </c>
      <c r="R67" s="49">
        <f>DESF13!T66</f>
        <v>1</v>
      </c>
      <c r="S67" s="49">
        <v>0.25</v>
      </c>
      <c r="T67" s="133" t="s">
        <v>700</v>
      </c>
      <c r="U67" s="134"/>
      <c r="V67" s="49">
        <v>0.25</v>
      </c>
      <c r="W67" s="135">
        <v>1</v>
      </c>
      <c r="X67" s="49">
        <v>0</v>
      </c>
      <c r="Y67" s="134"/>
      <c r="Z67" s="136">
        <v>0</v>
      </c>
      <c r="AA67" s="133" t="s">
        <v>2598</v>
      </c>
      <c r="AB67" s="133"/>
      <c r="AC67" s="133"/>
      <c r="AD67" s="133" t="s">
        <v>2560</v>
      </c>
      <c r="AE67" s="143" t="s">
        <v>2577</v>
      </c>
      <c r="AF67" s="50">
        <v>0.25</v>
      </c>
      <c r="AG67" s="137" t="s">
        <v>700</v>
      </c>
      <c r="AH67" s="138">
        <v>19376888200</v>
      </c>
      <c r="AI67" s="49">
        <v>0.2</v>
      </c>
      <c r="AJ67" s="135">
        <v>0.8</v>
      </c>
      <c r="AK67" s="49">
        <v>-4.9999999999999989E-2</v>
      </c>
      <c r="AL67" s="134"/>
      <c r="AM67" s="135">
        <v>0</v>
      </c>
      <c r="AN67" s="140" t="s">
        <v>2599</v>
      </c>
      <c r="AO67" s="140" t="s">
        <v>2567</v>
      </c>
      <c r="AP67" s="140"/>
      <c r="AQ67" s="140" t="s">
        <v>2552</v>
      </c>
      <c r="AR67" s="141" t="s">
        <v>2600</v>
      </c>
      <c r="AS67" s="49">
        <v>0.25</v>
      </c>
      <c r="AT67" s="130" t="s">
        <v>700</v>
      </c>
      <c r="AU67" s="88">
        <v>29065332300</v>
      </c>
      <c r="AV67" s="49">
        <v>0.05</v>
      </c>
      <c r="AW67" s="135">
        <v>0.2</v>
      </c>
      <c r="AX67" s="73">
        <v>-0.2</v>
      </c>
      <c r="AY67" s="172">
        <v>0</v>
      </c>
      <c r="AZ67" s="142">
        <v>0</v>
      </c>
      <c r="BA67" s="173" t="s">
        <v>2601</v>
      </c>
      <c r="BB67" s="133" t="s">
        <v>2602</v>
      </c>
      <c r="BC67" s="133"/>
      <c r="BD67" s="163" t="s">
        <v>2603</v>
      </c>
      <c r="BE67" s="133" t="s">
        <v>2604</v>
      </c>
      <c r="BF67" s="49">
        <f>DESF13!AD66</f>
        <v>0.25</v>
      </c>
      <c r="BG67" s="285" t="str">
        <f>DESF13!AE66</f>
        <v xml:space="preserve">Avances según programación </v>
      </c>
      <c r="BH67" s="286">
        <f>DESF13!AF66</f>
        <v>48442220500</v>
      </c>
      <c r="BI67" s="51">
        <v>0.23</v>
      </c>
      <c r="BJ67" s="287">
        <f t="shared" si="1"/>
        <v>0.92</v>
      </c>
      <c r="BK67" s="49">
        <f t="shared" si="2"/>
        <v>-1.999999999999999E-2</v>
      </c>
      <c r="BL67" s="82">
        <v>12060772647</v>
      </c>
      <c r="BM67" s="289">
        <f t="shared" si="3"/>
        <v>0.24897233286405607</v>
      </c>
      <c r="BN67" s="106" t="s">
        <v>2605</v>
      </c>
      <c r="BO67" s="106" t="s">
        <v>2606</v>
      </c>
      <c r="BP67" s="106"/>
      <c r="BQ67" s="106" t="s">
        <v>2560</v>
      </c>
      <c r="BR67" s="106" t="s">
        <v>2607</v>
      </c>
      <c r="BS67" s="49">
        <f t="shared" si="10"/>
        <v>0.73</v>
      </c>
      <c r="BT67" s="135">
        <f t="shared" si="8"/>
        <v>0.73</v>
      </c>
      <c r="BU67" s="134">
        <f t="shared" si="4"/>
        <v>12060772647</v>
      </c>
      <c r="BV67" s="135">
        <f t="shared" si="5"/>
        <v>0.12448616643202803</v>
      </c>
    </row>
    <row r="68" spans="1:74" ht="119.25" customHeight="1">
      <c r="A68" s="130" t="str">
        <f>DESF13!A67</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68" s="130" t="str">
        <f>DESF13!B67</f>
        <v>5.1. Identificación y construcción de los componentes de información integral requeridos por el sistema</v>
      </c>
      <c r="C68" s="130" t="str">
        <f>DESF13!C67</f>
        <v>ODS 3. Salud y Bienestar</v>
      </c>
      <c r="D68" s="130" t="str">
        <f>DESF13!D67</f>
        <v>3. Gestión con valores para resultados</v>
      </c>
      <c r="E68" s="130" t="str">
        <f>DESF13!E67</f>
        <v>3.1. FortalecimientoOrganizacional y Simplificación de Procesos</v>
      </c>
      <c r="F68" s="130" t="str">
        <f>DESF13!F67</f>
        <v>10. Plan Estratégico de Tecnologías de la Información y las Comunicaciones PETI</v>
      </c>
      <c r="G68" s="130" t="str">
        <f>DESF13!G67</f>
        <v>Oficina de Tecnologías de la Información y las Comunicaciones</v>
      </c>
      <c r="H68" s="130">
        <f>DESF13!H67</f>
        <v>1300</v>
      </c>
      <c r="I68" s="130" t="str">
        <f>DESF13!I67</f>
        <v>Ciclo de Vida y Reingeniería de Sistemas de Información</v>
      </c>
      <c r="J68" s="130" t="str">
        <f>DESF13!J67</f>
        <v xml:space="preserve">Efectuar la gestión, administración, mantenimientos, soporte segundo y tercer nivel a aplicativos misionales </v>
      </c>
      <c r="K68" s="130" t="str">
        <f>DESF13!K67</f>
        <v>1300-06</v>
      </c>
      <c r="L68" s="130" t="str">
        <f>DESF13!L67</f>
        <v xml:space="preserve">Mejora continua de los sistemas de información </v>
      </c>
      <c r="M68" s="130" t="str">
        <f>DESF13!N67</f>
        <v>Meses con servicios prestados</v>
      </c>
      <c r="N68" s="131" t="str">
        <f>DESF13!O67</f>
        <v>Número</v>
      </c>
      <c r="O68" s="131" t="str">
        <f>DESF13!Q67</f>
        <v>C-1901-0300-33</v>
      </c>
      <c r="P68" s="131" t="str">
        <f>DESF13!R67</f>
        <v>C-1901-0300-33-0-1901167-02</v>
      </c>
      <c r="Q68" s="132">
        <f>DESF13!S67</f>
        <v>6973000000</v>
      </c>
      <c r="R68" s="52">
        <f>DESF13!T67</f>
        <v>12</v>
      </c>
      <c r="S68" s="52">
        <v>3</v>
      </c>
      <c r="T68" s="133" t="s">
        <v>721</v>
      </c>
      <c r="U68" s="134">
        <v>1079712000</v>
      </c>
      <c r="V68" s="52">
        <v>3</v>
      </c>
      <c r="W68" s="135">
        <v>1</v>
      </c>
      <c r="X68" s="52">
        <v>0</v>
      </c>
      <c r="Y68" s="134">
        <v>976565344</v>
      </c>
      <c r="Z68" s="136">
        <v>0.90446836193355262</v>
      </c>
      <c r="AA68" s="133" t="s">
        <v>2608</v>
      </c>
      <c r="AB68" s="133" t="s">
        <v>2609</v>
      </c>
      <c r="AC68" s="133"/>
      <c r="AD68" s="133" t="s">
        <v>2610</v>
      </c>
      <c r="AE68" s="143" t="s">
        <v>2565</v>
      </c>
      <c r="AF68" s="53">
        <v>3</v>
      </c>
      <c r="AG68" s="137" t="s">
        <v>721</v>
      </c>
      <c r="AH68" s="138">
        <v>1679431000</v>
      </c>
      <c r="AI68" s="52">
        <v>2</v>
      </c>
      <c r="AJ68" s="135">
        <v>0.66666666666666663</v>
      </c>
      <c r="AK68" s="52">
        <v>-1</v>
      </c>
      <c r="AL68" s="134">
        <v>1109821365.3399999</v>
      </c>
      <c r="AM68" s="135">
        <v>0.6608317729873987</v>
      </c>
      <c r="AN68" s="140" t="s">
        <v>2611</v>
      </c>
      <c r="AO68" s="139" t="s">
        <v>2567</v>
      </c>
      <c r="AP68" s="140"/>
      <c r="AQ68" s="140" t="s">
        <v>2552</v>
      </c>
      <c r="AR68" s="141" t="s">
        <v>2612</v>
      </c>
      <c r="AS68" s="52">
        <v>3</v>
      </c>
      <c r="AT68" s="130" t="s">
        <v>721</v>
      </c>
      <c r="AU68" s="88">
        <v>1804196000</v>
      </c>
      <c r="AV68" s="52">
        <v>3</v>
      </c>
      <c r="AW68" s="135">
        <v>1</v>
      </c>
      <c r="AX68" s="52">
        <v>0</v>
      </c>
      <c r="AY68" s="134">
        <v>1331151357</v>
      </c>
      <c r="AZ68" s="142">
        <v>0.73780861779983997</v>
      </c>
      <c r="BA68" s="133" t="s">
        <v>2611</v>
      </c>
      <c r="BB68" s="133" t="s">
        <v>2613</v>
      </c>
      <c r="BC68" s="133"/>
      <c r="BD68" s="133" t="s">
        <v>2556</v>
      </c>
      <c r="BE68" s="133" t="s">
        <v>2614</v>
      </c>
      <c r="BF68" s="52">
        <f>DESF13!AD67</f>
        <v>3</v>
      </c>
      <c r="BG68" s="285" t="str">
        <f>DESF13!AE67</f>
        <v>Acciones de gestión, administración, mantenimientos, soporte de segundo nivel, efectuadas</v>
      </c>
      <c r="BH68" s="286">
        <f>DESF13!AF67</f>
        <v>2409661000</v>
      </c>
      <c r="BI68" s="54">
        <v>3</v>
      </c>
      <c r="BJ68" s="287">
        <f t="shared" si="1"/>
        <v>1</v>
      </c>
      <c r="BK68" s="52">
        <f t="shared" si="2"/>
        <v>0</v>
      </c>
      <c r="BL68" s="82">
        <v>1842676222</v>
      </c>
      <c r="BM68" s="289">
        <f t="shared" si="3"/>
        <v>0.76470350891681449</v>
      </c>
      <c r="BN68" s="106" t="s">
        <v>2615</v>
      </c>
      <c r="BO68" s="106" t="s">
        <v>2616</v>
      </c>
      <c r="BP68" s="106"/>
      <c r="BQ68" s="341" t="s">
        <v>2560</v>
      </c>
      <c r="BR68" s="106" t="s">
        <v>2617</v>
      </c>
      <c r="BS68" s="52">
        <f t="shared" si="10"/>
        <v>11</v>
      </c>
      <c r="BT68" s="135">
        <f t="shared" si="8"/>
        <v>0.91666666666666663</v>
      </c>
      <c r="BU68" s="134">
        <f t="shared" si="4"/>
        <v>5260214288.3400002</v>
      </c>
      <c r="BV68" s="135">
        <f t="shared" si="5"/>
        <v>0.75436889263444717</v>
      </c>
    </row>
    <row r="69" spans="1:74" ht="135" customHeight="1">
      <c r="A69" s="130" t="str">
        <f>DESF13!A68</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69" s="130" t="str">
        <f>DESF13!B68</f>
        <v>5.1. Identificación y construcción de los componentes de información integral requeridos por el sistema</v>
      </c>
      <c r="C69" s="130" t="str">
        <f>DESF13!C68</f>
        <v>ODS 3. Salud y Bienestar</v>
      </c>
      <c r="D69" s="130" t="str">
        <f>DESF13!D68</f>
        <v>3. Gestión con valores para resultados</v>
      </c>
      <c r="E69" s="130" t="str">
        <f>DESF13!E68</f>
        <v>3.1. FortalecimientoOrganizacional y Simplificación de Procesos</v>
      </c>
      <c r="F69" s="130" t="str">
        <f>DESF13!F68</f>
        <v>10. Plan Estratégico de Tecnologías de la Información y las Comunicaciones PETI</v>
      </c>
      <c r="G69" s="130" t="str">
        <f>DESF13!G68</f>
        <v>Oficina de Tecnologías de la Información y las Comunicaciones</v>
      </c>
      <c r="H69" s="130">
        <f>DESF13!H68</f>
        <v>1300</v>
      </c>
      <c r="I69" s="130" t="str">
        <f>DESF13!I68</f>
        <v>Administración de Sistemas de Información</v>
      </c>
      <c r="J69" s="130" t="str">
        <f>DESF13!J68</f>
        <v>Disponer servicios tecnológicos para los aplicativos misionales y aplicaciones móviles</v>
      </c>
      <c r="K69" s="130" t="str">
        <f>DESF13!K68</f>
        <v>1300-07</v>
      </c>
      <c r="L69" s="130" t="str">
        <f>DESF13!L68</f>
        <v xml:space="preserve">Disponibilidad de servicios TIC para la gestión misional </v>
      </c>
      <c r="M69" s="130" t="str">
        <f>DESF13!N68</f>
        <v xml:space="preserve"> Meses de servicios TIC prestados a la entidad</v>
      </c>
      <c r="N69" s="131" t="str">
        <f>DESF13!O68</f>
        <v>Número</v>
      </c>
      <c r="O69" s="131" t="str">
        <f>DESF13!Q68</f>
        <v>C-1901-0300-33</v>
      </c>
      <c r="P69" s="131" t="str">
        <f>DESF13!R68</f>
        <v>C-1901-0300-33-0-1901167-02</v>
      </c>
      <c r="Q69" s="132">
        <f>DESF13!S68</f>
        <v>27523000000</v>
      </c>
      <c r="R69" s="52">
        <f>DESF13!T68</f>
        <v>12</v>
      </c>
      <c r="S69" s="52">
        <v>3</v>
      </c>
      <c r="T69" s="133" t="s">
        <v>726</v>
      </c>
      <c r="U69" s="134">
        <v>3697636000</v>
      </c>
      <c r="V69" s="52">
        <v>3</v>
      </c>
      <c r="W69" s="135">
        <v>1</v>
      </c>
      <c r="X69" s="52">
        <v>0</v>
      </c>
      <c r="Y69" s="134">
        <v>2686282209.4699998</v>
      </c>
      <c r="Z69" s="136">
        <v>0.7264863846711791</v>
      </c>
      <c r="AA69" s="133" t="s">
        <v>2618</v>
      </c>
      <c r="AB69" s="133" t="s">
        <v>2619</v>
      </c>
      <c r="AC69" s="133"/>
      <c r="AD69" s="133" t="s">
        <v>2620</v>
      </c>
      <c r="AE69" s="143" t="s">
        <v>2621</v>
      </c>
      <c r="AF69" s="53">
        <v>3</v>
      </c>
      <c r="AG69" s="137" t="s">
        <v>726</v>
      </c>
      <c r="AH69" s="138">
        <v>6721955000</v>
      </c>
      <c r="AI69" s="52">
        <v>3</v>
      </c>
      <c r="AJ69" s="135">
        <v>1</v>
      </c>
      <c r="AK69" s="52">
        <v>0</v>
      </c>
      <c r="AL69" s="134">
        <v>3399085809.71</v>
      </c>
      <c r="AM69" s="135">
        <v>0.50566923011385823</v>
      </c>
      <c r="AN69" s="140" t="s">
        <v>2622</v>
      </c>
      <c r="AO69" s="140"/>
      <c r="AP69" s="140"/>
      <c r="AQ69" s="140" t="s">
        <v>2560</v>
      </c>
      <c r="AR69" s="141" t="s">
        <v>2623</v>
      </c>
      <c r="AS69" s="52">
        <v>3</v>
      </c>
      <c r="AT69" s="130" t="s">
        <v>726</v>
      </c>
      <c r="AU69" s="88">
        <v>7413383000</v>
      </c>
      <c r="AV69" s="52">
        <v>2.38</v>
      </c>
      <c r="AW69" s="135">
        <v>0.79333333333333333</v>
      </c>
      <c r="AX69" s="52">
        <v>-0.62000000000000011</v>
      </c>
      <c r="AY69" s="134">
        <v>3232363118</v>
      </c>
      <c r="AZ69" s="142">
        <v>0.43601728360722763</v>
      </c>
      <c r="BA69" s="133" t="s">
        <v>2622</v>
      </c>
      <c r="BB69" s="133" t="s">
        <v>2624</v>
      </c>
      <c r="BC69" s="133"/>
      <c r="BD69" s="133" t="s">
        <v>2625</v>
      </c>
      <c r="BE69" s="133" t="s">
        <v>2626</v>
      </c>
      <c r="BF69" s="52">
        <f>DESF13!AD68</f>
        <v>3</v>
      </c>
      <c r="BG69" s="285" t="str">
        <f>DESF13!AE68</f>
        <v xml:space="preserve">Acuerdos de niveles de servicio alcanzados </v>
      </c>
      <c r="BH69" s="286">
        <f>DESF13!AF68</f>
        <v>9690026000</v>
      </c>
      <c r="BI69" s="54">
        <v>3</v>
      </c>
      <c r="BJ69" s="287">
        <f t="shared" si="1"/>
        <v>1</v>
      </c>
      <c r="BK69" s="52">
        <f t="shared" si="2"/>
        <v>0</v>
      </c>
      <c r="BL69" s="82">
        <v>2229019989</v>
      </c>
      <c r="BM69" s="289">
        <f t="shared" si="3"/>
        <v>0.2300324053826068</v>
      </c>
      <c r="BN69" s="106" t="s">
        <v>2627</v>
      </c>
      <c r="BO69" s="106" t="s">
        <v>2628</v>
      </c>
      <c r="BP69" s="106"/>
      <c r="BQ69" s="341" t="s">
        <v>2560</v>
      </c>
      <c r="BR69" s="106" t="s">
        <v>2617</v>
      </c>
      <c r="BS69" s="52">
        <f t="shared" si="10"/>
        <v>11.379999999999999</v>
      </c>
      <c r="BT69" s="135">
        <f t="shared" si="8"/>
        <v>0.94833333333333325</v>
      </c>
      <c r="BU69" s="134">
        <f t="shared" si="4"/>
        <v>11546751126.18</v>
      </c>
      <c r="BV69" s="135">
        <f t="shared" si="5"/>
        <v>0.41953097867892308</v>
      </c>
    </row>
    <row r="70" spans="1:74" ht="108.75" customHeight="1">
      <c r="A70" s="130" t="str">
        <f>DESF13!A69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70" s="130" t="str">
        <f>DESF13!B69</f>
        <v>8.4. Fortalecer el sistema de información del ministerio</v>
      </c>
      <c r="C70" s="130" t="str">
        <f>DESF13!C69</f>
        <v>ODS 3. Salud y Bienestar</v>
      </c>
      <c r="D70" s="130" t="str">
        <f>DESF13!D69</f>
        <v>3. Gestión con valores para resultados</v>
      </c>
      <c r="E70" s="130" t="str">
        <f>DESF13!E69</f>
        <v>3.1. FortalecimientoOrganizacional y Simplificación de Procesos</v>
      </c>
      <c r="F70" s="130" t="str">
        <f>DESF13!F69</f>
        <v>10. Plan Estratégico de Tecnologías de la Información y las Comunicaciones PETI</v>
      </c>
      <c r="G70" s="130" t="str">
        <f>DESF13!G69</f>
        <v>Oficina de Tecnologías de la Información y las Comunicaciones</v>
      </c>
      <c r="H70" s="130">
        <f>DESF13!H69</f>
        <v>1300</v>
      </c>
      <c r="I70" s="130" t="str">
        <f>DESF13!I69</f>
        <v>Gestión de Soporte a las Tecnologías</v>
      </c>
      <c r="J70" s="130" t="str">
        <f>DESF13!J69</f>
        <v>Brindar soporte tecnológico y de comunicaciones en las sedes del Ministerio</v>
      </c>
      <c r="K70" s="130" t="str">
        <f>DESF13!K69</f>
        <v>1300-08</v>
      </c>
      <c r="L70" s="130" t="str">
        <f>DESF13!L69</f>
        <v>Disponibilidad de la solución tecnológica  TIC para la entidad</v>
      </c>
      <c r="M70" s="130" t="str">
        <f>DESF13!N69</f>
        <v xml:space="preserve">Meses de servicios TIC para la gestión administrativa </v>
      </c>
      <c r="N70" s="131" t="str">
        <f>DESF13!O69</f>
        <v>Número</v>
      </c>
      <c r="O70" s="131" t="str">
        <f>DESF13!Q69</f>
        <v>C-1901-0300-33</v>
      </c>
      <c r="P70" s="131" t="str">
        <f>DESF13!R69</f>
        <v>C-1901-0300-33-0-1901167-02</v>
      </c>
      <c r="Q70" s="132">
        <f>DESF13!S69</f>
        <v>9772559000</v>
      </c>
      <c r="R70" s="52">
        <f>DESF13!T69</f>
        <v>12</v>
      </c>
      <c r="S70" s="52">
        <v>3</v>
      </c>
      <c r="T70" s="133" t="s">
        <v>731</v>
      </c>
      <c r="U70" s="134">
        <v>1626500788</v>
      </c>
      <c r="V70" s="52">
        <v>3</v>
      </c>
      <c r="W70" s="135">
        <v>1</v>
      </c>
      <c r="X70" s="52">
        <v>0</v>
      </c>
      <c r="Y70" s="134">
        <v>0</v>
      </c>
      <c r="Z70" s="136">
        <v>0</v>
      </c>
      <c r="AA70" s="133" t="s">
        <v>2629</v>
      </c>
      <c r="AB70" s="133" t="s">
        <v>2630</v>
      </c>
      <c r="AC70" s="133"/>
      <c r="AD70" s="133" t="s">
        <v>2620</v>
      </c>
      <c r="AE70" s="143" t="s">
        <v>2631</v>
      </c>
      <c r="AF70" s="53">
        <v>3</v>
      </c>
      <c r="AG70" s="137" t="s">
        <v>731</v>
      </c>
      <c r="AH70" s="138">
        <v>1626500788</v>
      </c>
      <c r="AI70" s="52">
        <v>3</v>
      </c>
      <c r="AJ70" s="135">
        <v>1</v>
      </c>
      <c r="AK70" s="52">
        <v>0</v>
      </c>
      <c r="AL70" s="134">
        <v>2807277150</v>
      </c>
      <c r="AM70" s="135">
        <v>1.7259611373763442</v>
      </c>
      <c r="AN70" s="140" t="s">
        <v>2632</v>
      </c>
      <c r="AO70" s="140"/>
      <c r="AP70" s="140"/>
      <c r="AQ70" s="140" t="s">
        <v>2560</v>
      </c>
      <c r="AR70" s="141" t="s">
        <v>2633</v>
      </c>
      <c r="AS70" s="52">
        <v>3</v>
      </c>
      <c r="AT70" s="130" t="s">
        <v>731</v>
      </c>
      <c r="AU70" s="88">
        <v>3253001576</v>
      </c>
      <c r="AV70" s="52">
        <v>3</v>
      </c>
      <c r="AW70" s="135">
        <v>1</v>
      </c>
      <c r="AX70" s="52">
        <v>0</v>
      </c>
      <c r="AY70" s="134">
        <v>3000102506</v>
      </c>
      <c r="AZ70" s="142">
        <v>0.92225670228202805</v>
      </c>
      <c r="BA70" s="133" t="s">
        <v>2634</v>
      </c>
      <c r="BB70" s="133"/>
      <c r="BC70" s="133"/>
      <c r="BD70" s="133" t="s">
        <v>2560</v>
      </c>
      <c r="BE70" s="133" t="s">
        <v>2635</v>
      </c>
      <c r="BF70" s="52">
        <f>DESF13!AD69</f>
        <v>3</v>
      </c>
      <c r="BG70" s="285" t="str">
        <f>DESF13!AE69</f>
        <v xml:space="preserve">Servicios TIC prestados a la entidad </v>
      </c>
      <c r="BH70" s="286">
        <f>DESF13!AF69</f>
        <v>3266555848</v>
      </c>
      <c r="BI70" s="54">
        <v>3</v>
      </c>
      <c r="BJ70" s="287">
        <f t="shared" si="1"/>
        <v>1</v>
      </c>
      <c r="BK70" s="52">
        <f t="shared" si="2"/>
        <v>0</v>
      </c>
      <c r="BL70" s="82">
        <v>1550858481</v>
      </c>
      <c r="BM70" s="289">
        <f t="shared" si="3"/>
        <v>0.47476870231670382</v>
      </c>
      <c r="BN70" s="106" t="s">
        <v>2636</v>
      </c>
      <c r="BO70" s="340" t="s">
        <v>2637</v>
      </c>
      <c r="BP70" s="106"/>
      <c r="BQ70" s="341" t="s">
        <v>2560</v>
      </c>
      <c r="BR70" s="106" t="s">
        <v>2617</v>
      </c>
      <c r="BS70" s="52">
        <f t="shared" si="10"/>
        <v>12</v>
      </c>
      <c r="BT70" s="135">
        <f t="shared" si="8"/>
        <v>1</v>
      </c>
      <c r="BU70" s="134">
        <f t="shared" si="4"/>
        <v>7358238137</v>
      </c>
      <c r="BV70" s="135">
        <f t="shared" si="5"/>
        <v>0.7529489601444207</v>
      </c>
    </row>
    <row r="71" spans="1:74" ht="165.75">
      <c r="A71" s="130" t="str">
        <f>DESF13!A70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71" s="130" t="str">
        <f>DESF13!B70</f>
        <v>8.4. Fortalecer el sistema de información del ministerio</v>
      </c>
      <c r="C71" s="130" t="str">
        <f>DESF13!C70</f>
        <v>ODS 3. Salud y Bienestar</v>
      </c>
      <c r="D71" s="130" t="str">
        <f>DESF13!D70</f>
        <v>3. Gestión con valores para resultados</v>
      </c>
      <c r="E71" s="130" t="str">
        <f>DESF13!E70</f>
        <v>3.1. FortalecimientoOrganizacional y Simplificación de Procesos</v>
      </c>
      <c r="F71" s="130" t="str">
        <f>DESF13!F70</f>
        <v>10. Plan Estratégico de Tecnologías de la Información y las Comunicaciones PETI</v>
      </c>
      <c r="G71" s="130" t="str">
        <f>DESF13!G70</f>
        <v>Oficina de Tecnologías de la Información y las Comunicaciones</v>
      </c>
      <c r="H71" s="130">
        <f>DESF13!H70</f>
        <v>1300</v>
      </c>
      <c r="I71" s="130" t="str">
        <f>DESF13!I70</f>
        <v>Gestión de Soporte a las Tecnologías</v>
      </c>
      <c r="J71" s="130" t="str">
        <f>DESF13!J70</f>
        <v>Fortalecer  la infraestructura tecnológica del  Ministerio</v>
      </c>
      <c r="K71" s="130" t="str">
        <f>DESF13!K70</f>
        <v>1300-09</v>
      </c>
      <c r="L71" s="130" t="str">
        <f>DESF13!L70</f>
        <v>Fortalecimiento de la infraestructura tecnológica del Ministerio</v>
      </c>
      <c r="M71" s="130" t="str">
        <f>DESF13!N70</f>
        <v xml:space="preserve">Soluciones de infraestructura tecnológica implementadas   /programadas </v>
      </c>
      <c r="N71" s="131" t="str">
        <f>DESF13!O70</f>
        <v>Porcentaje</v>
      </c>
      <c r="O71" s="131" t="str">
        <f>DESF13!Q70</f>
        <v>C-1901-0300-33</v>
      </c>
      <c r="P71" s="131" t="str">
        <f>DESF13!R70</f>
        <v>C-1901-0300-33-0-1901167-02</v>
      </c>
      <c r="Q71" s="132">
        <f>DESF13!S70</f>
        <v>4300000000</v>
      </c>
      <c r="R71" s="49">
        <f>DESF13!T70</f>
        <v>1</v>
      </c>
      <c r="S71" s="49">
        <v>0</v>
      </c>
      <c r="T71" s="133" t="s">
        <v>84</v>
      </c>
      <c r="U71" s="134"/>
      <c r="V71" s="49"/>
      <c r="W71" s="135"/>
      <c r="X71" s="49">
        <v>0</v>
      </c>
      <c r="Y71" s="134"/>
      <c r="Z71" s="136">
        <v>0</v>
      </c>
      <c r="AA71" s="133"/>
      <c r="AB71" s="133"/>
      <c r="AC71" s="133"/>
      <c r="AD71" s="133"/>
      <c r="AE71" s="143" t="s">
        <v>2638</v>
      </c>
      <c r="AF71" s="50">
        <v>0</v>
      </c>
      <c r="AG71" s="137" t="s">
        <v>84</v>
      </c>
      <c r="AH71" s="138">
        <v>0</v>
      </c>
      <c r="AI71" s="49"/>
      <c r="AJ71" s="135" t="e">
        <v>#DIV/0!</v>
      </c>
      <c r="AK71" s="49">
        <v>0</v>
      </c>
      <c r="AL71" s="134"/>
      <c r="AM71" s="135" t="e">
        <v>#DIV/0!</v>
      </c>
      <c r="AN71" s="140"/>
      <c r="AO71" s="140"/>
      <c r="AP71" s="140"/>
      <c r="AQ71" s="140"/>
      <c r="AR71" s="141" t="s">
        <v>2638</v>
      </c>
      <c r="AS71" s="49">
        <v>0</v>
      </c>
      <c r="AT71" s="130" t="s">
        <v>84</v>
      </c>
      <c r="AU71" s="88">
        <v>0</v>
      </c>
      <c r="AV71" s="49"/>
      <c r="AW71" s="135" t="s">
        <v>2222</v>
      </c>
      <c r="AX71" s="73">
        <v>0</v>
      </c>
      <c r="AY71" s="134">
        <v>0</v>
      </c>
      <c r="AZ71" s="142" t="s">
        <v>2222</v>
      </c>
      <c r="BA71" s="133" t="s">
        <v>2639</v>
      </c>
      <c r="BB71" s="133"/>
      <c r="BC71" s="133"/>
      <c r="BD71" s="133" t="s">
        <v>2560</v>
      </c>
      <c r="BE71" s="133" t="s">
        <v>2640</v>
      </c>
      <c r="BF71" s="49">
        <f>DESF13!AD70</f>
        <v>1</v>
      </c>
      <c r="BG71" s="285" t="str">
        <f>DESF13!AE70</f>
        <v>Adquisiciones realizadas, según programación</v>
      </c>
      <c r="BH71" s="286">
        <f>DESF13!AF70</f>
        <v>4300000000</v>
      </c>
      <c r="BI71" s="51">
        <v>1</v>
      </c>
      <c r="BJ71" s="287">
        <f t="shared" si="1"/>
        <v>1</v>
      </c>
      <c r="BK71" s="49">
        <f t="shared" si="2"/>
        <v>0</v>
      </c>
      <c r="BL71" s="82">
        <v>0</v>
      </c>
      <c r="BM71" s="289">
        <f t="shared" si="3"/>
        <v>0</v>
      </c>
      <c r="BN71" s="106" t="s">
        <v>2641</v>
      </c>
      <c r="BO71" s="106" t="s">
        <v>2642</v>
      </c>
      <c r="BP71" s="106"/>
      <c r="BQ71" s="341" t="s">
        <v>2560</v>
      </c>
      <c r="BR71" s="106" t="s">
        <v>2643</v>
      </c>
      <c r="BS71" s="49">
        <f t="shared" si="10"/>
        <v>1</v>
      </c>
      <c r="BT71" s="135">
        <f t="shared" si="8"/>
        <v>1</v>
      </c>
      <c r="BU71" s="134">
        <f t="shared" si="4"/>
        <v>0</v>
      </c>
      <c r="BV71" s="135">
        <f t="shared" si="5"/>
        <v>0</v>
      </c>
    </row>
    <row r="72" spans="1:74" ht="89.25">
      <c r="A72" s="130" t="str">
        <f>DESF13!A71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72" s="130" t="str">
        <f>DESF13!B71</f>
        <v>8.4. Fortalecer el sistema de información del ministerio</v>
      </c>
      <c r="C72" s="130" t="str">
        <f>DESF13!C71</f>
        <v>ODS 3. Salud y Bienestar</v>
      </c>
      <c r="D72" s="130" t="str">
        <f>DESF13!D71</f>
        <v>3. Gestión con valores para resultados</v>
      </c>
      <c r="E72" s="130" t="str">
        <f>DESF13!E71</f>
        <v>3.1. FortalecimientoOrganizacional y Simplificación de Procesos</v>
      </c>
      <c r="F72" s="130" t="str">
        <f>DESF13!F71</f>
        <v>10. Plan Estratégico de Tecnologías de la Información y las Comunicaciones PETI</v>
      </c>
      <c r="G72" s="130" t="str">
        <f>DESF13!G71</f>
        <v>Oficina de Tecnologías de la Información y las Comunicaciones</v>
      </c>
      <c r="H72" s="130">
        <f>DESF13!H71</f>
        <v>1300</v>
      </c>
      <c r="I72" s="130" t="str">
        <f>DESF13!I71</f>
        <v>Gestión de Soporte a las Tecnologías</v>
      </c>
      <c r="J72" s="130" t="str">
        <f>DESF13!J71</f>
        <v xml:space="preserve"> Fortalecer la plataforma de software para el MSPS</v>
      </c>
      <c r="K72" s="130" t="str">
        <f>DESF13!K71</f>
        <v>1300-10</v>
      </c>
      <c r="L72" s="130" t="str">
        <f>DESF13!L71</f>
        <v>Fortalecimiento de la plataforma de software para el  Ministerio</v>
      </c>
      <c r="M72" s="130" t="str">
        <f>DESF13!N71</f>
        <v>Soluciones tecnológicas de  software implementadas /programadas</v>
      </c>
      <c r="N72" s="131" t="str">
        <f>DESF13!O71</f>
        <v>Porcentaje</v>
      </c>
      <c r="O72" s="131" t="str">
        <f>DESF13!Q71</f>
        <v>C-1901-0300-33</v>
      </c>
      <c r="P72" s="131" t="str">
        <f>DESF13!R71</f>
        <v>C-1901-0300-33-0-1901167-02</v>
      </c>
      <c r="Q72" s="132">
        <f>DESF13!S71</f>
        <v>3954000000</v>
      </c>
      <c r="R72" s="49">
        <f>DESF13!T71</f>
        <v>1</v>
      </c>
      <c r="S72" s="49">
        <v>0</v>
      </c>
      <c r="T72" s="133" t="s">
        <v>84</v>
      </c>
      <c r="U72" s="134"/>
      <c r="V72" s="49"/>
      <c r="W72" s="135"/>
      <c r="X72" s="49">
        <v>0</v>
      </c>
      <c r="Y72" s="134"/>
      <c r="Z72" s="136">
        <v>0</v>
      </c>
      <c r="AA72" s="133"/>
      <c r="AB72" s="133"/>
      <c r="AC72" s="133"/>
      <c r="AD72" s="133"/>
      <c r="AE72" s="143" t="s">
        <v>2638</v>
      </c>
      <c r="AF72" s="50">
        <v>0</v>
      </c>
      <c r="AG72" s="137" t="s">
        <v>84</v>
      </c>
      <c r="AH72" s="138">
        <v>0</v>
      </c>
      <c r="AI72" s="49"/>
      <c r="AJ72" s="135" t="e">
        <v>#DIV/0!</v>
      </c>
      <c r="AK72" s="49">
        <v>0</v>
      </c>
      <c r="AL72" s="134"/>
      <c r="AM72" s="135" t="e">
        <v>#DIV/0!</v>
      </c>
      <c r="AN72" s="140"/>
      <c r="AO72" s="140"/>
      <c r="AP72" s="140"/>
      <c r="AQ72" s="140"/>
      <c r="AR72" s="141" t="s">
        <v>2638</v>
      </c>
      <c r="AS72" s="49">
        <v>0</v>
      </c>
      <c r="AT72" s="130" t="s">
        <v>84</v>
      </c>
      <c r="AU72" s="88">
        <v>0</v>
      </c>
      <c r="AV72" s="49"/>
      <c r="AW72" s="135" t="s">
        <v>2222</v>
      </c>
      <c r="AX72" s="73">
        <v>0</v>
      </c>
      <c r="AY72" s="134">
        <v>292249720</v>
      </c>
      <c r="AZ72" s="142" t="s">
        <v>2222</v>
      </c>
      <c r="BA72" s="133" t="s">
        <v>2644</v>
      </c>
      <c r="BB72" s="133"/>
      <c r="BC72" s="133"/>
      <c r="BD72" s="133" t="s">
        <v>2560</v>
      </c>
      <c r="BE72" s="133" t="s">
        <v>2645</v>
      </c>
      <c r="BF72" s="49">
        <f>DESF13!AD71</f>
        <v>1</v>
      </c>
      <c r="BG72" s="285" t="str">
        <f>DESF13!AE71</f>
        <v>Adquisiciones y suscripciones realizadas, según programación</v>
      </c>
      <c r="BH72" s="286">
        <f>DESF13!AF71</f>
        <v>3954000000</v>
      </c>
      <c r="BI72" s="51">
        <v>1</v>
      </c>
      <c r="BJ72" s="287">
        <f t="shared" si="1"/>
        <v>1</v>
      </c>
      <c r="BK72" s="49">
        <f t="shared" si="2"/>
        <v>0</v>
      </c>
      <c r="BL72" s="82">
        <v>6494533</v>
      </c>
      <c r="BM72" s="289">
        <f t="shared" si="3"/>
        <v>1.6425222559433485E-3</v>
      </c>
      <c r="BN72" s="106" t="s">
        <v>2646</v>
      </c>
      <c r="BO72" s="106" t="s">
        <v>2647</v>
      </c>
      <c r="BP72" s="106"/>
      <c r="BQ72" s="341" t="s">
        <v>2560</v>
      </c>
      <c r="BR72" s="106" t="s">
        <v>2648</v>
      </c>
      <c r="BS72" s="49">
        <f t="shared" si="10"/>
        <v>1</v>
      </c>
      <c r="BT72" s="135">
        <f t="shared" si="8"/>
        <v>1</v>
      </c>
      <c r="BU72" s="134">
        <f t="shared" si="4"/>
        <v>298744253</v>
      </c>
      <c r="BV72" s="135">
        <f t="shared" si="5"/>
        <v>7.555494511886697E-2</v>
      </c>
    </row>
    <row r="73" spans="1:74" ht="126.75" customHeight="1">
      <c r="A73" s="130" t="str">
        <f>DESF13!A72</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73" s="130" t="str">
        <f>DESF13!B72</f>
        <v>5.3. Fortalecer salud digital</v>
      </c>
      <c r="C73" s="130" t="str">
        <f>DESF13!C72</f>
        <v>ODS 3. Salud y Bienestar</v>
      </c>
      <c r="D73" s="130" t="str">
        <f>DESF13!D72</f>
        <v>3. Gestión con valores para resultados</v>
      </c>
      <c r="E73" s="130" t="str">
        <f>DESF13!E72</f>
        <v>3.3. Seguridad Digital</v>
      </c>
      <c r="F73" s="130" t="str">
        <f>DESF13!F72</f>
        <v>10. Plan Estratégico de Tecnologías de la Información y las Comunicaciones PETI</v>
      </c>
      <c r="G73" s="130" t="str">
        <f>DESF13!G72</f>
        <v>Oficina de Tecnologías de la Información y las Comunicaciones</v>
      </c>
      <c r="H73" s="130">
        <f>DESF13!H72</f>
        <v>1300</v>
      </c>
      <c r="I73" s="130" t="str">
        <f>DESF13!I72</f>
        <v>Ciclo de Vida y Reingeniería de Sistemas de Información</v>
      </c>
      <c r="J73" s="130" t="str">
        <f>DESF13!J72</f>
        <v xml:space="preserve">Fortalecer la gobernanza para la salud digital </v>
      </c>
      <c r="K73" s="130" t="str">
        <f>DESF13!K72</f>
        <v>1300-11</v>
      </c>
      <c r="L73" s="130" t="str">
        <f>DESF13!L72</f>
        <v xml:space="preserve">Fortalecimiento de la gobernanza para la  salud digital en el MSPS y el Sector </v>
      </c>
      <c r="M73" s="130" t="str">
        <f>DESF13!N72</f>
        <v>Avances según programación</v>
      </c>
      <c r="N73" s="131" t="str">
        <f>DESF13!O72</f>
        <v>Porcentaje</v>
      </c>
      <c r="O73" s="131" t="str">
        <f>DESF13!Q72</f>
        <v>C-1901-0300-33</v>
      </c>
      <c r="P73" s="131" t="str">
        <f>DESF13!R72</f>
        <v>C-1901-0300-33-0-1901003-02</v>
      </c>
      <c r="Q73" s="132">
        <f>DESF13!S72</f>
        <v>4000000000</v>
      </c>
      <c r="R73" s="49">
        <f>DESF13!T72</f>
        <v>1</v>
      </c>
      <c r="S73" s="49">
        <v>0.2</v>
      </c>
      <c r="T73" s="133" t="s">
        <v>746</v>
      </c>
      <c r="U73" s="134"/>
      <c r="V73" s="49">
        <v>0.2</v>
      </c>
      <c r="W73" s="135">
        <v>1</v>
      </c>
      <c r="X73" s="49">
        <v>0</v>
      </c>
      <c r="Y73" s="134"/>
      <c r="Z73" s="136">
        <v>0</v>
      </c>
      <c r="AA73" s="133" t="s">
        <v>2649</v>
      </c>
      <c r="AB73" s="133"/>
      <c r="AC73" s="133"/>
      <c r="AD73" s="133" t="s">
        <v>2560</v>
      </c>
      <c r="AE73" s="143" t="s">
        <v>2650</v>
      </c>
      <c r="AF73" s="50">
        <v>0.2</v>
      </c>
      <c r="AG73" s="137" t="s">
        <v>747</v>
      </c>
      <c r="AH73" s="138">
        <v>800000000</v>
      </c>
      <c r="AI73" s="49">
        <v>0.12</v>
      </c>
      <c r="AJ73" s="135">
        <v>0.6</v>
      </c>
      <c r="AK73" s="49">
        <v>-8.0000000000000016E-2</v>
      </c>
      <c r="AL73" s="134"/>
      <c r="AM73" s="135">
        <v>0</v>
      </c>
      <c r="AN73" s="140" t="s">
        <v>2651</v>
      </c>
      <c r="AO73" s="140" t="s">
        <v>2652</v>
      </c>
      <c r="AP73" s="140"/>
      <c r="AQ73" s="140" t="s">
        <v>2653</v>
      </c>
      <c r="AR73" s="141" t="s">
        <v>2654</v>
      </c>
      <c r="AS73" s="49">
        <v>0.3</v>
      </c>
      <c r="AT73" s="130" t="s">
        <v>748</v>
      </c>
      <c r="AU73" s="88">
        <v>1600000000</v>
      </c>
      <c r="AV73" s="49">
        <v>0.05</v>
      </c>
      <c r="AW73" s="135">
        <v>0.16666666666666669</v>
      </c>
      <c r="AX73" s="73">
        <v>-0.25</v>
      </c>
      <c r="AY73" s="134">
        <v>0</v>
      </c>
      <c r="AZ73" s="142">
        <v>0</v>
      </c>
      <c r="BA73" s="133" t="s">
        <v>2655</v>
      </c>
      <c r="BB73" s="163" t="s">
        <v>2581</v>
      </c>
      <c r="BC73" s="133"/>
      <c r="BD73" s="163" t="s">
        <v>2603</v>
      </c>
      <c r="BE73" s="133" t="s">
        <v>2656</v>
      </c>
      <c r="BF73" s="49">
        <f>DESF13!AD72</f>
        <v>0.3</v>
      </c>
      <c r="BG73" s="285" t="str">
        <f>DESF13!AE72</f>
        <v>Certificación en SGSI, Pesi-Fase 3, Seguridad Digital entregados</v>
      </c>
      <c r="BH73" s="286">
        <f>DESF13!AF72</f>
        <v>1600000000</v>
      </c>
      <c r="BI73" s="51">
        <v>0</v>
      </c>
      <c r="BJ73" s="287">
        <f t="shared" si="1"/>
        <v>0</v>
      </c>
      <c r="BK73" s="49">
        <f t="shared" si="2"/>
        <v>-0.3</v>
      </c>
      <c r="BL73" s="82">
        <v>0</v>
      </c>
      <c r="BM73" s="289">
        <f t="shared" si="3"/>
        <v>0</v>
      </c>
      <c r="BN73" s="106" t="s">
        <v>2657</v>
      </c>
      <c r="BO73" s="106"/>
      <c r="BP73" s="106"/>
      <c r="BQ73" s="341" t="s">
        <v>2560</v>
      </c>
      <c r="BR73" s="106" t="s">
        <v>2658</v>
      </c>
      <c r="BS73" s="49">
        <f t="shared" si="10"/>
        <v>0.37</v>
      </c>
      <c r="BT73" s="135">
        <f t="shared" si="8"/>
        <v>0.37</v>
      </c>
      <c r="BU73" s="134">
        <f t="shared" si="4"/>
        <v>0</v>
      </c>
      <c r="BV73" s="135">
        <f t="shared" si="5"/>
        <v>0</v>
      </c>
    </row>
    <row r="74" spans="1:74" ht="93" customHeight="1">
      <c r="A74" s="130" t="str">
        <f>DESF13!A73</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74" s="130" t="str">
        <f>DESF13!B73</f>
        <v>5.3. Fortalecer salud digital</v>
      </c>
      <c r="C74" s="130" t="str">
        <f>DESF13!C73</f>
        <v>ODS 3. Salud y Bienestar</v>
      </c>
      <c r="D74" s="130" t="str">
        <f>DESF13!D73</f>
        <v>3. Gestión con valores para resultados</v>
      </c>
      <c r="E74" s="130" t="str">
        <f>DESF13!E73</f>
        <v>3.2. Gobierno Digital</v>
      </c>
      <c r="F74" s="130" t="str">
        <f>DESF13!F73</f>
        <v>10. Plan Estratégico de Tecnologías de la Información y las Comunicaciones PETI</v>
      </c>
      <c r="G74" s="130" t="str">
        <f>DESF13!G73</f>
        <v>Oficina de Tecnologías de la Información y las Comunicaciones</v>
      </c>
      <c r="H74" s="130">
        <f>DESF13!H73</f>
        <v>1300</v>
      </c>
      <c r="I74" s="130" t="str">
        <f>DESF13!I73</f>
        <v>Ciclo de Vida y Reingeniería de Sistemas de Información</v>
      </c>
      <c r="J74" s="130" t="str">
        <f>DESF13!J73</f>
        <v>Fortalecer las políticas de seguridad para  el MSPS  y el Sector</v>
      </c>
      <c r="K74" s="130" t="str">
        <f>DESF13!K73</f>
        <v>1300-12</v>
      </c>
      <c r="L74" s="130" t="str">
        <f>DESF13!L73</f>
        <v>Fortalecimiento de las políticas de seguridad para el MSPS  y el Sector</v>
      </c>
      <c r="M74" s="130" t="str">
        <f>DESF13!N73</f>
        <v xml:space="preserve">Avance en el desarrollo de las acciones de seguridad de la información y seguridad digital /programado </v>
      </c>
      <c r="N74" s="131" t="str">
        <f>DESF13!O73</f>
        <v>Porcentaje</v>
      </c>
      <c r="O74" s="131" t="str">
        <f>DESF13!Q73</f>
        <v>C-1901-0300-33</v>
      </c>
      <c r="P74" s="131" t="str">
        <f>DESF13!R73</f>
        <v>C-1901-0300-33-0-1901003-02</v>
      </c>
      <c r="Q74" s="132">
        <f>DESF13!S73</f>
        <v>2250000000</v>
      </c>
      <c r="R74" s="49">
        <f>DESF13!T73</f>
        <v>1</v>
      </c>
      <c r="S74" s="49">
        <v>0.2</v>
      </c>
      <c r="T74" s="133" t="s">
        <v>754</v>
      </c>
      <c r="U74" s="134"/>
      <c r="V74" s="49">
        <v>0.2</v>
      </c>
      <c r="W74" s="135">
        <v>1</v>
      </c>
      <c r="X74" s="49">
        <v>0</v>
      </c>
      <c r="Y74" s="134"/>
      <c r="Z74" s="136">
        <v>0</v>
      </c>
      <c r="AA74" s="133" t="s">
        <v>2659</v>
      </c>
      <c r="AB74" s="133"/>
      <c r="AC74" s="133"/>
      <c r="AD74" s="133" t="s">
        <v>2560</v>
      </c>
      <c r="AE74" s="143" t="s">
        <v>2650</v>
      </c>
      <c r="AF74" s="50">
        <v>0.2</v>
      </c>
      <c r="AG74" s="137" t="s">
        <v>747</v>
      </c>
      <c r="AH74" s="138">
        <v>450000000</v>
      </c>
      <c r="AI74" s="49">
        <v>0.12</v>
      </c>
      <c r="AJ74" s="135">
        <v>0.6</v>
      </c>
      <c r="AK74" s="49">
        <v>-8.0000000000000016E-2</v>
      </c>
      <c r="AL74" s="134"/>
      <c r="AM74" s="135">
        <v>0</v>
      </c>
      <c r="AN74" s="140" t="s">
        <v>2660</v>
      </c>
      <c r="AO74" s="140" t="s">
        <v>2652</v>
      </c>
      <c r="AP74" s="140"/>
      <c r="AQ74" s="140" t="s">
        <v>2653</v>
      </c>
      <c r="AR74" s="141" t="s">
        <v>2654</v>
      </c>
      <c r="AS74" s="49">
        <v>0.3</v>
      </c>
      <c r="AT74" s="130" t="s">
        <v>700</v>
      </c>
      <c r="AU74" s="88">
        <v>900000000</v>
      </c>
      <c r="AV74" s="49">
        <v>0.05</v>
      </c>
      <c r="AW74" s="135">
        <v>0.16666666666666669</v>
      </c>
      <c r="AX74" s="73">
        <v>-0.25</v>
      </c>
      <c r="AY74" s="134">
        <v>0</v>
      </c>
      <c r="AZ74" s="142">
        <v>0</v>
      </c>
      <c r="BA74" s="174" t="s">
        <v>2661</v>
      </c>
      <c r="BB74" s="163" t="s">
        <v>2581</v>
      </c>
      <c r="BC74" s="133"/>
      <c r="BD74" s="163" t="s">
        <v>2603</v>
      </c>
      <c r="BE74" s="133" t="s">
        <v>2656</v>
      </c>
      <c r="BF74" s="49">
        <f>DESF13!AD73</f>
        <v>0.3</v>
      </c>
      <c r="BG74" s="285" t="str">
        <f>DESF13!AE73</f>
        <v xml:space="preserve">Estudios entregados, según programación </v>
      </c>
      <c r="BH74" s="286">
        <f>DESF13!AF73</f>
        <v>900000000</v>
      </c>
      <c r="BI74" s="51">
        <v>0</v>
      </c>
      <c r="BJ74" s="287">
        <f t="shared" si="1"/>
        <v>0</v>
      </c>
      <c r="BK74" s="49">
        <f t="shared" si="2"/>
        <v>-0.3</v>
      </c>
      <c r="BL74" s="82">
        <v>0</v>
      </c>
      <c r="BM74" s="289">
        <f t="shared" si="3"/>
        <v>0</v>
      </c>
      <c r="BN74" s="106" t="s">
        <v>2662</v>
      </c>
      <c r="BO74" s="106"/>
      <c r="BP74" s="106"/>
      <c r="BQ74" s="106" t="s">
        <v>2560</v>
      </c>
      <c r="BR74" s="106" t="s">
        <v>2658</v>
      </c>
      <c r="BS74" s="49">
        <f t="shared" si="10"/>
        <v>0.37</v>
      </c>
      <c r="BT74" s="135">
        <f t="shared" si="8"/>
        <v>0.37</v>
      </c>
      <c r="BU74" s="134">
        <f t="shared" si="4"/>
        <v>0</v>
      </c>
      <c r="BV74" s="135">
        <f t="shared" si="5"/>
        <v>0</v>
      </c>
    </row>
    <row r="75" spans="1:74" ht="61.5" customHeight="1">
      <c r="A75" s="145" t="str">
        <f>DESF13!A74</f>
        <v>1. Construir un sistema nacional de salud único garantista, de calidad, universal, gratuito y obligatorio mediante el diseño e implementación de  la reforma estructural de la salud   para garantizar el derecho humano fundamental a la salud</v>
      </c>
      <c r="B75" s="145" t="str">
        <f>DESF13!B74</f>
        <v>1.1. Diálogo Nacional en Salud</v>
      </c>
      <c r="C75" s="145" t="str">
        <f>DESF13!C74</f>
        <v>ODS 3. Salud y Bienestar</v>
      </c>
      <c r="D75" s="145" t="str">
        <f>DESF13!D74</f>
        <v>2. Direccionamiento estratégico y planeación</v>
      </c>
      <c r="E75" s="145" t="str">
        <f>DESF13!E74</f>
        <v>2.1. Planeación Institucional</v>
      </c>
      <c r="F75" s="145" t="str">
        <f>DESF13!F74</f>
        <v>2. Plan Anual de Adquisiciones</v>
      </c>
      <c r="G75" s="145" t="str">
        <f>DESF13!G74</f>
        <v>Oficina de Calidad</v>
      </c>
      <c r="H75" s="145">
        <f>DESF13!H74</f>
        <v>1400</v>
      </c>
      <c r="I75" s="145" t="str">
        <f>DESF13!I74</f>
        <v>Gestión de la Prestación de Servicios de Salud</v>
      </c>
      <c r="J75" s="145" t="str">
        <f>DESF13!J74</f>
        <v>Revisar y analizar modelos o sistemas de calidad en salud  con enfoque integral y articulado en los ámbitos de  gestión territorial,  Aseguramiento Prestación de servicios  y riesgos Laborales</v>
      </c>
      <c r="K75" s="145" t="str">
        <f>DESF13!K74</f>
        <v>1400-01</v>
      </c>
      <c r="L75" s="145" t="str">
        <f>DESF13!L74</f>
        <v xml:space="preserve">Documento técnico elaborado </v>
      </c>
      <c r="M75" s="145" t="str">
        <f>DESF13!N74</f>
        <v>No de documentos elaborados</v>
      </c>
      <c r="N75" s="146" t="str">
        <f>DESF13!O74</f>
        <v xml:space="preserve">Número </v>
      </c>
      <c r="O75" s="146" t="str">
        <f>DESF13!Q74</f>
        <v>C-1901-0300-35</v>
      </c>
      <c r="P75" s="146" t="str">
        <f>DESF13!R74</f>
        <v>C-1901-0300-35-0-1901002-02</v>
      </c>
      <c r="Q75" s="147">
        <f>DESF13!S74</f>
        <v>526800000</v>
      </c>
      <c r="R75" s="42">
        <f>DESF13!T74</f>
        <v>4</v>
      </c>
      <c r="S75" s="42">
        <v>1</v>
      </c>
      <c r="T75" s="148" t="s">
        <v>761</v>
      </c>
      <c r="U75" s="149">
        <v>68000000</v>
      </c>
      <c r="V75" s="42">
        <v>1</v>
      </c>
      <c r="W75" s="150">
        <v>1</v>
      </c>
      <c r="X75" s="42">
        <v>0</v>
      </c>
      <c r="Y75" s="149">
        <v>68000000</v>
      </c>
      <c r="Z75" s="151">
        <v>1</v>
      </c>
      <c r="AA75" s="148" t="s">
        <v>2663</v>
      </c>
      <c r="AB75" s="148" t="s">
        <v>2664</v>
      </c>
      <c r="AC75" s="148" t="s">
        <v>255</v>
      </c>
      <c r="AD75" s="148" t="s">
        <v>255</v>
      </c>
      <c r="AE75" s="152" t="s">
        <v>2665</v>
      </c>
      <c r="AF75" s="43">
        <v>1</v>
      </c>
      <c r="AG75" s="153" t="s">
        <v>762</v>
      </c>
      <c r="AH75" s="154">
        <v>102000000</v>
      </c>
      <c r="AI75" s="42">
        <v>1</v>
      </c>
      <c r="AJ75" s="150">
        <v>1</v>
      </c>
      <c r="AK75" s="42">
        <v>0</v>
      </c>
      <c r="AL75" s="149">
        <v>74300000</v>
      </c>
      <c r="AM75" s="150">
        <v>0.72843137254901957</v>
      </c>
      <c r="AN75" s="165" t="s">
        <v>2666</v>
      </c>
      <c r="AO75" s="165"/>
      <c r="AP75" s="165" t="s">
        <v>2667</v>
      </c>
      <c r="AQ75" s="165" t="s">
        <v>2668</v>
      </c>
      <c r="AR75" s="166" t="s">
        <v>2669</v>
      </c>
      <c r="AS75" s="42">
        <v>1</v>
      </c>
      <c r="AT75" s="145" t="s">
        <v>763</v>
      </c>
      <c r="AU75" s="89">
        <v>102000000</v>
      </c>
      <c r="AV75" s="42">
        <v>1</v>
      </c>
      <c r="AW75" s="150">
        <v>1</v>
      </c>
      <c r="AX75" s="42">
        <v>0</v>
      </c>
      <c r="AY75" s="149">
        <v>66533333</v>
      </c>
      <c r="AZ75" s="157">
        <v>0.65228757843137253</v>
      </c>
      <c r="BA75" s="148" t="s">
        <v>2670</v>
      </c>
      <c r="BB75" s="148" t="s">
        <v>255</v>
      </c>
      <c r="BC75" s="148" t="s">
        <v>2671</v>
      </c>
      <c r="BD75" s="148" t="s">
        <v>2668</v>
      </c>
      <c r="BE75" s="148" t="s">
        <v>2672</v>
      </c>
      <c r="BF75" s="42">
        <f>DESF13!AD74</f>
        <v>1</v>
      </c>
      <c r="BG75" s="294" t="str">
        <f>DESF13!AE74</f>
        <v xml:space="preserve">Documento propuesta de armonización y/o articulación de sistemas de calidad en salud </v>
      </c>
      <c r="BH75" s="295">
        <f>DESF13!AF74</f>
        <v>254800000</v>
      </c>
      <c r="BI75" s="48">
        <v>1</v>
      </c>
      <c r="BJ75" s="296">
        <f t="shared" si="1"/>
        <v>1</v>
      </c>
      <c r="BK75" s="42">
        <f t="shared" si="2"/>
        <v>0</v>
      </c>
      <c r="BL75" s="77">
        <f>183543333+11900000</f>
        <v>195443333</v>
      </c>
      <c r="BM75" s="297">
        <f t="shared" si="3"/>
        <v>0.76704604788069075</v>
      </c>
      <c r="BN75" s="78" t="s">
        <v>2673</v>
      </c>
      <c r="BO75" s="78" t="s">
        <v>255</v>
      </c>
      <c r="BP75" s="78" t="s">
        <v>255</v>
      </c>
      <c r="BQ75" s="78" t="s">
        <v>255</v>
      </c>
      <c r="BR75" s="78"/>
      <c r="BS75" s="42">
        <f t="shared" si="10"/>
        <v>4</v>
      </c>
      <c r="BT75" s="150">
        <f t="shared" ref="BT75:BT106" si="11">BS75/R75</f>
        <v>1</v>
      </c>
      <c r="BU75" s="149">
        <f t="shared" si="4"/>
        <v>404276666</v>
      </c>
      <c r="BV75" s="150">
        <f t="shared" si="5"/>
        <v>0.76741963933181478</v>
      </c>
    </row>
    <row r="76" spans="1:74" ht="115.5" customHeight="1">
      <c r="A76" s="145" t="str">
        <f>DESF13!A75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76" s="145" t="str">
        <f>DESF13!B75</f>
        <v>6.3. Fortalecer las capacidades técnicas de los entes territoriales en salud</v>
      </c>
      <c r="C76" s="145" t="str">
        <f>DESF13!C75</f>
        <v>ODS 3. Salud y Bienestar</v>
      </c>
      <c r="D76" s="145" t="str">
        <f>DESF13!D75</f>
        <v>6. Gestión del conocimiento y la innovación</v>
      </c>
      <c r="E76" s="145" t="str">
        <f>DESF13!E75</f>
        <v>6.1. Gestión del conocimiento y la innovación</v>
      </c>
      <c r="F76" s="145" t="str">
        <f>DESF13!F75</f>
        <v>2. Plan Anual de Adquisiciones</v>
      </c>
      <c r="G76" s="145" t="str">
        <f>DESF13!G75</f>
        <v>Oficina de Calidad</v>
      </c>
      <c r="H76" s="145">
        <f>DESF13!H75</f>
        <v>1400</v>
      </c>
      <c r="I76" s="145" t="str">
        <f>DESF13!I75</f>
        <v>Gestión de la Prestación de Servicios de Salud</v>
      </c>
      <c r="J76" s="145" t="str">
        <f>DESF13!J75</f>
        <v xml:space="preserve">Realizar actividades de asistencia técnica, en temas relacionados con la  calidad en salud. </v>
      </c>
      <c r="K76" s="145" t="str">
        <f>DESF13!K75</f>
        <v>1400-02</v>
      </c>
      <c r="L76" s="145" t="str">
        <f>DESF13!L75</f>
        <v xml:space="preserve">Asistencias técnicas realizadas </v>
      </c>
      <c r="M76" s="145" t="str">
        <f>DESF13!N75</f>
        <v>No de asistencias técnicas realizadas</v>
      </c>
      <c r="N76" s="146" t="str">
        <f>DESF13!O75</f>
        <v xml:space="preserve">Número </v>
      </c>
      <c r="O76" s="146" t="str">
        <f>DESF13!Q75</f>
        <v>C-1901-0300-35</v>
      </c>
      <c r="P76" s="146" t="str">
        <f>DESF13!R75</f>
        <v>C-1901-0300-35-0-1901018-02</v>
      </c>
      <c r="Q76" s="147">
        <f>DESF13!S75</f>
        <v>100000000</v>
      </c>
      <c r="R76" s="42">
        <f>DESF13!T75</f>
        <v>33</v>
      </c>
      <c r="S76" s="42">
        <v>4</v>
      </c>
      <c r="T76" s="148" t="s">
        <v>767</v>
      </c>
      <c r="U76" s="149">
        <v>12000000</v>
      </c>
      <c r="V76" s="42">
        <v>4</v>
      </c>
      <c r="W76" s="150">
        <v>1</v>
      </c>
      <c r="X76" s="42">
        <v>0</v>
      </c>
      <c r="Y76" s="149">
        <v>0</v>
      </c>
      <c r="Z76" s="151">
        <v>0</v>
      </c>
      <c r="AA76" s="148" t="s">
        <v>2674</v>
      </c>
      <c r="AB76" s="148" t="s">
        <v>2675</v>
      </c>
      <c r="AC76" s="148" t="s">
        <v>2676</v>
      </c>
      <c r="AD76" s="148" t="s">
        <v>2677</v>
      </c>
      <c r="AE76" s="152" t="s">
        <v>2678</v>
      </c>
      <c r="AF76" s="43">
        <v>9</v>
      </c>
      <c r="AG76" s="153" t="s">
        <v>767</v>
      </c>
      <c r="AH76" s="154">
        <v>28000000</v>
      </c>
      <c r="AI76" s="42">
        <v>9</v>
      </c>
      <c r="AJ76" s="150">
        <v>1</v>
      </c>
      <c r="AK76" s="42">
        <v>0</v>
      </c>
      <c r="AL76" s="149">
        <v>8200537</v>
      </c>
      <c r="AM76" s="150">
        <v>0.29287632142857145</v>
      </c>
      <c r="AN76" s="165" t="s">
        <v>2679</v>
      </c>
      <c r="AO76" s="165"/>
      <c r="AP76" s="165" t="s">
        <v>2667</v>
      </c>
      <c r="AQ76" s="165" t="s">
        <v>2668</v>
      </c>
      <c r="AR76" s="166" t="s">
        <v>2669</v>
      </c>
      <c r="AS76" s="42">
        <v>10</v>
      </c>
      <c r="AT76" s="145" t="s">
        <v>767</v>
      </c>
      <c r="AU76" s="89">
        <v>30000000</v>
      </c>
      <c r="AV76" s="42">
        <v>9</v>
      </c>
      <c r="AW76" s="150">
        <v>0.9</v>
      </c>
      <c r="AX76" s="42">
        <v>-1</v>
      </c>
      <c r="AY76" s="149">
        <v>12385559.4</v>
      </c>
      <c r="AZ76" s="157">
        <v>0.41285198000000001</v>
      </c>
      <c r="BA76" s="148" t="s">
        <v>2680</v>
      </c>
      <c r="BB76" s="148" t="s">
        <v>255</v>
      </c>
      <c r="BC76" s="148" t="s">
        <v>2681</v>
      </c>
      <c r="BD76" s="148" t="s">
        <v>2668</v>
      </c>
      <c r="BE76" s="148" t="s">
        <v>2682</v>
      </c>
      <c r="BF76" s="42">
        <f>DESF13!AD75</f>
        <v>10</v>
      </c>
      <c r="BG76" s="294" t="str">
        <f>DESF13!AE75</f>
        <v xml:space="preserve">Asistencias técnicas realizadas </v>
      </c>
      <c r="BH76" s="295">
        <f>DESF13!AF75</f>
        <v>30000000</v>
      </c>
      <c r="BI76" s="48">
        <v>10</v>
      </c>
      <c r="BJ76" s="296">
        <f t="shared" ref="BJ76:BJ139" si="12">BI76/BF76</f>
        <v>1</v>
      </c>
      <c r="BK76" s="42">
        <f t="shared" ref="BK76:BK139" si="13">BI76-BF76</f>
        <v>0</v>
      </c>
      <c r="BL76" s="77">
        <v>6434513.7999999998</v>
      </c>
      <c r="BM76" s="297">
        <f t="shared" ref="BM76:BM139" si="14">BL76/BH76</f>
        <v>0.21448379333333334</v>
      </c>
      <c r="BN76" s="78" t="s">
        <v>2683</v>
      </c>
      <c r="BO76" s="78" t="s">
        <v>255</v>
      </c>
      <c r="BP76" s="78" t="s">
        <v>255</v>
      </c>
      <c r="BQ76" s="78" t="s">
        <v>255</v>
      </c>
      <c r="BR76" s="78"/>
      <c r="BS76" s="42">
        <f t="shared" si="10"/>
        <v>32</v>
      </c>
      <c r="BT76" s="150">
        <f t="shared" si="11"/>
        <v>0.96969696969696972</v>
      </c>
      <c r="BU76" s="149">
        <f t="shared" ref="BU76:BU139" si="15">Y76+AL76+AY76+BL76</f>
        <v>27020610.199999999</v>
      </c>
      <c r="BV76" s="150">
        <f t="shared" ref="BV76:BV139" si="16">IFERROR(BU76/Q76,"")</f>
        <v>0.270206102</v>
      </c>
    </row>
    <row r="77" spans="1:74" ht="89.25" customHeight="1">
      <c r="A77" s="145" t="str">
        <f>DESF13!A76</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77" s="145" t="str">
        <f>DESF13!B76</f>
        <v>5.1. Identificación y construcción de los componentes de información integral requeridos por el sistema</v>
      </c>
      <c r="C77" s="145" t="str">
        <f>DESF13!C76</f>
        <v>ODS 3. Salud y Bienestar</v>
      </c>
      <c r="D77" s="145" t="str">
        <f>DESF13!D76</f>
        <v>6. Gestión del conocimiento y la innovación</v>
      </c>
      <c r="E77" s="145" t="str">
        <f>DESF13!E76</f>
        <v>6.1. Gestión del conocimiento y la innovación</v>
      </c>
      <c r="F77" s="145" t="str">
        <f>DESF13!F76</f>
        <v>2. Plan Anual de Adquisiciones</v>
      </c>
      <c r="G77" s="145" t="str">
        <f>DESF13!G76</f>
        <v>Oficina de Calidad</v>
      </c>
      <c r="H77" s="145">
        <f>DESF13!H76</f>
        <v>1400</v>
      </c>
      <c r="I77" s="145" t="str">
        <f>DESF13!I76</f>
        <v>Gestión de la Prestación de Servicios de Salud</v>
      </c>
      <c r="J77" s="145" t="str">
        <f>DESF13!J76</f>
        <v>Revisar, analizar, actualizar e integrar el  Sistema de Información para la calidad (SIC) en el Sistema Único de Información, para el análisis de resultados para la toma de decisiones.</v>
      </c>
      <c r="K77" s="145" t="str">
        <f>DESF13!K76</f>
        <v>1400-03</v>
      </c>
      <c r="L77" s="145" t="str">
        <f>DESF13!L76</f>
        <v xml:space="preserve">Informes elaborados </v>
      </c>
      <c r="M77" s="145" t="str">
        <f>DESF13!N76</f>
        <v xml:space="preserve">No de Informes elaborados </v>
      </c>
      <c r="N77" s="146" t="str">
        <f>DESF13!O76</f>
        <v xml:space="preserve">Número </v>
      </c>
      <c r="O77" s="146" t="str">
        <f>DESF13!Q76</f>
        <v>C-1901-0300-35</v>
      </c>
      <c r="P77" s="146" t="str">
        <f>DESF13!R76</f>
        <v>C-1901-0300-35-0-1901018-02</v>
      </c>
      <c r="Q77" s="147">
        <f>DESF13!S76</f>
        <v>223200000</v>
      </c>
      <c r="R77" s="42">
        <f>DESF13!T76</f>
        <v>4</v>
      </c>
      <c r="S77" s="42">
        <v>1</v>
      </c>
      <c r="T77" s="148" t="s">
        <v>773</v>
      </c>
      <c r="U77" s="149">
        <v>36000000</v>
      </c>
      <c r="V77" s="42">
        <v>1</v>
      </c>
      <c r="W77" s="150">
        <v>1</v>
      </c>
      <c r="X77" s="42">
        <v>0</v>
      </c>
      <c r="Y77" s="149">
        <v>36000000</v>
      </c>
      <c r="Z77" s="151">
        <v>1</v>
      </c>
      <c r="AA77" s="148" t="s">
        <v>2684</v>
      </c>
      <c r="AB77" s="148" t="s">
        <v>2685</v>
      </c>
      <c r="AC77" s="148" t="s">
        <v>255</v>
      </c>
      <c r="AD77" s="148"/>
      <c r="AE77" s="152" t="s">
        <v>2686</v>
      </c>
      <c r="AF77" s="43">
        <v>1</v>
      </c>
      <c r="AG77" s="153" t="s">
        <v>774</v>
      </c>
      <c r="AH77" s="154">
        <v>54000000</v>
      </c>
      <c r="AI77" s="42">
        <v>1</v>
      </c>
      <c r="AJ77" s="150">
        <v>1</v>
      </c>
      <c r="AK77" s="42">
        <v>0</v>
      </c>
      <c r="AL77" s="149">
        <v>48900000</v>
      </c>
      <c r="AM77" s="150">
        <v>0.90555555555555556</v>
      </c>
      <c r="AN77" s="165" t="s">
        <v>2687</v>
      </c>
      <c r="AO77" s="165"/>
      <c r="AP77" s="165" t="s">
        <v>2667</v>
      </c>
      <c r="AQ77" s="165" t="s">
        <v>2668</v>
      </c>
      <c r="AR77" s="166" t="s">
        <v>2669</v>
      </c>
      <c r="AS77" s="42">
        <v>1</v>
      </c>
      <c r="AT77" s="145" t="s">
        <v>775</v>
      </c>
      <c r="AU77" s="89">
        <v>54000000</v>
      </c>
      <c r="AV77" s="42">
        <v>1</v>
      </c>
      <c r="AW77" s="150">
        <v>1</v>
      </c>
      <c r="AX77" s="42">
        <v>0</v>
      </c>
      <c r="AY77" s="149">
        <v>48900000</v>
      </c>
      <c r="AZ77" s="157">
        <v>0.90555555555555556</v>
      </c>
      <c r="BA77" s="148" t="s">
        <v>2688</v>
      </c>
      <c r="BB77" s="148" t="s">
        <v>255</v>
      </c>
      <c r="BC77" s="148" t="s">
        <v>2671</v>
      </c>
      <c r="BD77" s="148" t="s">
        <v>2668</v>
      </c>
      <c r="BE77" s="148" t="s">
        <v>2689</v>
      </c>
      <c r="BF77" s="42">
        <f>DESF13!AD76</f>
        <v>1</v>
      </c>
      <c r="BG77" s="294" t="str">
        <f>DESF13!AE76</f>
        <v>Documento de ranking de IPS y EPS</v>
      </c>
      <c r="BH77" s="295">
        <f>DESF13!AF76</f>
        <v>79200000</v>
      </c>
      <c r="BI77" s="48">
        <v>1</v>
      </c>
      <c r="BJ77" s="296">
        <f t="shared" si="12"/>
        <v>1</v>
      </c>
      <c r="BK77" s="42">
        <f t="shared" si="13"/>
        <v>0</v>
      </c>
      <c r="BL77" s="77">
        <v>54000000</v>
      </c>
      <c r="BM77" s="297">
        <f t="shared" si="14"/>
        <v>0.68181818181818177</v>
      </c>
      <c r="BN77" s="78" t="s">
        <v>2690</v>
      </c>
      <c r="BO77" s="78" t="s">
        <v>255</v>
      </c>
      <c r="BP77" s="78" t="s">
        <v>255</v>
      </c>
      <c r="BQ77" s="78" t="s">
        <v>255</v>
      </c>
      <c r="BR77" s="78"/>
      <c r="BS77" s="42">
        <f t="shared" si="10"/>
        <v>4</v>
      </c>
      <c r="BT77" s="150">
        <f t="shared" si="11"/>
        <v>1</v>
      </c>
      <c r="BU77" s="149">
        <f t="shared" si="15"/>
        <v>187800000</v>
      </c>
      <c r="BV77" s="150">
        <f t="shared" si="16"/>
        <v>0.84139784946236562</v>
      </c>
    </row>
    <row r="78" spans="1:74" ht="89.25">
      <c r="A78" s="145" t="str">
        <f>DESF13!A77</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78" s="145" t="str">
        <f>DESF13!B77</f>
        <v>5.1. Identificación y construcción de los componentes de información integral requeridos por el sistema</v>
      </c>
      <c r="C78" s="145" t="str">
        <f>DESF13!C77</f>
        <v>ODS 3. Salud y Bienestar</v>
      </c>
      <c r="D78" s="145" t="str">
        <f>DESF13!D77</f>
        <v>6. Gestión del conocimiento y la innovación</v>
      </c>
      <c r="E78" s="145" t="str">
        <f>DESF13!E77</f>
        <v>6.1. Gestión del conocimiento y la innovación</v>
      </c>
      <c r="F78" s="145" t="str">
        <f>DESF13!F77</f>
        <v>2. Plan Anual de Adquisiciones</v>
      </c>
      <c r="G78" s="145" t="str">
        <f>DESF13!G77</f>
        <v>Oficina de Calidad</v>
      </c>
      <c r="H78" s="145">
        <f>DESF13!H77</f>
        <v>1400</v>
      </c>
      <c r="I78" s="145" t="str">
        <f>DESF13!I77</f>
        <v>Gestión de la Prestación de Servicios de Salud</v>
      </c>
      <c r="J78" s="145" t="str">
        <f>DESF13!J77</f>
        <v>Realizar actividades de seguimiento a la gestión de la Oficina de Calidad</v>
      </c>
      <c r="K78" s="145" t="str">
        <f>DESF13!K77</f>
        <v>1400-04</v>
      </c>
      <c r="L78" s="145" t="str">
        <f>DESF13!L77</f>
        <v xml:space="preserve">Informes elaborados </v>
      </c>
      <c r="M78" s="145" t="str">
        <f>DESF13!N77</f>
        <v xml:space="preserve">No de Informes elaborados </v>
      </c>
      <c r="N78" s="146" t="str">
        <f>DESF13!O77</f>
        <v xml:space="preserve">Número </v>
      </c>
      <c r="O78" s="146">
        <f>DESF13!Q77</f>
        <v>0</v>
      </c>
      <c r="P78" s="146">
        <f>DESF13!R77</f>
        <v>0</v>
      </c>
      <c r="Q78" s="147">
        <f>DESF13!S77</f>
        <v>0</v>
      </c>
      <c r="R78" s="42">
        <f>DESF13!T77</f>
        <v>5</v>
      </c>
      <c r="S78" s="42"/>
      <c r="T78" s="148"/>
      <c r="U78" s="149"/>
      <c r="V78" s="42"/>
      <c r="W78" s="150"/>
      <c r="X78" s="42">
        <v>0</v>
      </c>
      <c r="Y78" s="149"/>
      <c r="Z78" s="151">
        <v>0</v>
      </c>
      <c r="AA78" s="148" t="s">
        <v>255</v>
      </c>
      <c r="AB78" s="148"/>
      <c r="AC78" s="148"/>
      <c r="AD78" s="148"/>
      <c r="AE78" s="152" t="s">
        <v>2691</v>
      </c>
      <c r="AF78" s="43">
        <v>1</v>
      </c>
      <c r="AG78" s="153" t="s">
        <v>779</v>
      </c>
      <c r="AH78" s="154">
        <v>0</v>
      </c>
      <c r="AI78" s="42">
        <v>1</v>
      </c>
      <c r="AJ78" s="150">
        <v>1</v>
      </c>
      <c r="AK78" s="42">
        <v>0</v>
      </c>
      <c r="AL78" s="149">
        <v>0</v>
      </c>
      <c r="AM78" s="150" t="e">
        <v>#DIV/0!</v>
      </c>
      <c r="AN78" s="165" t="s">
        <v>2692</v>
      </c>
      <c r="AO78" s="165"/>
      <c r="AP78" s="165"/>
      <c r="AQ78" s="165"/>
      <c r="AR78" s="166" t="s">
        <v>2691</v>
      </c>
      <c r="AS78" s="42">
        <v>2</v>
      </c>
      <c r="AT78" s="145" t="s">
        <v>780</v>
      </c>
      <c r="AU78" s="89">
        <v>0</v>
      </c>
      <c r="AV78" s="42">
        <v>2</v>
      </c>
      <c r="AW78" s="150">
        <v>1</v>
      </c>
      <c r="AX78" s="42">
        <v>0</v>
      </c>
      <c r="AY78" s="149">
        <v>0</v>
      </c>
      <c r="AZ78" s="157" t="s">
        <v>2222</v>
      </c>
      <c r="BA78" s="148" t="s">
        <v>2693</v>
      </c>
      <c r="BB78" s="148" t="s">
        <v>255</v>
      </c>
      <c r="BC78" s="148" t="s">
        <v>255</v>
      </c>
      <c r="BD78" s="148" t="s">
        <v>255</v>
      </c>
      <c r="BE78" s="148" t="s">
        <v>2694</v>
      </c>
      <c r="BF78" s="42">
        <f>DESF13!AD77</f>
        <v>2</v>
      </c>
      <c r="BG78" s="294" t="str">
        <f>DESF13!AE77</f>
        <v xml:space="preserve">Informe de gestión de Guías de práctica clínica
Informe planeación y ejecución del foro nacional de calidad 2023  </v>
      </c>
      <c r="BH78" s="295">
        <f>DESF13!AF77</f>
        <v>0</v>
      </c>
      <c r="BI78" s="48">
        <v>2</v>
      </c>
      <c r="BJ78" s="296">
        <f t="shared" si="12"/>
        <v>1</v>
      </c>
      <c r="BK78" s="42">
        <f t="shared" si="13"/>
        <v>0</v>
      </c>
      <c r="BL78" s="77">
        <v>0</v>
      </c>
      <c r="BM78" s="297" t="str">
        <f>IFERROR(BL78/BH78,"")</f>
        <v/>
      </c>
      <c r="BN78" s="78" t="s">
        <v>2695</v>
      </c>
      <c r="BO78" s="78" t="s">
        <v>255</v>
      </c>
      <c r="BP78" s="78" t="s">
        <v>255</v>
      </c>
      <c r="BQ78" s="78" t="s">
        <v>255</v>
      </c>
      <c r="BR78" s="78"/>
      <c r="BS78" s="42">
        <f t="shared" si="10"/>
        <v>5</v>
      </c>
      <c r="BT78" s="150">
        <f t="shared" si="11"/>
        <v>1</v>
      </c>
      <c r="BU78" s="149">
        <f t="shared" si="15"/>
        <v>0</v>
      </c>
      <c r="BV78" s="150" t="str">
        <f t="shared" si="16"/>
        <v/>
      </c>
    </row>
    <row r="79" spans="1:74" ht="138" customHeight="1">
      <c r="A79" s="145" t="str">
        <f>DESF13!A78</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79" s="145" t="str">
        <f>DESF13!B78</f>
        <v>5.1. Identificación y construcción de los componentes de información integral requeridos por el sistema</v>
      </c>
      <c r="C79" s="145" t="str">
        <f>DESF13!C78</f>
        <v>ODS 3. Salud y Bienestar</v>
      </c>
      <c r="D79" s="145" t="str">
        <f>DESF13!D78</f>
        <v>6. Gestión del conocimiento y la innovación</v>
      </c>
      <c r="E79" s="145" t="str">
        <f>DESF13!E78</f>
        <v>6.1. Gestión del conocimiento y la innovación</v>
      </c>
      <c r="F79" s="145" t="str">
        <f>DESF13!F78</f>
        <v>2. Plan Anual de Adquisiciones</v>
      </c>
      <c r="G79" s="145" t="str">
        <f>DESF13!G78</f>
        <v>Oficina de Calidad</v>
      </c>
      <c r="H79" s="145">
        <f>DESF13!H78</f>
        <v>1400</v>
      </c>
      <c r="I79" s="145" t="str">
        <f>DESF13!I78</f>
        <v>Gestión de la Prestación de Servicios de Salud</v>
      </c>
      <c r="J79" s="145" t="str">
        <f>DESF13!J78</f>
        <v>Realizar encuesta que mida los niveles de satisfacción de los usuarios del Sistema de Salud, con énfasis en Atención Primaria</v>
      </c>
      <c r="K79" s="145" t="str">
        <f>DESF13!K78</f>
        <v>1400-05</v>
      </c>
      <c r="L79" s="145" t="str">
        <f>DESF13!L78</f>
        <v>Informe final de aplicación encuesta 2023</v>
      </c>
      <c r="M79" s="145" t="str">
        <f>DESF13!N78</f>
        <v xml:space="preserve">No. Informes de aplicación encuesta 2023 </v>
      </c>
      <c r="N79" s="146" t="str">
        <f>DESF13!O78</f>
        <v xml:space="preserve">Número </v>
      </c>
      <c r="O79" s="146" t="str">
        <f>DESF13!Q78</f>
        <v>C-1901-0300-35</v>
      </c>
      <c r="P79" s="146" t="str">
        <f>DESF13!R78</f>
        <v>C-1901-0300-35-0-1901003-02</v>
      </c>
      <c r="Q79" s="147">
        <f>DESF13!S78</f>
        <v>850000000</v>
      </c>
      <c r="R79" s="42">
        <f>DESF13!T78</f>
        <v>1</v>
      </c>
      <c r="S79" s="42"/>
      <c r="T79" s="148"/>
      <c r="U79" s="149"/>
      <c r="V79" s="42"/>
      <c r="W79" s="150"/>
      <c r="X79" s="42"/>
      <c r="Y79" s="149"/>
      <c r="Z79" s="151"/>
      <c r="AA79" s="148"/>
      <c r="AB79" s="148"/>
      <c r="AC79" s="148"/>
      <c r="AD79" s="148"/>
      <c r="AE79" s="152"/>
      <c r="AF79" s="43">
        <v>0.33</v>
      </c>
      <c r="AG79" s="153" t="s">
        <v>786</v>
      </c>
      <c r="AH79" s="154">
        <v>0</v>
      </c>
      <c r="AI79" s="42">
        <v>0.33</v>
      </c>
      <c r="AJ79" s="150">
        <v>1</v>
      </c>
      <c r="AK79" s="42">
        <v>0</v>
      </c>
      <c r="AL79" s="149">
        <v>0</v>
      </c>
      <c r="AM79" s="150" t="e">
        <v>#DIV/0!</v>
      </c>
      <c r="AN79" s="165" t="s">
        <v>2696</v>
      </c>
      <c r="AO79" s="165" t="s">
        <v>255</v>
      </c>
      <c r="AP79" s="165" t="s">
        <v>2667</v>
      </c>
      <c r="AQ79" s="165" t="s">
        <v>255</v>
      </c>
      <c r="AR79" s="166" t="s">
        <v>2697</v>
      </c>
      <c r="AS79" s="42">
        <v>0.33</v>
      </c>
      <c r="AT79" s="145" t="s">
        <v>787</v>
      </c>
      <c r="AU79" s="89">
        <v>0</v>
      </c>
      <c r="AV79" s="42">
        <v>0.33</v>
      </c>
      <c r="AW79" s="150">
        <v>1</v>
      </c>
      <c r="AX79" s="42">
        <v>0</v>
      </c>
      <c r="AY79" s="149">
        <v>0</v>
      </c>
      <c r="AZ79" s="157" t="s">
        <v>2222</v>
      </c>
      <c r="BA79" s="148" t="s">
        <v>2698</v>
      </c>
      <c r="BB79" s="148" t="s">
        <v>255</v>
      </c>
      <c r="BC79" s="148" t="s">
        <v>255</v>
      </c>
      <c r="BD79" s="148" t="s">
        <v>255</v>
      </c>
      <c r="BE79" s="148" t="s">
        <v>2699</v>
      </c>
      <c r="BF79" s="42">
        <f>DESF13!AD78</f>
        <v>0.34</v>
      </c>
      <c r="BG79" s="294" t="str">
        <f>DESF13!AE78</f>
        <v xml:space="preserve">Informe final, encuesta 2023 realizada </v>
      </c>
      <c r="BH79" s="295">
        <f>DESF13!AF78</f>
        <v>850000000</v>
      </c>
      <c r="BI79" s="48">
        <v>0.34</v>
      </c>
      <c r="BJ79" s="296">
        <f t="shared" si="12"/>
        <v>1</v>
      </c>
      <c r="BK79" s="42">
        <f t="shared" si="13"/>
        <v>0</v>
      </c>
      <c r="BL79" s="77">
        <v>680000000</v>
      </c>
      <c r="BM79" s="297">
        <f t="shared" si="14"/>
        <v>0.8</v>
      </c>
      <c r="BN79" s="78" t="s">
        <v>2700</v>
      </c>
      <c r="BO79" s="78" t="s">
        <v>255</v>
      </c>
      <c r="BP79" s="78" t="s">
        <v>255</v>
      </c>
      <c r="BQ79" s="78" t="s">
        <v>255</v>
      </c>
      <c r="BR79" s="78"/>
      <c r="BS79" s="42">
        <f t="shared" si="10"/>
        <v>1</v>
      </c>
      <c r="BT79" s="150">
        <f t="shared" si="11"/>
        <v>1</v>
      </c>
      <c r="BU79" s="149">
        <f t="shared" si="15"/>
        <v>680000000</v>
      </c>
      <c r="BV79" s="150">
        <f t="shared" si="16"/>
        <v>0.8</v>
      </c>
    </row>
    <row r="80" spans="1:74" ht="145.5" customHeight="1">
      <c r="A80" s="130" t="str">
        <f>DESF13!A79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80" s="130" t="str">
        <f>DESF13!B79</f>
        <v>8.7. Fortalecer la capacidad institucional en todos sus frentes para generar mejores indicadores de
gestión y resultados</v>
      </c>
      <c r="C80" s="130" t="str">
        <f>DESF13!C79</f>
        <v>N/A</v>
      </c>
      <c r="D80" s="130" t="str">
        <f>DESF13!D79</f>
        <v>7. Control Interno</v>
      </c>
      <c r="E80" s="130" t="str">
        <f>DESF13!E79</f>
        <v>7.1. Control Interno</v>
      </c>
      <c r="F80" s="130" t="str">
        <f>DESF13!F79</f>
        <v>N/A</v>
      </c>
      <c r="G80" s="130" t="str">
        <f>DESF13!G79</f>
        <v>Oficina de Control Interno</v>
      </c>
      <c r="H80" s="130">
        <f>DESF13!H79</f>
        <v>1500</v>
      </c>
      <c r="I80" s="130" t="str">
        <f>DESF13!I79</f>
        <v>Control y Evaluación de la Gestión</v>
      </c>
      <c r="J80" s="130" t="str">
        <f>DESF13!J79</f>
        <v>Realizar el Plan Anual de Auditorias</v>
      </c>
      <c r="K80" s="130" t="str">
        <f>DESF13!K79</f>
        <v>1500-01</v>
      </c>
      <c r="L80" s="130" t="str">
        <f>DESF13!L79</f>
        <v>Plan Anual de Auditorias publicado</v>
      </c>
      <c r="M80" s="130" t="str">
        <f>DESF13!N79</f>
        <v>Plan Anual</v>
      </c>
      <c r="N80" s="131" t="str">
        <f>DESF13!O79</f>
        <v>Numero</v>
      </c>
      <c r="O80" s="131">
        <f>DESF13!Q79</f>
        <v>0</v>
      </c>
      <c r="P80" s="131">
        <f>DESF13!R79</f>
        <v>0</v>
      </c>
      <c r="Q80" s="132">
        <f>DESF13!S79</f>
        <v>0</v>
      </c>
      <c r="R80" s="52">
        <f>DESF13!T79</f>
        <v>1</v>
      </c>
      <c r="S80" s="52">
        <v>1</v>
      </c>
      <c r="T80" s="133" t="s">
        <v>794</v>
      </c>
      <c r="U80" s="134"/>
      <c r="V80" s="52">
        <v>1</v>
      </c>
      <c r="W80" s="135">
        <v>1</v>
      </c>
      <c r="X80" s="52">
        <v>0</v>
      </c>
      <c r="Y80" s="134"/>
      <c r="Z80" s="136">
        <v>0</v>
      </c>
      <c r="AA80" s="133" t="s">
        <v>2701</v>
      </c>
      <c r="AB80" s="133"/>
      <c r="AC80" s="133"/>
      <c r="AD80" s="133"/>
      <c r="AE80" s="143" t="s">
        <v>2702</v>
      </c>
      <c r="AF80" s="53">
        <v>0</v>
      </c>
      <c r="AG80" s="137">
        <v>0</v>
      </c>
      <c r="AH80" s="138">
        <v>0</v>
      </c>
      <c r="AI80" s="52"/>
      <c r="AJ80" s="135" t="e">
        <v>#DIV/0!</v>
      </c>
      <c r="AK80" s="52">
        <v>0</v>
      </c>
      <c r="AL80" s="134"/>
      <c r="AM80" s="135" t="e">
        <v>#DIV/0!</v>
      </c>
      <c r="AN80" s="140"/>
      <c r="AO80" s="140"/>
      <c r="AP80" s="140"/>
      <c r="AQ80" s="140"/>
      <c r="AR80" s="160" t="s">
        <v>2703</v>
      </c>
      <c r="AS80" s="52">
        <v>0</v>
      </c>
      <c r="AT80" s="130">
        <v>0</v>
      </c>
      <c r="AU80" s="88">
        <v>0</v>
      </c>
      <c r="AV80" s="52"/>
      <c r="AW80" s="135" t="s">
        <v>2222</v>
      </c>
      <c r="AX80" s="52">
        <v>0</v>
      </c>
      <c r="AY80" s="134"/>
      <c r="AZ80" s="142" t="s">
        <v>2222</v>
      </c>
      <c r="BA80" s="133"/>
      <c r="BB80" s="133"/>
      <c r="BC80" s="133"/>
      <c r="BD80" s="133"/>
      <c r="BE80" s="163" t="s">
        <v>2704</v>
      </c>
      <c r="BF80" s="52">
        <f>DESF13!AD79</f>
        <v>0</v>
      </c>
      <c r="BG80" s="285">
        <f>DESF13!AE79</f>
        <v>0</v>
      </c>
      <c r="BH80" s="286">
        <f>DESF13!AF79</f>
        <v>0</v>
      </c>
      <c r="BI80" s="54"/>
      <c r="BJ80" s="287" t="str">
        <f>IFERROR(BI80/BF80,"")</f>
        <v/>
      </c>
      <c r="BK80" s="52">
        <f t="shared" si="13"/>
        <v>0</v>
      </c>
      <c r="BL80" s="123"/>
      <c r="BM80" s="289" t="str">
        <f>IFERROR(BL80/BH80,"")</f>
        <v/>
      </c>
      <c r="BN80" s="107"/>
      <c r="BO80" s="107"/>
      <c r="BP80" s="107"/>
      <c r="BQ80" s="107"/>
      <c r="BR80" s="107" t="s">
        <v>2705</v>
      </c>
      <c r="BS80" s="52">
        <f t="shared" si="10"/>
        <v>1</v>
      </c>
      <c r="BT80" s="135">
        <f t="shared" si="11"/>
        <v>1</v>
      </c>
      <c r="BU80" s="134">
        <f t="shared" si="15"/>
        <v>0</v>
      </c>
      <c r="BV80" s="135" t="str">
        <f t="shared" si="16"/>
        <v/>
      </c>
    </row>
    <row r="81" spans="1:74" ht="126" customHeight="1">
      <c r="A81" s="130" t="str">
        <f>DESF13!A80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81" s="130" t="str">
        <f>DESF13!B80</f>
        <v>8.7. Fortalecer la capacidad institucional en todos sus frentes para generar mejores indicadores de
gestión y resultados</v>
      </c>
      <c r="C81" s="130" t="str">
        <f>DESF13!C80</f>
        <v>N/A</v>
      </c>
      <c r="D81" s="130" t="str">
        <f>DESF13!D80</f>
        <v>7. Control Interno</v>
      </c>
      <c r="E81" s="130" t="str">
        <f>DESF13!E80</f>
        <v>7.1. Control Interno</v>
      </c>
      <c r="F81" s="130" t="str">
        <f>DESF13!F80</f>
        <v>N/A</v>
      </c>
      <c r="G81" s="130" t="str">
        <f>DESF13!G80</f>
        <v>Oficina de Control Interno</v>
      </c>
      <c r="H81" s="130">
        <f>DESF13!H80</f>
        <v>1500</v>
      </c>
      <c r="I81" s="130" t="str">
        <f>DESF13!I80</f>
        <v>Control y Evaluación de la Gestión</v>
      </c>
      <c r="J81" s="130" t="str">
        <f>DESF13!J80</f>
        <v>Realizar las auditorias programadas en el Plan Anual de Auditorias</v>
      </c>
      <c r="K81" s="130" t="str">
        <f>DESF13!K80</f>
        <v>1500-02</v>
      </c>
      <c r="L81" s="130" t="str">
        <f>DESF13!L80</f>
        <v>Auditorias realizadas</v>
      </c>
      <c r="M81" s="130" t="str">
        <f>DESF13!N80</f>
        <v>Auditorias realizadas/Auditorias programadas</v>
      </c>
      <c r="N81" s="131" t="str">
        <f>DESF13!O80</f>
        <v>Porcentaje</v>
      </c>
      <c r="O81" s="131">
        <f>DESF13!Q80</f>
        <v>0</v>
      </c>
      <c r="P81" s="131">
        <f>DESF13!R80</f>
        <v>0</v>
      </c>
      <c r="Q81" s="132">
        <f>DESF13!S80</f>
        <v>0</v>
      </c>
      <c r="R81" s="49">
        <f>DESF13!T80</f>
        <v>1</v>
      </c>
      <c r="S81" s="49">
        <v>0</v>
      </c>
      <c r="T81" s="133"/>
      <c r="U81" s="134">
        <v>0</v>
      </c>
      <c r="V81" s="49">
        <v>0</v>
      </c>
      <c r="W81" s="135"/>
      <c r="X81" s="49">
        <v>0</v>
      </c>
      <c r="Y81" s="134"/>
      <c r="Z81" s="136">
        <v>0</v>
      </c>
      <c r="AA81" s="133" t="s">
        <v>2706</v>
      </c>
      <c r="AB81" s="133"/>
      <c r="AC81" s="133"/>
      <c r="AD81" s="133"/>
      <c r="AE81" s="143" t="s">
        <v>2707</v>
      </c>
      <c r="AF81" s="50">
        <v>0</v>
      </c>
      <c r="AG81" s="137">
        <v>0</v>
      </c>
      <c r="AH81" s="138">
        <v>0</v>
      </c>
      <c r="AI81" s="49"/>
      <c r="AJ81" s="135" t="e">
        <v>#DIV/0!</v>
      </c>
      <c r="AK81" s="49">
        <v>0</v>
      </c>
      <c r="AL81" s="134"/>
      <c r="AM81" s="135" t="e">
        <v>#DIV/0!</v>
      </c>
      <c r="AN81" s="140"/>
      <c r="AO81" s="140"/>
      <c r="AP81" s="140"/>
      <c r="AQ81" s="140"/>
      <c r="AR81" s="162" t="s">
        <v>2708</v>
      </c>
      <c r="AS81" s="49">
        <v>0.5</v>
      </c>
      <c r="AT81" s="130" t="s">
        <v>800</v>
      </c>
      <c r="AU81" s="88">
        <v>0</v>
      </c>
      <c r="AV81" s="49">
        <v>0.5</v>
      </c>
      <c r="AW81" s="135">
        <v>1</v>
      </c>
      <c r="AX81" s="73">
        <v>0</v>
      </c>
      <c r="AY81" s="134"/>
      <c r="AZ81" s="142" t="s">
        <v>2222</v>
      </c>
      <c r="BA81" s="133"/>
      <c r="BB81" s="133"/>
      <c r="BC81" s="133"/>
      <c r="BD81" s="133"/>
      <c r="BE81" s="144" t="s">
        <v>2709</v>
      </c>
      <c r="BF81" s="49">
        <f>DESF13!AD80</f>
        <v>0.5</v>
      </c>
      <c r="BG81" s="285" t="str">
        <f>DESF13!AE80</f>
        <v>Informes de Auditoría entregado</v>
      </c>
      <c r="BH81" s="286">
        <f>DESF13!AF80</f>
        <v>0</v>
      </c>
      <c r="BI81" s="51">
        <v>0.5</v>
      </c>
      <c r="BJ81" s="287">
        <f t="shared" si="12"/>
        <v>1</v>
      </c>
      <c r="BK81" s="49">
        <f t="shared" si="13"/>
        <v>0</v>
      </c>
      <c r="BL81" s="121"/>
      <c r="BM81" s="289" t="str">
        <f t="shared" ref="BM81:BM82" si="17">IFERROR(BL81/BH81,"")</f>
        <v/>
      </c>
      <c r="BN81" s="108" t="s">
        <v>2710</v>
      </c>
      <c r="BO81" s="108"/>
      <c r="BP81" s="108"/>
      <c r="BQ81" s="108"/>
      <c r="BR81" s="108" t="s">
        <v>2711</v>
      </c>
      <c r="BS81" s="49">
        <f t="shared" si="10"/>
        <v>1</v>
      </c>
      <c r="BT81" s="135">
        <f t="shared" si="11"/>
        <v>1</v>
      </c>
      <c r="BU81" s="134">
        <f t="shared" si="15"/>
        <v>0</v>
      </c>
      <c r="BV81" s="135" t="str">
        <f t="shared" si="16"/>
        <v/>
      </c>
    </row>
    <row r="82" spans="1:74" ht="178.5" customHeight="1">
      <c r="A82" s="130" t="str">
        <f>DESF13!A81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82" s="130" t="str">
        <f>DESF13!B81</f>
        <v>8.7. Fortalecer la capacidad institucional en todos sus frentes para generar mejores indicadores de
gestión y resultados</v>
      </c>
      <c r="C82" s="130" t="str">
        <f>DESF13!C81</f>
        <v>N/A</v>
      </c>
      <c r="D82" s="130" t="str">
        <f>DESF13!D81</f>
        <v>7. Control Interno</v>
      </c>
      <c r="E82" s="130" t="str">
        <f>DESF13!E81</f>
        <v>7.1. Control Interno</v>
      </c>
      <c r="F82" s="130" t="str">
        <f>DESF13!F81</f>
        <v>N/A</v>
      </c>
      <c r="G82" s="130" t="str">
        <f>DESF13!G81</f>
        <v>Oficina de Control Interno</v>
      </c>
      <c r="H82" s="130">
        <f>DESF13!H81</f>
        <v>1500</v>
      </c>
      <c r="I82" s="130" t="str">
        <f>DESF13!I81</f>
        <v>Control y Evaluación de la Gestión</v>
      </c>
      <c r="J82" s="130" t="str">
        <f>DESF13!J81</f>
        <v>Realizar los informes programados en el Plan Anual de Auditorias</v>
      </c>
      <c r="K82" s="130" t="str">
        <f>DESF13!K81</f>
        <v>1500-03</v>
      </c>
      <c r="L82" s="130" t="str">
        <f>DESF13!L81</f>
        <v>Informes realizados</v>
      </c>
      <c r="M82" s="130" t="str">
        <f>DESF13!N81</f>
        <v>Informes realizados/Informes programados</v>
      </c>
      <c r="N82" s="131" t="str">
        <f>DESF13!O81</f>
        <v>Porcentaje</v>
      </c>
      <c r="O82" s="131">
        <f>DESF13!Q81</f>
        <v>0</v>
      </c>
      <c r="P82" s="131">
        <f>DESF13!R81</f>
        <v>0</v>
      </c>
      <c r="Q82" s="132">
        <f>DESF13!S81</f>
        <v>0</v>
      </c>
      <c r="R82" s="49">
        <f>DESF13!T81</f>
        <v>1</v>
      </c>
      <c r="S82" s="49">
        <v>1</v>
      </c>
      <c r="T82" s="133" t="s">
        <v>567</v>
      </c>
      <c r="U82" s="134">
        <v>0</v>
      </c>
      <c r="V82" s="49">
        <v>0.25</v>
      </c>
      <c r="W82" s="135">
        <v>0.25</v>
      </c>
      <c r="X82" s="49">
        <v>-0.75</v>
      </c>
      <c r="Y82" s="134"/>
      <c r="Z82" s="136">
        <v>0</v>
      </c>
      <c r="AA82" s="133" t="s">
        <v>2712</v>
      </c>
      <c r="AB82" s="133"/>
      <c r="AC82" s="133"/>
      <c r="AD82" s="133"/>
      <c r="AE82" s="143" t="s">
        <v>2713</v>
      </c>
      <c r="AF82" s="50">
        <v>1</v>
      </c>
      <c r="AG82" s="137" t="s">
        <v>567</v>
      </c>
      <c r="AH82" s="138">
        <v>0</v>
      </c>
      <c r="AI82" s="49">
        <v>1.75</v>
      </c>
      <c r="AJ82" s="135">
        <v>1.75</v>
      </c>
      <c r="AK82" s="49">
        <v>0.75</v>
      </c>
      <c r="AL82" s="134"/>
      <c r="AM82" s="135" t="e">
        <v>#DIV/0!</v>
      </c>
      <c r="AN82" s="140" t="s">
        <v>2714</v>
      </c>
      <c r="AO82" s="139" t="s">
        <v>2715</v>
      </c>
      <c r="AP82" s="140"/>
      <c r="AQ82" s="140"/>
      <c r="AR82" s="162" t="s">
        <v>2716</v>
      </c>
      <c r="AS82" s="49">
        <v>1</v>
      </c>
      <c r="AT82" s="130" t="s">
        <v>567</v>
      </c>
      <c r="AU82" s="88">
        <v>0</v>
      </c>
      <c r="AV82" s="49">
        <v>1</v>
      </c>
      <c r="AW82" s="135">
        <v>1</v>
      </c>
      <c r="AX82" s="73">
        <v>0</v>
      </c>
      <c r="AY82" s="134"/>
      <c r="AZ82" s="142" t="s">
        <v>2222</v>
      </c>
      <c r="BA82" s="133" t="s">
        <v>2717</v>
      </c>
      <c r="BB82" s="133"/>
      <c r="BC82" s="133"/>
      <c r="BD82" s="133"/>
      <c r="BE82" s="144" t="s">
        <v>2718</v>
      </c>
      <c r="BF82" s="49">
        <f>DESF13!AD81</f>
        <v>1</v>
      </c>
      <c r="BG82" s="285" t="str">
        <f>DESF13!AE81</f>
        <v>Informes realizados</v>
      </c>
      <c r="BH82" s="286">
        <f>DESF13!AF81</f>
        <v>0</v>
      </c>
      <c r="BI82" s="51">
        <v>1</v>
      </c>
      <c r="BJ82" s="287">
        <f t="shared" si="12"/>
        <v>1</v>
      </c>
      <c r="BK82" s="49">
        <f t="shared" si="13"/>
        <v>0</v>
      </c>
      <c r="BL82" s="121"/>
      <c r="BM82" s="289" t="str">
        <f t="shared" si="17"/>
        <v/>
      </c>
      <c r="BN82" s="108" t="s">
        <v>2719</v>
      </c>
      <c r="BO82" s="108"/>
      <c r="BP82" s="108"/>
      <c r="BQ82" s="108"/>
      <c r="BR82" s="108" t="s">
        <v>2711</v>
      </c>
      <c r="BS82" s="49">
        <f>AVERAGE(V82,AI82,AV82,BI82)</f>
        <v>1</v>
      </c>
      <c r="BT82" s="135">
        <f t="shared" si="11"/>
        <v>1</v>
      </c>
      <c r="BU82" s="134">
        <f t="shared" si="15"/>
        <v>0</v>
      </c>
      <c r="BV82" s="135" t="str">
        <f t="shared" si="16"/>
        <v/>
      </c>
    </row>
    <row r="83" spans="1:74" ht="186.75" customHeight="1">
      <c r="A83" s="145" t="str">
        <f>DESF13!A82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83" s="145" t="str">
        <f>DESF13!B82</f>
        <v>6.3. Fortalecer las capacidades técnicas de los entes territoriales en salud</v>
      </c>
      <c r="C83" s="145" t="str">
        <f>DESF13!C82</f>
        <v>ODS 3. Salud y Bienestar</v>
      </c>
      <c r="D83" s="145" t="str">
        <f>DESF13!D82</f>
        <v>2. Direccionamiento estratégico y planeación</v>
      </c>
      <c r="E83" s="145" t="str">
        <f>DESF13!E82</f>
        <v>2.1. Planeación Institucional</v>
      </c>
      <c r="F83" s="145" t="str">
        <f>DESF13!F82</f>
        <v>N/A</v>
      </c>
      <c r="G83" s="145" t="str">
        <f>DESF13!G82</f>
        <v>Oficina de Promoción Social</v>
      </c>
      <c r="H83" s="145">
        <f>DESF13!H82</f>
        <v>1600</v>
      </c>
      <c r="I83" s="145" t="str">
        <f>DESF13!I82</f>
        <v>Transversalización del enfoque diferencial</v>
      </c>
      <c r="J83" s="145" t="str">
        <f>DESF13!J82</f>
        <v>Desarrollar el plan de asistencia técnica de acuerdo a los lineamientos nacionales de implementación del Papsivi</v>
      </c>
      <c r="K83" s="145" t="str">
        <f>DESF13!K82</f>
        <v>1600-01</v>
      </c>
      <c r="L83" s="145" t="str">
        <f>DESF13!L82</f>
        <v>Informes trimestrales de la asistencia técnica brindada para la implementación del PAPSIVI</v>
      </c>
      <c r="M83" s="145" t="str">
        <f>DESF13!N82</f>
        <v>Número de Informes trimestrales que sustentan el desarrollo de la asistencia técnica presentados</v>
      </c>
      <c r="N83" s="146" t="str">
        <f>DESF13!O82</f>
        <v>Número</v>
      </c>
      <c r="O83" s="146" t="str">
        <f>DESF13!Q82</f>
        <v>C-1901-0300-24</v>
      </c>
      <c r="P83" s="146" t="str">
        <f>DESF13!R82</f>
        <v>C-1901-0300-24-0-1901009-02</v>
      </c>
      <c r="Q83" s="147">
        <f>DESF13!S82</f>
        <v>2611939582</v>
      </c>
      <c r="R83" s="42">
        <f>DESF13!T82</f>
        <v>4</v>
      </c>
      <c r="S83" s="42">
        <v>1</v>
      </c>
      <c r="T83" s="148" t="s">
        <v>808</v>
      </c>
      <c r="U83" s="149">
        <v>624744000</v>
      </c>
      <c r="V83" s="42">
        <v>1</v>
      </c>
      <c r="W83" s="150">
        <v>1</v>
      </c>
      <c r="X83" s="42">
        <v>0</v>
      </c>
      <c r="Y83" s="149">
        <v>332581000</v>
      </c>
      <c r="Z83" s="151">
        <v>0.5323476495972751</v>
      </c>
      <c r="AA83" s="148" t="s">
        <v>2720</v>
      </c>
      <c r="AB83" s="148"/>
      <c r="AC83" s="148"/>
      <c r="AD83" s="148"/>
      <c r="AE83" s="152" t="s">
        <v>2721</v>
      </c>
      <c r="AF83" s="43">
        <v>1</v>
      </c>
      <c r="AG83" s="153" t="s">
        <v>808</v>
      </c>
      <c r="AH83" s="154">
        <v>759786194</v>
      </c>
      <c r="AI83" s="42">
        <v>1</v>
      </c>
      <c r="AJ83" s="150">
        <v>1</v>
      </c>
      <c r="AK83" s="42">
        <v>0</v>
      </c>
      <c r="AL83" s="149">
        <v>395232534</v>
      </c>
      <c r="AM83" s="150">
        <v>0.52018914942273875</v>
      </c>
      <c r="AN83" s="165" t="s">
        <v>2722</v>
      </c>
      <c r="AO83" s="165" t="s">
        <v>2723</v>
      </c>
      <c r="AP83" s="165" t="s">
        <v>2724</v>
      </c>
      <c r="AQ83" s="165"/>
      <c r="AR83" s="166" t="s">
        <v>2725</v>
      </c>
      <c r="AS83" s="42">
        <v>1</v>
      </c>
      <c r="AT83" s="145" t="s">
        <v>808</v>
      </c>
      <c r="AU83" s="89">
        <v>759786194</v>
      </c>
      <c r="AV83" s="42">
        <v>1</v>
      </c>
      <c r="AW83" s="150">
        <v>1</v>
      </c>
      <c r="AX83" s="42">
        <v>0</v>
      </c>
      <c r="AY83" s="149">
        <v>422775066</v>
      </c>
      <c r="AZ83" s="157">
        <v>0.55643952119509033</v>
      </c>
      <c r="BA83" s="148" t="s">
        <v>2726</v>
      </c>
      <c r="BB83" s="148"/>
      <c r="BC83" s="148" t="s">
        <v>2727</v>
      </c>
      <c r="BD83" s="148"/>
      <c r="BE83" s="148" t="s">
        <v>2728</v>
      </c>
      <c r="BF83" s="42">
        <f>DESF13!AD82</f>
        <v>1</v>
      </c>
      <c r="BG83" s="294" t="str">
        <f>DESF13!AE82</f>
        <v>Informe final del  proceso de implementación de la asistencia técnica brindada para la implementación del PAPSIVI</v>
      </c>
      <c r="BH83" s="295">
        <f>DESF13!AF82</f>
        <v>759786194</v>
      </c>
      <c r="BI83" s="48">
        <v>1</v>
      </c>
      <c r="BJ83" s="296">
        <f t="shared" si="12"/>
        <v>1</v>
      </c>
      <c r="BK83" s="42">
        <f t="shared" si="13"/>
        <v>0</v>
      </c>
      <c r="BL83" s="77">
        <v>529781308</v>
      </c>
      <c r="BM83" s="297">
        <f t="shared" si="14"/>
        <v>0.69727682890747555</v>
      </c>
      <c r="BN83" s="321" t="s">
        <v>2729</v>
      </c>
      <c r="BO83" s="78"/>
      <c r="BP83" s="78"/>
      <c r="BQ83" s="78"/>
      <c r="BR83" s="107" t="s">
        <v>4945</v>
      </c>
      <c r="BS83" s="42">
        <f t="shared" ref="BS83:BS114" si="18">V83+AI83+AV83+BI83</f>
        <v>4</v>
      </c>
      <c r="BT83" s="150">
        <f t="shared" si="11"/>
        <v>1</v>
      </c>
      <c r="BU83" s="149">
        <f t="shared" si="15"/>
        <v>1680369908</v>
      </c>
      <c r="BV83" s="150">
        <f t="shared" si="16"/>
        <v>0.64334179840152217</v>
      </c>
    </row>
    <row r="84" spans="1:74" ht="222" customHeight="1">
      <c r="A84" s="145" t="str">
        <f>DESF13!A83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84" s="145" t="str">
        <f>DESF13!B83</f>
        <v>6.3. Fortalecer las capacidades técnicas de los entes territoriales en salud</v>
      </c>
      <c r="C84" s="145" t="str">
        <f>DESF13!C83</f>
        <v>ODS 3. Salud y Bienestar</v>
      </c>
      <c r="D84" s="145" t="str">
        <f>DESF13!D83</f>
        <v>2. Direccionamiento estratégico y planeación</v>
      </c>
      <c r="E84" s="145" t="str">
        <f>DESF13!E83</f>
        <v>2.1. Planeación Institucional</v>
      </c>
      <c r="F84" s="145" t="str">
        <f>DESF13!F83</f>
        <v>N/A</v>
      </c>
      <c r="G84" s="145" t="str">
        <f>DESF13!G83</f>
        <v>Oficina de Promoción Social</v>
      </c>
      <c r="H84" s="145">
        <f>DESF13!H83</f>
        <v>1600</v>
      </c>
      <c r="I84" s="145" t="str">
        <f>DESF13!I83</f>
        <v>Transversalización del enfoque diferencial</v>
      </c>
      <c r="J84" s="145" t="str">
        <f>DESF13!J83</f>
        <v>Realizar seguimiento al plan de asistencia técnica de acuerdo a los lineamientos nacionales de implementación del Papsivi</v>
      </c>
      <c r="K84" s="145" t="str">
        <f>DESF13!K83</f>
        <v>1600-02</v>
      </c>
      <c r="L84" s="145" t="str">
        <f>DESF13!L83</f>
        <v xml:space="preserve">Informe de seguimiento al plan de Asistencias Técnicas </v>
      </c>
      <c r="M84" s="145" t="str">
        <f>DESF13!N83</f>
        <v xml:space="preserve">Informe de seguimiento al plan de Asistencias Técnicas </v>
      </c>
      <c r="N84" s="146" t="str">
        <f>DESF13!O83</f>
        <v>Número</v>
      </c>
      <c r="O84" s="146" t="str">
        <f>DESF13!Q83</f>
        <v>C-1901-0300-24</v>
      </c>
      <c r="P84" s="146" t="str">
        <f>DESF13!R83</f>
        <v>C-1901-0300-24-0-1901009-02</v>
      </c>
      <c r="Q84" s="147">
        <f>DESF13!S83</f>
        <v>367872000</v>
      </c>
      <c r="R84" s="42">
        <f>DESF13!T83</f>
        <v>1</v>
      </c>
      <c r="S84" s="42">
        <v>0.25</v>
      </c>
      <c r="T84" s="148" t="s">
        <v>813</v>
      </c>
      <c r="U84" s="149">
        <v>127621440</v>
      </c>
      <c r="V84" s="42">
        <v>0.25</v>
      </c>
      <c r="W84" s="150">
        <v>1</v>
      </c>
      <c r="X84" s="42">
        <v>0</v>
      </c>
      <c r="Y84" s="149">
        <v>9410581</v>
      </c>
      <c r="Z84" s="151">
        <v>7.3738244921856391E-2</v>
      </c>
      <c r="AA84" s="148" t="s">
        <v>2730</v>
      </c>
      <c r="AB84" s="148"/>
      <c r="AC84" s="148"/>
      <c r="AD84" s="148"/>
      <c r="AE84" s="152" t="s">
        <v>2731</v>
      </c>
      <c r="AF84" s="43">
        <v>0.25</v>
      </c>
      <c r="AG84" s="153" t="s">
        <v>813</v>
      </c>
      <c r="AH84" s="154">
        <v>119487140</v>
      </c>
      <c r="AI84" s="42">
        <v>0.25</v>
      </c>
      <c r="AJ84" s="150">
        <v>1</v>
      </c>
      <c r="AK84" s="42">
        <v>0</v>
      </c>
      <c r="AL84" s="149">
        <v>23098200</v>
      </c>
      <c r="AM84" s="150">
        <v>0.19331117976378043</v>
      </c>
      <c r="AN84" s="165" t="s">
        <v>2732</v>
      </c>
      <c r="AO84" s="165" t="s">
        <v>2733</v>
      </c>
      <c r="AP84" s="165" t="s">
        <v>2724</v>
      </c>
      <c r="AQ84" s="165"/>
      <c r="AR84" s="152" t="s">
        <v>2734</v>
      </c>
      <c r="AS84" s="42">
        <v>0.25</v>
      </c>
      <c r="AT84" s="145" t="s">
        <v>813</v>
      </c>
      <c r="AU84" s="89">
        <v>119487140</v>
      </c>
      <c r="AV84" s="42">
        <v>0.25</v>
      </c>
      <c r="AW84" s="150">
        <v>1</v>
      </c>
      <c r="AX84" s="42">
        <v>0</v>
      </c>
      <c r="AY84" s="149">
        <v>10902749</v>
      </c>
      <c r="AZ84" s="157">
        <v>9.1246212772353577E-2</v>
      </c>
      <c r="BA84" s="148" t="s">
        <v>2735</v>
      </c>
      <c r="BB84" s="148"/>
      <c r="BC84" s="148" t="s">
        <v>2736</v>
      </c>
      <c r="BD84" s="148"/>
      <c r="BE84" s="148" t="s">
        <v>2737</v>
      </c>
      <c r="BF84" s="42">
        <f>DESF13!AD83</f>
        <v>0.25</v>
      </c>
      <c r="BG84" s="294" t="str">
        <f>DESF13!AE83</f>
        <v>Informe final del desarrollo del plan de asistencia técnica formulado para la implementación de la medida de rehabilitación a víctimas del conflicto armado realizada en E.T. y  en actores del SGSSS</v>
      </c>
      <c r="BH84" s="295">
        <f>DESF13!AF83</f>
        <v>119487139</v>
      </c>
      <c r="BI84" s="48">
        <v>0.25</v>
      </c>
      <c r="BJ84" s="296">
        <f t="shared" si="12"/>
        <v>1</v>
      </c>
      <c r="BK84" s="42">
        <f t="shared" si="13"/>
        <v>0</v>
      </c>
      <c r="BL84" s="77">
        <v>17947901</v>
      </c>
      <c r="BM84" s="297">
        <f t="shared" si="14"/>
        <v>0.15020780604680811</v>
      </c>
      <c r="BN84" s="322" t="s">
        <v>2738</v>
      </c>
      <c r="BO84" s="78"/>
      <c r="BP84" s="78"/>
      <c r="BQ84" s="78"/>
      <c r="BR84" s="108" t="s">
        <v>4946</v>
      </c>
      <c r="BS84" s="42">
        <f t="shared" si="18"/>
        <v>1</v>
      </c>
      <c r="BT84" s="150">
        <f t="shared" si="11"/>
        <v>1</v>
      </c>
      <c r="BU84" s="149">
        <f t="shared" si="15"/>
        <v>61359431</v>
      </c>
      <c r="BV84" s="150">
        <f t="shared" si="16"/>
        <v>0.1667956001000348</v>
      </c>
    </row>
    <row r="85" spans="1:74" ht="99" customHeight="1">
      <c r="A85" s="145" t="str">
        <f>DESF13!A84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85" s="145" t="str">
        <f>DESF13!B84</f>
        <v>6.3. Fortalecer las capacidades técnicas de los entes territoriales en salud</v>
      </c>
      <c r="C85" s="145" t="str">
        <f>DESF13!C84</f>
        <v>ODS 3. Salud y Bienestar</v>
      </c>
      <c r="D85" s="145" t="str">
        <f>DESF13!D84</f>
        <v>2. Direccionamiento estratégico y planeación</v>
      </c>
      <c r="E85" s="145" t="str">
        <f>DESF13!E84</f>
        <v>2.1. Planeación Institucional</v>
      </c>
      <c r="F85" s="145" t="str">
        <f>DESF13!F84</f>
        <v>N/A</v>
      </c>
      <c r="G85" s="145" t="str">
        <f>DESF13!G84</f>
        <v>Oficina de Promoción Social</v>
      </c>
      <c r="H85" s="145">
        <f>DESF13!H84</f>
        <v>1600</v>
      </c>
      <c r="I85" s="145" t="str">
        <f>DESF13!I84</f>
        <v>Transversalización del enfoque diferencial</v>
      </c>
      <c r="J85" s="145" t="str">
        <f>DESF13!J84</f>
        <v>Apoyar a los actores del sistema en los procesos de formación al talento humano para la atención psicosocial y atención integral en salud con enfoque psicosocial</v>
      </c>
      <c r="K85" s="145" t="str">
        <f>DESF13!K84</f>
        <v>1600-03</v>
      </c>
      <c r="L85" s="145" t="str">
        <f>DESF13!L84</f>
        <v xml:space="preserve">Informe del desarrollo de los procesos de formación al talento humano </v>
      </c>
      <c r="M85" s="145" t="str">
        <f>DESF13!N84</f>
        <v>Informe del desarrollo de los procesos de formación al talento humano, elaborado</v>
      </c>
      <c r="N85" s="146" t="str">
        <f>DESF13!O84</f>
        <v>Número</v>
      </c>
      <c r="O85" s="146" t="str">
        <f>DESF13!Q84</f>
        <v>C-1901-0300-24</v>
      </c>
      <c r="P85" s="146" t="str">
        <f>DESF13!R84</f>
        <v>C-1901-0300-24-0-1901007-02</v>
      </c>
      <c r="Q85" s="147">
        <f>DESF13!S84</f>
        <v>1369650000</v>
      </c>
      <c r="R85" s="42">
        <f>DESF13!T84</f>
        <v>1</v>
      </c>
      <c r="S85" s="42">
        <v>0.25</v>
      </c>
      <c r="T85" s="148" t="s">
        <v>819</v>
      </c>
      <c r="U85" s="149">
        <v>400000000</v>
      </c>
      <c r="V85" s="42">
        <v>0.25</v>
      </c>
      <c r="W85" s="150">
        <v>1</v>
      </c>
      <c r="X85" s="42">
        <v>0</v>
      </c>
      <c r="Y85" s="149">
        <v>6850000</v>
      </c>
      <c r="Z85" s="151">
        <v>1.7125000000000001E-2</v>
      </c>
      <c r="AA85" s="148" t="s">
        <v>2739</v>
      </c>
      <c r="AB85" s="148"/>
      <c r="AC85" s="148"/>
      <c r="AD85" s="148"/>
      <c r="AE85" s="152" t="s">
        <v>2740</v>
      </c>
      <c r="AF85" s="43">
        <v>0.25</v>
      </c>
      <c r="AG85" s="153" t="s">
        <v>819</v>
      </c>
      <c r="AH85" s="154">
        <v>454266667</v>
      </c>
      <c r="AI85" s="42">
        <v>0.25</v>
      </c>
      <c r="AJ85" s="150">
        <v>1</v>
      </c>
      <c r="AK85" s="42">
        <v>0</v>
      </c>
      <c r="AL85" s="149">
        <v>83273333</v>
      </c>
      <c r="AM85" s="150">
        <v>0.18331376490804685</v>
      </c>
      <c r="AN85" s="165" t="s">
        <v>2741</v>
      </c>
      <c r="AO85" s="165"/>
      <c r="AP85" s="165" t="s">
        <v>2742</v>
      </c>
      <c r="AQ85" s="165"/>
      <c r="AR85" s="152" t="s">
        <v>2743</v>
      </c>
      <c r="AS85" s="42">
        <v>0.25</v>
      </c>
      <c r="AT85" s="145" t="s">
        <v>819</v>
      </c>
      <c r="AU85" s="89">
        <v>454266667</v>
      </c>
      <c r="AV85" s="42">
        <v>0.25</v>
      </c>
      <c r="AW85" s="150">
        <v>1</v>
      </c>
      <c r="AX85" s="42">
        <v>0</v>
      </c>
      <c r="AY85" s="149">
        <v>94166667</v>
      </c>
      <c r="AZ85" s="157">
        <v>0.20729380744988715</v>
      </c>
      <c r="BA85" s="148" t="s">
        <v>2744</v>
      </c>
      <c r="BB85" s="148"/>
      <c r="BC85" s="148" t="s">
        <v>2745</v>
      </c>
      <c r="BD85" s="148"/>
      <c r="BE85" s="168" t="s">
        <v>2746</v>
      </c>
      <c r="BF85" s="42">
        <f>DESF13!AD84</f>
        <v>0.25</v>
      </c>
      <c r="BG85" s="294" t="str">
        <f>DESF13!AE84</f>
        <v>Informe final que de cuenta del desarrollo de los procesos de formación al talento humano para la atención psicosocial y atención integral en salud con enfoque psicosocial</v>
      </c>
      <c r="BH85" s="295">
        <f>DESF13!AF84</f>
        <v>454266666</v>
      </c>
      <c r="BI85" s="48">
        <v>0.25</v>
      </c>
      <c r="BJ85" s="296">
        <f t="shared" si="12"/>
        <v>1</v>
      </c>
      <c r="BK85" s="42">
        <f t="shared" si="13"/>
        <v>0</v>
      </c>
      <c r="BL85" s="124">
        <v>1126450000</v>
      </c>
      <c r="BM85" s="297">
        <f t="shared" si="14"/>
        <v>2.4797108929846066</v>
      </c>
      <c r="BN85" s="322" t="s">
        <v>2747</v>
      </c>
      <c r="BO85" s="109"/>
      <c r="BP85" s="109"/>
      <c r="BQ85" s="109"/>
      <c r="BR85" s="108" t="s">
        <v>4947</v>
      </c>
      <c r="BS85" s="42">
        <f t="shared" si="18"/>
        <v>1</v>
      </c>
      <c r="BT85" s="150">
        <f t="shared" si="11"/>
        <v>1</v>
      </c>
      <c r="BU85" s="149">
        <f t="shared" si="15"/>
        <v>1310740000</v>
      </c>
      <c r="BV85" s="150">
        <f t="shared" si="16"/>
        <v>0.95698901179133355</v>
      </c>
    </row>
    <row r="86" spans="1:74" ht="211.5" customHeight="1">
      <c r="A86" s="145" t="str">
        <f>DESF13!A85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86" s="145" t="str">
        <f>DESF13!B85</f>
        <v>6.3. Fortalecer las capacidades técnicas de los entes territoriales en salud</v>
      </c>
      <c r="C86" s="145" t="str">
        <f>DESF13!C85</f>
        <v>ODS 3. Salud y Bienestar</v>
      </c>
      <c r="D86" s="145" t="str">
        <f>DESF13!D85</f>
        <v>2. Direccionamiento estratégico y planeación</v>
      </c>
      <c r="E86" s="145" t="str">
        <f>DESF13!E85</f>
        <v>2.1. Planeación Institucional</v>
      </c>
      <c r="F86" s="145" t="str">
        <f>DESF13!F85</f>
        <v>N/A</v>
      </c>
      <c r="G86" s="145" t="str">
        <f>DESF13!G85</f>
        <v>Oficina de Promoción Social</v>
      </c>
      <c r="H86" s="145">
        <f>DESF13!H85</f>
        <v>1600</v>
      </c>
      <c r="I86" s="145" t="str">
        <f>DESF13!I85</f>
        <v>Transversalización del enfoque diferencial</v>
      </c>
      <c r="J86" s="145" t="str">
        <f>DESF13!J85</f>
        <v>Apoyar la atención psicosocial a colectivos étnicos</v>
      </c>
      <c r="K86" s="145" t="str">
        <f>DESF13!K85</f>
        <v>1600-04</v>
      </c>
      <c r="L86" s="145" t="str">
        <f>DESF13!L85</f>
        <v>Informe del desarrollo de los procesos de atención a sujetos de reparación colectiva étnicos</v>
      </c>
      <c r="M86" s="145" t="str">
        <f>DESF13!N85</f>
        <v>Informe del desarrollo de los procesos de atención a sujetos de reparación colectiva étnicos, elaborado</v>
      </c>
      <c r="N86" s="146" t="str">
        <f>DESF13!O85</f>
        <v>Número</v>
      </c>
      <c r="O86" s="146" t="str">
        <f>DESF13!Q85</f>
        <v>C-1901-0300-24</v>
      </c>
      <c r="P86" s="146" t="str">
        <f>DESF13!R85</f>
        <v>C-1901-0300-24-0-1901007-02</v>
      </c>
      <c r="Q86" s="147">
        <f>DESF13!S85</f>
        <v>2068400000</v>
      </c>
      <c r="R86" s="42">
        <f>DESF13!T85</f>
        <v>1</v>
      </c>
      <c r="S86" s="42">
        <v>0.25</v>
      </c>
      <c r="T86" s="148" t="s">
        <v>825</v>
      </c>
      <c r="U86" s="149">
        <v>1006955200</v>
      </c>
      <c r="V86" s="42">
        <v>0.25</v>
      </c>
      <c r="W86" s="150">
        <v>1</v>
      </c>
      <c r="X86" s="42">
        <v>0</v>
      </c>
      <c r="Y86" s="149">
        <v>0</v>
      </c>
      <c r="Z86" s="151">
        <v>0</v>
      </c>
      <c r="AA86" s="148" t="s">
        <v>2748</v>
      </c>
      <c r="AB86" s="148"/>
      <c r="AC86" s="148"/>
      <c r="AD86" s="148"/>
      <c r="AE86" s="152" t="s">
        <v>2749</v>
      </c>
      <c r="AF86" s="43">
        <v>0.25</v>
      </c>
      <c r="AG86" s="153" t="s">
        <v>825</v>
      </c>
      <c r="AH86" s="154">
        <v>689466667</v>
      </c>
      <c r="AI86" s="42">
        <v>0.25</v>
      </c>
      <c r="AJ86" s="150">
        <v>1</v>
      </c>
      <c r="AK86" s="42">
        <v>0</v>
      </c>
      <c r="AL86" s="149">
        <v>0</v>
      </c>
      <c r="AM86" s="150">
        <v>0</v>
      </c>
      <c r="AN86" s="165" t="s">
        <v>2750</v>
      </c>
      <c r="AO86" s="165"/>
      <c r="AP86" s="165" t="s">
        <v>2751</v>
      </c>
      <c r="AQ86" s="165"/>
      <c r="AR86" s="152" t="s">
        <v>2752</v>
      </c>
      <c r="AS86" s="42">
        <v>0.25</v>
      </c>
      <c r="AT86" s="145" t="s">
        <v>825</v>
      </c>
      <c r="AU86" s="89">
        <v>689466667</v>
      </c>
      <c r="AV86" s="42">
        <v>0</v>
      </c>
      <c r="AW86" s="150">
        <v>0</v>
      </c>
      <c r="AX86" s="42">
        <v>-0.25</v>
      </c>
      <c r="AY86" s="149">
        <v>4766667</v>
      </c>
      <c r="AZ86" s="157">
        <v>6.9135568521980486E-3</v>
      </c>
      <c r="BA86" s="148" t="s">
        <v>2753</v>
      </c>
      <c r="BB86" s="148" t="s">
        <v>2754</v>
      </c>
      <c r="BC86" s="148" t="s">
        <v>2755</v>
      </c>
      <c r="BD86" s="148" t="s">
        <v>2756</v>
      </c>
      <c r="BE86" s="148" t="s">
        <v>2757</v>
      </c>
      <c r="BF86" s="42">
        <f>DESF13!AD85</f>
        <v>0.25</v>
      </c>
      <c r="BG86" s="294" t="str">
        <f>DESF13!AE85</f>
        <v>Informe final del desarrollo de los procesos de atención a sujetos de reparación colectiva étnicos</v>
      </c>
      <c r="BH86" s="295">
        <f>DESF13!AF85</f>
        <v>689466666</v>
      </c>
      <c r="BI86" s="48">
        <v>0.25</v>
      </c>
      <c r="BJ86" s="296">
        <f t="shared" si="12"/>
        <v>1</v>
      </c>
      <c r="BK86" s="42">
        <f t="shared" si="13"/>
        <v>0</v>
      </c>
      <c r="BL86" s="77">
        <v>2018633333</v>
      </c>
      <c r="BM86" s="297">
        <f t="shared" si="14"/>
        <v>2.9278186060992253</v>
      </c>
      <c r="BN86" s="322" t="s">
        <v>2758</v>
      </c>
      <c r="BO86" s="78"/>
      <c r="BP86" s="78"/>
      <c r="BQ86" s="78"/>
      <c r="BR86" s="108" t="s">
        <v>4948</v>
      </c>
      <c r="BS86" s="42">
        <f t="shared" si="18"/>
        <v>0.75</v>
      </c>
      <c r="BT86" s="150">
        <f t="shared" si="11"/>
        <v>0.75</v>
      </c>
      <c r="BU86" s="149">
        <f t="shared" si="15"/>
        <v>2023400000</v>
      </c>
      <c r="BV86" s="150">
        <f t="shared" si="16"/>
        <v>0.97824405337458908</v>
      </c>
    </row>
    <row r="87" spans="1:74" ht="158.25" customHeight="1">
      <c r="A87" s="145" t="str">
        <f>DESF13!A86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87" s="145" t="str">
        <f>DESF13!B86</f>
        <v>6.3. Fortalecer las capacidades técnicas de los entes territoriales en salud</v>
      </c>
      <c r="C87" s="145" t="str">
        <f>DESF13!C86</f>
        <v>ODS 3. Salud y Bienestar</v>
      </c>
      <c r="D87" s="145" t="str">
        <f>DESF13!D86</f>
        <v>2. Direccionamiento estratégico y planeación</v>
      </c>
      <c r="E87" s="145" t="str">
        <f>DESF13!E86</f>
        <v>2.1. Planeación Institucional</v>
      </c>
      <c r="F87" s="145" t="str">
        <f>DESF13!F86</f>
        <v>N/A</v>
      </c>
      <c r="G87" s="145" t="str">
        <f>DESF13!G86</f>
        <v>Oficina de Promoción Social</v>
      </c>
      <c r="H87" s="145">
        <f>DESF13!H86</f>
        <v>1600</v>
      </c>
      <c r="I87" s="145" t="str">
        <f>DESF13!I86</f>
        <v>Transversalización del enfoque diferencial</v>
      </c>
      <c r="J87" s="145" t="str">
        <f>DESF13!J86</f>
        <v>Apoyar la atención psicosocial a víctimas del conflicto armado</v>
      </c>
      <c r="K87" s="145" t="str">
        <f>DESF13!K86</f>
        <v>1600-05</v>
      </c>
      <c r="L87" s="145" t="str">
        <f>DESF13!L86</f>
        <v>Informe de atención psicosocial brindada a la población víctimas del confllicto armado</v>
      </c>
      <c r="M87" s="145" t="str">
        <f>DESF13!N86</f>
        <v>Informe de atención psicosocial brindada a la población víctima del confllicto armado, elaborado</v>
      </c>
      <c r="N87" s="146" t="str">
        <f>DESF13!O86</f>
        <v>Número</v>
      </c>
      <c r="O87" s="146" t="str">
        <f>DESF13!Q86</f>
        <v>C-1901-0300-24</v>
      </c>
      <c r="P87" s="146" t="str">
        <f>DESF13!R86</f>
        <v>C-1901-0300-24-0-1901007-02</v>
      </c>
      <c r="Q87" s="147">
        <f>DESF13!S86</f>
        <v>24482138418</v>
      </c>
      <c r="R87" s="42">
        <f>DESF13!T86</f>
        <v>1</v>
      </c>
      <c r="S87" s="42">
        <v>0.25</v>
      </c>
      <c r="T87" s="148" t="s">
        <v>831</v>
      </c>
      <c r="U87" s="149">
        <v>3223269504</v>
      </c>
      <c r="V87" s="42">
        <v>0.25</v>
      </c>
      <c r="W87" s="150">
        <v>1</v>
      </c>
      <c r="X87" s="42">
        <v>0</v>
      </c>
      <c r="Y87" s="149">
        <v>560653924</v>
      </c>
      <c r="Z87" s="151">
        <v>0.17393951182308584</v>
      </c>
      <c r="AA87" s="148" t="s">
        <v>2759</v>
      </c>
      <c r="AB87" s="148"/>
      <c r="AC87" s="148"/>
      <c r="AD87" s="148"/>
      <c r="AE87" s="152" t="s">
        <v>2760</v>
      </c>
      <c r="AF87" s="43">
        <v>0.25</v>
      </c>
      <c r="AG87" s="153" t="s">
        <v>831</v>
      </c>
      <c r="AH87" s="154">
        <v>7973828165</v>
      </c>
      <c r="AI87" s="42">
        <v>0.25</v>
      </c>
      <c r="AJ87" s="150">
        <v>1</v>
      </c>
      <c r="AK87" s="42">
        <v>0</v>
      </c>
      <c r="AL87" s="149">
        <v>794407833.39999998</v>
      </c>
      <c r="AM87" s="150">
        <v>9.9626906544956872E-2</v>
      </c>
      <c r="AN87" s="165" t="s">
        <v>2761</v>
      </c>
      <c r="AO87" s="165"/>
      <c r="AP87" s="165" t="s">
        <v>2762</v>
      </c>
      <c r="AQ87" s="152"/>
      <c r="AR87" s="152" t="s">
        <v>2763</v>
      </c>
      <c r="AS87" s="42">
        <v>0.25</v>
      </c>
      <c r="AT87" s="145" t="s">
        <v>831</v>
      </c>
      <c r="AU87" s="89">
        <v>0</v>
      </c>
      <c r="AV87" s="42">
        <v>0.25</v>
      </c>
      <c r="AW87" s="150">
        <v>1</v>
      </c>
      <c r="AX87" s="42">
        <v>0</v>
      </c>
      <c r="AY87" s="149">
        <v>2895548800</v>
      </c>
      <c r="AZ87" s="157" t="s">
        <v>2222</v>
      </c>
      <c r="BA87" s="148" t="s">
        <v>2764</v>
      </c>
      <c r="BB87" s="148"/>
      <c r="BC87" s="148"/>
      <c r="BD87" s="148"/>
      <c r="BE87" s="148" t="s">
        <v>2765</v>
      </c>
      <c r="BF87" s="42">
        <f>DESF13!AD86</f>
        <v>0.25</v>
      </c>
      <c r="BG87" s="294" t="str">
        <f>DESF13!AE86</f>
        <v>Informe final de la atención psicosocial brindada a la población víctimas del confllicto armado</v>
      </c>
      <c r="BH87" s="295">
        <f>DESF13!AF86</f>
        <v>15947656329</v>
      </c>
      <c r="BI87" s="48">
        <v>0.25</v>
      </c>
      <c r="BJ87" s="296">
        <f t="shared" si="12"/>
        <v>1</v>
      </c>
      <c r="BK87" s="42">
        <f t="shared" si="13"/>
        <v>0</v>
      </c>
      <c r="BL87" s="77">
        <v>19203278219</v>
      </c>
      <c r="BM87" s="297">
        <f t="shared" si="14"/>
        <v>1.2041442217487355</v>
      </c>
      <c r="BN87" s="322" t="s">
        <v>2766</v>
      </c>
      <c r="BO87" s="78"/>
      <c r="BP87" s="78"/>
      <c r="BQ87" s="78"/>
      <c r="BR87" s="108" t="s">
        <v>4949</v>
      </c>
      <c r="BS87" s="42">
        <f t="shared" si="18"/>
        <v>1</v>
      </c>
      <c r="BT87" s="150">
        <f t="shared" si="11"/>
        <v>1</v>
      </c>
      <c r="BU87" s="149">
        <f t="shared" si="15"/>
        <v>23453888776.400002</v>
      </c>
      <c r="BV87" s="150">
        <f t="shared" si="16"/>
        <v>0.95800000702373289</v>
      </c>
    </row>
    <row r="88" spans="1:74" ht="109.5" customHeight="1">
      <c r="A88" s="145" t="str">
        <f>DESF13!A87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88" s="145" t="str">
        <f>DESF13!B87</f>
        <v>6.3. Fortalecer las capacidades técnicas de los entes territoriales en salud</v>
      </c>
      <c r="C88" s="145" t="str">
        <f>DESF13!C87</f>
        <v>ODS 3. Salud y Bienestar</v>
      </c>
      <c r="D88" s="145" t="str">
        <f>DESF13!D87</f>
        <v>2. Direccionamiento estratégico y planeación</v>
      </c>
      <c r="E88" s="145" t="str">
        <f>DESF13!E87</f>
        <v>2.1. Planeación Institucional</v>
      </c>
      <c r="F88" s="145" t="str">
        <f>DESF13!F87</f>
        <v>N/A</v>
      </c>
      <c r="G88" s="145" t="str">
        <f>DESF13!G87</f>
        <v>Oficina de Promoción Social</v>
      </c>
      <c r="H88" s="145">
        <f>DESF13!H87</f>
        <v>1600</v>
      </c>
      <c r="I88" s="145" t="str">
        <f>DESF13!I87</f>
        <v>Transversalización del enfoque diferencial</v>
      </c>
      <c r="J88" s="145" t="str">
        <f>DESF13!J87</f>
        <v>Apoyar la Implementación territorial de procesos de atención en salud con enfoque psicosocial y atención psicosocial dirigidos a víctimas del conflicto armado</v>
      </c>
      <c r="K88" s="145" t="str">
        <f>DESF13!K87</f>
        <v>1600-06</v>
      </c>
      <c r="L88" s="145" t="str">
        <f>DESF13!L87</f>
        <v>Informe de los procesos de atención en salud con enfoque psicosocial y atención psicosocial implementados territorialmente</v>
      </c>
      <c r="M88" s="145" t="str">
        <f>DESF13!N87</f>
        <v>Informe de los procesos de atención en salud con enfoque psicosocial y atención psicosocial implementados territorialmente elaborado</v>
      </c>
      <c r="N88" s="146" t="str">
        <f>DESF13!O87</f>
        <v>Número</v>
      </c>
      <c r="O88" s="146" t="str">
        <f>DESF13!Q87</f>
        <v>A-03-03-04-052</v>
      </c>
      <c r="P88" s="146" t="str">
        <f>DESF13!R87</f>
        <v>A-03-03-04-052</v>
      </c>
      <c r="Q88" s="147">
        <f>DESF13!S87</f>
        <v>22363361280</v>
      </c>
      <c r="R88" s="42">
        <f>DESF13!T87</f>
        <v>1</v>
      </c>
      <c r="S88" s="42">
        <v>0.25</v>
      </c>
      <c r="T88" s="148" t="s">
        <v>838</v>
      </c>
      <c r="U88" s="149">
        <v>30000000000</v>
      </c>
      <c r="V88" s="42">
        <v>0.18</v>
      </c>
      <c r="W88" s="150">
        <v>0.72</v>
      </c>
      <c r="X88" s="42">
        <v>-7.0000000000000007E-2</v>
      </c>
      <c r="Y88" s="149">
        <v>0</v>
      </c>
      <c r="Z88" s="151">
        <v>0</v>
      </c>
      <c r="AA88" s="148"/>
      <c r="AB88" s="148" t="s">
        <v>2767</v>
      </c>
      <c r="AC88" s="148"/>
      <c r="AD88" s="148" t="s">
        <v>2768</v>
      </c>
      <c r="AE88" s="152" t="s">
        <v>2769</v>
      </c>
      <c r="AF88" s="43">
        <v>0.25</v>
      </c>
      <c r="AG88" s="153" t="s">
        <v>839</v>
      </c>
      <c r="AH88" s="154">
        <v>0</v>
      </c>
      <c r="AI88" s="42">
        <v>0.15</v>
      </c>
      <c r="AJ88" s="150">
        <v>0.6</v>
      </c>
      <c r="AK88" s="42">
        <v>-0.1</v>
      </c>
      <c r="AL88" s="149">
        <v>0</v>
      </c>
      <c r="AM88" s="150" t="e">
        <v>#DIV/0!</v>
      </c>
      <c r="AN88" s="165" t="s">
        <v>2770</v>
      </c>
      <c r="AO88" s="165" t="s">
        <v>2771</v>
      </c>
      <c r="AP88" s="165" t="s">
        <v>2772</v>
      </c>
      <c r="AQ88" s="165" t="s">
        <v>2773</v>
      </c>
      <c r="AR88" s="152" t="s">
        <v>2774</v>
      </c>
      <c r="AS88" s="42">
        <v>0.25</v>
      </c>
      <c r="AT88" s="145" t="s">
        <v>839</v>
      </c>
      <c r="AU88" s="89">
        <v>0</v>
      </c>
      <c r="AV88" s="42">
        <v>0</v>
      </c>
      <c r="AW88" s="150">
        <v>0</v>
      </c>
      <c r="AX88" s="42">
        <v>-0.25</v>
      </c>
      <c r="AY88" s="149">
        <v>0</v>
      </c>
      <c r="AZ88" s="157" t="s">
        <v>2222</v>
      </c>
      <c r="BA88" s="148" t="s">
        <v>2775</v>
      </c>
      <c r="BB88" s="148" t="s">
        <v>2776</v>
      </c>
      <c r="BC88" s="148"/>
      <c r="BD88" s="148" t="s">
        <v>2777</v>
      </c>
      <c r="BE88" s="148" t="s">
        <v>2778</v>
      </c>
      <c r="BF88" s="42">
        <f>DESF13!AD87</f>
        <v>0.25</v>
      </c>
      <c r="BG88" s="294" t="str">
        <f>DESF13!AE87</f>
        <v>Informe final de implementación de los procesos de atención integral en salud y atención psicosocial dirigidos a víctimas del conflicto armado</v>
      </c>
      <c r="BH88" s="295">
        <f>DESF13!AF87</f>
        <v>22363361280</v>
      </c>
      <c r="BI88" s="48">
        <v>0.25</v>
      </c>
      <c r="BJ88" s="296">
        <f t="shared" si="12"/>
        <v>1</v>
      </c>
      <c r="BK88" s="42">
        <f t="shared" si="13"/>
        <v>0</v>
      </c>
      <c r="BL88" s="77">
        <v>22313980343</v>
      </c>
      <c r="BM88" s="297">
        <f t="shared" si="14"/>
        <v>0.99779188216021164</v>
      </c>
      <c r="BN88" s="322" t="s">
        <v>2766</v>
      </c>
      <c r="BO88" s="78"/>
      <c r="BP88" s="78"/>
      <c r="BQ88" s="78"/>
      <c r="BR88" s="108" t="s">
        <v>4950</v>
      </c>
      <c r="BS88" s="42">
        <f t="shared" si="18"/>
        <v>0.57999999999999996</v>
      </c>
      <c r="BT88" s="150">
        <f t="shared" si="11"/>
        <v>0.57999999999999996</v>
      </c>
      <c r="BU88" s="149">
        <f t="shared" si="15"/>
        <v>22313980343</v>
      </c>
      <c r="BV88" s="150">
        <f t="shared" si="16"/>
        <v>0.99779188216021164</v>
      </c>
    </row>
    <row r="89" spans="1:74" ht="104.25" customHeight="1">
      <c r="A89" s="145" t="str">
        <f>DESF13!A88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89" s="145" t="str">
        <f>DESF13!B88</f>
        <v>6.3. Fortalecer las capacidades técnicas de los entes territoriales en salud</v>
      </c>
      <c r="C89" s="145" t="str">
        <f>DESF13!C88</f>
        <v>ODS 3. Salud y Bienestar</v>
      </c>
      <c r="D89" s="145" t="str">
        <f>DESF13!D88</f>
        <v>N/A</v>
      </c>
      <c r="E89" s="145" t="str">
        <f>DESF13!E88</f>
        <v>2.1. Planeación Institucional</v>
      </c>
      <c r="F89" s="145" t="str">
        <f>DESF13!F88</f>
        <v>N/A</v>
      </c>
      <c r="G89" s="145" t="str">
        <f>DESF13!G88</f>
        <v>Oficina de Promoción Social</v>
      </c>
      <c r="H89" s="145">
        <f>DESF13!H88</f>
        <v>1600</v>
      </c>
      <c r="I89" s="145" t="str">
        <f>DESF13!I88</f>
        <v>Transversalización del enfoque diferencial</v>
      </c>
      <c r="J89" s="145" t="str">
        <f>DESF13!J88</f>
        <v>Apoyar la Implementación territorial de la medida de reparación en salud para sentencias de la Corte Interamericana de Derechos Humanos</v>
      </c>
      <c r="K89" s="145" t="str">
        <f>DESF13!K88</f>
        <v>1600-07</v>
      </c>
      <c r="L89" s="145" t="str">
        <f>DESF13!L88</f>
        <v xml:space="preserve">Informe de implementación territorial </v>
      </c>
      <c r="M89" s="145" t="str">
        <f>DESF13!N88</f>
        <v>Informe de implementación territorial, elaborado</v>
      </c>
      <c r="N89" s="146" t="str">
        <f>DESF13!O88</f>
        <v>Número</v>
      </c>
      <c r="O89" s="146" t="str">
        <f>DESF13!Q88</f>
        <v>A-03-10-02-001</v>
      </c>
      <c r="P89" s="146" t="str">
        <f>DESF13!R88</f>
        <v>A-03-10-02-001</v>
      </c>
      <c r="Q89" s="147">
        <f>DESF13!S88</f>
        <v>5000000000</v>
      </c>
      <c r="R89" s="42">
        <f>DESF13!T88</f>
        <v>1</v>
      </c>
      <c r="S89" s="42">
        <v>0.25</v>
      </c>
      <c r="T89" s="148" t="s">
        <v>846</v>
      </c>
      <c r="U89" s="149"/>
      <c r="V89" s="42">
        <v>0.25</v>
      </c>
      <c r="W89" s="150">
        <v>1</v>
      </c>
      <c r="X89" s="42">
        <v>0</v>
      </c>
      <c r="Y89" s="149">
        <v>5000000000</v>
      </c>
      <c r="Z89" s="151" t="e">
        <v>#DIV/0!</v>
      </c>
      <c r="AA89" s="148" t="s">
        <v>2779</v>
      </c>
      <c r="AB89" s="148"/>
      <c r="AC89" s="148"/>
      <c r="AD89" s="148"/>
      <c r="AE89" s="152" t="s">
        <v>2780</v>
      </c>
      <c r="AF89" s="43">
        <v>0.25</v>
      </c>
      <c r="AG89" s="153" t="s">
        <v>846</v>
      </c>
      <c r="AH89" s="154">
        <v>1500000000</v>
      </c>
      <c r="AI89" s="42">
        <v>0.25</v>
      </c>
      <c r="AJ89" s="150">
        <v>1</v>
      </c>
      <c r="AK89" s="42">
        <v>0</v>
      </c>
      <c r="AL89" s="149">
        <v>0</v>
      </c>
      <c r="AM89" s="150">
        <v>0</v>
      </c>
      <c r="AN89" s="165" t="s">
        <v>2781</v>
      </c>
      <c r="AO89" s="165" t="s">
        <v>2782</v>
      </c>
      <c r="AP89" s="165"/>
      <c r="AQ89" s="165"/>
      <c r="AR89" s="166" t="s">
        <v>2783</v>
      </c>
      <c r="AS89" s="42">
        <v>0.25</v>
      </c>
      <c r="AT89" s="145" t="s">
        <v>846</v>
      </c>
      <c r="AU89" s="89">
        <v>1500000000</v>
      </c>
      <c r="AV89" s="42">
        <v>0.25</v>
      </c>
      <c r="AW89" s="150">
        <v>1</v>
      </c>
      <c r="AX89" s="42">
        <v>0</v>
      </c>
      <c r="AY89" s="149">
        <v>0</v>
      </c>
      <c r="AZ89" s="157">
        <v>0</v>
      </c>
      <c r="BA89" s="148" t="s">
        <v>2784</v>
      </c>
      <c r="BB89" s="148" t="s">
        <v>2785</v>
      </c>
      <c r="BC89" s="148"/>
      <c r="BD89" s="148"/>
      <c r="BE89" s="148" t="s">
        <v>2786</v>
      </c>
      <c r="BF89" s="42">
        <f>DESF13!AD88</f>
        <v>0.25</v>
      </c>
      <c r="BG89" s="294" t="str">
        <f>DESF13!AE88</f>
        <v>Informe final de la implementaciónde de la medida de reparación en salud para sentencias de la Corte Interamericana de Derechos Humanos</v>
      </c>
      <c r="BH89" s="295">
        <f>DESF13!AF88</f>
        <v>2000000000</v>
      </c>
      <c r="BI89" s="48">
        <v>0.25</v>
      </c>
      <c r="BJ89" s="296">
        <f t="shared" si="12"/>
        <v>1</v>
      </c>
      <c r="BK89" s="42">
        <f t="shared" si="13"/>
        <v>0</v>
      </c>
      <c r="BL89" s="77">
        <v>0</v>
      </c>
      <c r="BM89" s="297">
        <f t="shared" si="14"/>
        <v>0</v>
      </c>
      <c r="BN89" s="78" t="s">
        <v>2787</v>
      </c>
      <c r="BO89" s="78"/>
      <c r="BP89" s="78"/>
      <c r="BQ89" s="78"/>
      <c r="BR89" s="108" t="s">
        <v>4951</v>
      </c>
      <c r="BS89" s="42">
        <f t="shared" si="18"/>
        <v>1</v>
      </c>
      <c r="BT89" s="150">
        <f t="shared" si="11"/>
        <v>1</v>
      </c>
      <c r="BU89" s="149">
        <f t="shared" si="15"/>
        <v>5000000000</v>
      </c>
      <c r="BV89" s="150">
        <f t="shared" si="16"/>
        <v>1</v>
      </c>
    </row>
    <row r="90" spans="1:74" ht="97.5" customHeight="1">
      <c r="A90" s="145" t="str">
        <f>DESF13!A89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0" s="145" t="str">
        <f>DESF13!B89</f>
        <v>6.3. Fortalecer las capacidades técnicas de los entes territoriales en salud</v>
      </c>
      <c r="C90" s="145" t="str">
        <f>DESF13!C89</f>
        <v>ODS 3. Salud y Bienestar</v>
      </c>
      <c r="D90" s="145" t="str">
        <f>DESF13!D89</f>
        <v>3. Gestión con valores para resultados</v>
      </c>
      <c r="E90" s="145" t="str">
        <f>DESF13!E89</f>
        <v>2.1. Planeación Institucional</v>
      </c>
      <c r="F90" s="145" t="str">
        <f>DESF13!F89</f>
        <v>N/A</v>
      </c>
      <c r="G90" s="145" t="str">
        <f>DESF13!G89</f>
        <v>Oficina de Promoción Social</v>
      </c>
      <c r="H90" s="145">
        <f>DESF13!H89</f>
        <v>1600</v>
      </c>
      <c r="I90" s="145" t="str">
        <f>DESF13!I89</f>
        <v>Transversalización del enfoque diferencial</v>
      </c>
      <c r="J90" s="145" t="str">
        <f>DESF13!J89</f>
        <v>Distribuir el recurso para realizar el proceso de certificación de discapacidad</v>
      </c>
      <c r="K90" s="145" t="str">
        <f>DESF13!K89</f>
        <v>1600-08</v>
      </c>
      <c r="L90" s="145" t="str">
        <f>DESF13!L89</f>
        <v xml:space="preserve">Proyecto de acto administrativo de asignación de recursos </v>
      </c>
      <c r="M90" s="145" t="str">
        <f>DESF13!N89</f>
        <v>Proyecto de acto administrativo de asignación de recursos, elaborado</v>
      </c>
      <c r="N90" s="146" t="str">
        <f>DESF13!O89</f>
        <v>Número</v>
      </c>
      <c r="O90" s="146" t="str">
        <f>DESF13!Q89</f>
        <v>C-1901-0300-37</v>
      </c>
      <c r="P90" s="146" t="str">
        <f>DESF13!R89</f>
        <v>C-1901-0300-37-0-1901013-03</v>
      </c>
      <c r="Q90" s="147">
        <f>DESF13!S89</f>
        <v>21194674040</v>
      </c>
      <c r="R90" s="42">
        <f>DESF13!T89</f>
        <v>1</v>
      </c>
      <c r="S90" s="42"/>
      <c r="T90" s="148"/>
      <c r="U90" s="149"/>
      <c r="V90" s="42">
        <v>1</v>
      </c>
      <c r="W90" s="150"/>
      <c r="X90" s="42">
        <v>1</v>
      </c>
      <c r="Y90" s="149">
        <v>2602147948</v>
      </c>
      <c r="Z90" s="151" t="e">
        <v>#DIV/0!</v>
      </c>
      <c r="AA90" s="148" t="s">
        <v>2788</v>
      </c>
      <c r="AB90" s="148"/>
      <c r="AC90" s="148"/>
      <c r="AD90" s="148"/>
      <c r="AE90" s="152" t="s">
        <v>2789</v>
      </c>
      <c r="AF90" s="43">
        <v>1</v>
      </c>
      <c r="AG90" s="153" t="s">
        <v>852</v>
      </c>
      <c r="AH90" s="154">
        <v>18592526092</v>
      </c>
      <c r="AI90" s="42">
        <v>1</v>
      </c>
      <c r="AJ90" s="150">
        <v>1</v>
      </c>
      <c r="AK90" s="42">
        <v>0</v>
      </c>
      <c r="AL90" s="149">
        <v>18502717586</v>
      </c>
      <c r="AM90" s="150">
        <v>0.99516964475103564</v>
      </c>
      <c r="AN90" s="165" t="s">
        <v>2790</v>
      </c>
      <c r="AO90" s="165"/>
      <c r="AP90" s="165"/>
      <c r="AQ90" s="165"/>
      <c r="AR90" s="166" t="s">
        <v>2791</v>
      </c>
      <c r="AS90" s="42">
        <v>0</v>
      </c>
      <c r="AT90" s="145">
        <v>0</v>
      </c>
      <c r="AU90" s="89">
        <v>0</v>
      </c>
      <c r="AV90" s="42">
        <v>0</v>
      </c>
      <c r="AW90" s="150" t="s">
        <v>2222</v>
      </c>
      <c r="AX90" s="42">
        <v>0</v>
      </c>
      <c r="AY90" s="149">
        <v>0</v>
      </c>
      <c r="AZ90" s="157" t="s">
        <v>2222</v>
      </c>
      <c r="BA90" s="148" t="s">
        <v>2792</v>
      </c>
      <c r="BB90" s="148"/>
      <c r="BC90" s="148"/>
      <c r="BD90" s="148"/>
      <c r="BE90" s="148" t="s">
        <v>2793</v>
      </c>
      <c r="BF90" s="42">
        <f>DESF13!AD89</f>
        <v>0</v>
      </c>
      <c r="BG90" s="294">
        <f>DESF13!AE89</f>
        <v>0</v>
      </c>
      <c r="BH90" s="295">
        <f>DESF13!AF89</f>
        <v>0</v>
      </c>
      <c r="BI90" s="48">
        <v>0</v>
      </c>
      <c r="BJ90" s="296" t="str">
        <f>IFERROR(BI90/BF90,"")</f>
        <v/>
      </c>
      <c r="BK90" s="42">
        <f t="shared" si="13"/>
        <v>0</v>
      </c>
      <c r="BL90" s="77">
        <v>0</v>
      </c>
      <c r="BM90" s="297" t="str">
        <f>IFERROR(BL90/BH90,"")</f>
        <v/>
      </c>
      <c r="BN90" s="78" t="s">
        <v>2792</v>
      </c>
      <c r="BO90" s="78"/>
      <c r="BP90" s="78"/>
      <c r="BQ90" s="78"/>
      <c r="BR90" s="108" t="s">
        <v>4952</v>
      </c>
      <c r="BS90" s="42">
        <f t="shared" si="18"/>
        <v>2</v>
      </c>
      <c r="BT90" s="150">
        <f>IF(BS90/R90&gt;1,1,BS90/R90)</f>
        <v>1</v>
      </c>
      <c r="BU90" s="149">
        <f t="shared" si="15"/>
        <v>21104865534</v>
      </c>
      <c r="BV90" s="150">
        <f t="shared" si="16"/>
        <v>0.99576268519956912</v>
      </c>
    </row>
    <row r="91" spans="1:74" ht="111" customHeight="1">
      <c r="A91" s="145" t="str">
        <f>DESF13!A90</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1" s="145" t="str">
        <f>DESF13!B90</f>
        <v>6.3. Fortalecer las capacidades técnicas de los entes territoriales en salud</v>
      </c>
      <c r="C91" s="145" t="str">
        <f>DESF13!C90</f>
        <v>ODS 3. Salud y Bienestar</v>
      </c>
      <c r="D91" s="145" t="str">
        <f>DESF13!D90</f>
        <v>3. Gestión con valores para resultados</v>
      </c>
      <c r="E91" s="145" t="str">
        <f>DESF13!E90</f>
        <v>2.1. Planeación Institucional</v>
      </c>
      <c r="F91" s="145" t="str">
        <f>DESF13!F90</f>
        <v>N/A</v>
      </c>
      <c r="G91" s="145" t="str">
        <f>DESF13!G90</f>
        <v>Oficina de Promoción Social</v>
      </c>
      <c r="H91" s="145">
        <f>DESF13!H90</f>
        <v>1600</v>
      </c>
      <c r="I91" s="145" t="str">
        <f>DESF13!I90</f>
        <v>Transversalización del enfoque diferencial</v>
      </c>
      <c r="J91" s="145" t="str">
        <f>DESF13!J90</f>
        <v>Desarrollar procesos de formación a los profesionales de la salud de las EPS e IPS y E.T. sobre la certificación</v>
      </c>
      <c r="K91" s="145" t="str">
        <f>DESF13!K90</f>
        <v>1600-09</v>
      </c>
      <c r="L91" s="145" t="str">
        <f>DESF13!L90</f>
        <v xml:space="preserve">Informe de las Asistencias Técnicas brindada a las EPS, IPS y Entidades Territoriales sobre certificación de discapacidad. </v>
      </c>
      <c r="M91" s="145" t="str">
        <f>DESF13!N90</f>
        <v xml:space="preserve">Informe de las Asistencias Técnicas brindada a las EPS, IPS y Entidades Territoriales sobre certificación de discapacidad. </v>
      </c>
      <c r="N91" s="146" t="str">
        <f>DESF13!O90</f>
        <v>Número</v>
      </c>
      <c r="O91" s="146" t="str">
        <f>DESF13!Q90</f>
        <v>C-1901-0300-37</v>
      </c>
      <c r="P91" s="146" t="str">
        <f>DESF13!R90</f>
        <v>C-1901-0300-37-0-1901012-02</v>
      </c>
      <c r="Q91" s="147">
        <f>DESF13!S90</f>
        <v>30055297</v>
      </c>
      <c r="R91" s="42">
        <f>DESF13!T90</f>
        <v>4</v>
      </c>
      <c r="S91" s="42">
        <v>1</v>
      </c>
      <c r="T91" s="148" t="s">
        <v>856</v>
      </c>
      <c r="U91" s="149">
        <v>5009214</v>
      </c>
      <c r="V91" s="42">
        <v>1</v>
      </c>
      <c r="W91" s="150">
        <v>1</v>
      </c>
      <c r="X91" s="42">
        <v>0</v>
      </c>
      <c r="Y91" s="149">
        <v>747158</v>
      </c>
      <c r="Z91" s="151">
        <v>0.14915673397063892</v>
      </c>
      <c r="AA91" s="148" t="s">
        <v>2794</v>
      </c>
      <c r="AB91" s="148"/>
      <c r="AC91" s="148"/>
      <c r="AD91" s="148"/>
      <c r="AE91" s="152" t="s">
        <v>2795</v>
      </c>
      <c r="AF91" s="43">
        <v>1</v>
      </c>
      <c r="AG91" s="153" t="s">
        <v>856</v>
      </c>
      <c r="AH91" s="154">
        <v>9769380</v>
      </c>
      <c r="AI91" s="42">
        <v>1</v>
      </c>
      <c r="AJ91" s="150">
        <v>1</v>
      </c>
      <c r="AK91" s="42">
        <v>0</v>
      </c>
      <c r="AL91" s="149">
        <v>0</v>
      </c>
      <c r="AM91" s="150">
        <v>0</v>
      </c>
      <c r="AN91" s="165" t="s">
        <v>2796</v>
      </c>
      <c r="AO91" s="165"/>
      <c r="AP91" s="165"/>
      <c r="AQ91" s="165"/>
      <c r="AR91" s="152" t="s">
        <v>2797</v>
      </c>
      <c r="AS91" s="42">
        <v>1</v>
      </c>
      <c r="AT91" s="145" t="s">
        <v>856</v>
      </c>
      <c r="AU91" s="89">
        <v>9769380</v>
      </c>
      <c r="AV91" s="42">
        <v>1</v>
      </c>
      <c r="AW91" s="150">
        <v>1</v>
      </c>
      <c r="AX91" s="42">
        <v>0</v>
      </c>
      <c r="AY91" s="149">
        <v>2598122</v>
      </c>
      <c r="AZ91" s="157">
        <v>0.26594543358943967</v>
      </c>
      <c r="BA91" s="148" t="s">
        <v>2798</v>
      </c>
      <c r="BB91" s="148"/>
      <c r="BC91" s="148" t="s">
        <v>2799</v>
      </c>
      <c r="BD91" s="148"/>
      <c r="BE91" s="148" t="s">
        <v>2800</v>
      </c>
      <c r="BF91" s="42">
        <f>DESF13!AD90</f>
        <v>1</v>
      </c>
      <c r="BG91" s="294" t="str">
        <f>DESF13!AE90</f>
        <v>Informe trimestral de la A.T. brindada a las EPS, IPS y E.T. sobre certificación de discapacidad</v>
      </c>
      <c r="BH91" s="295">
        <f>DESF13!AF90</f>
        <v>9769379</v>
      </c>
      <c r="BI91" s="48">
        <v>1</v>
      </c>
      <c r="BJ91" s="296">
        <f t="shared" si="12"/>
        <v>1</v>
      </c>
      <c r="BK91" s="42">
        <f t="shared" si="13"/>
        <v>0</v>
      </c>
      <c r="BL91" s="77">
        <v>20350447</v>
      </c>
      <c r="BM91" s="297">
        <f t="shared" si="14"/>
        <v>2.0830850149226476</v>
      </c>
      <c r="BN91" s="78" t="s">
        <v>2801</v>
      </c>
      <c r="BO91" s="78"/>
      <c r="BP91" s="78"/>
      <c r="BQ91" s="78"/>
      <c r="BR91" s="108" t="s">
        <v>4953</v>
      </c>
      <c r="BS91" s="42">
        <f t="shared" si="18"/>
        <v>4</v>
      </c>
      <c r="BT91" s="150">
        <f t="shared" si="11"/>
        <v>1</v>
      </c>
      <c r="BU91" s="149">
        <f t="shared" si="15"/>
        <v>23695727</v>
      </c>
      <c r="BV91" s="150">
        <f t="shared" si="16"/>
        <v>0.78840435348218318</v>
      </c>
    </row>
    <row r="92" spans="1:74" ht="101.25" customHeight="1">
      <c r="A92" s="145" t="str">
        <f>DESF13!A91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2" s="145" t="str">
        <f>DESF13!B91</f>
        <v>6.3. Fortalecer las capacidades técnicas de los entes territoriales en salud</v>
      </c>
      <c r="C92" s="145" t="str">
        <f>DESF13!C91</f>
        <v>ODS 3. Salud y Bienestar</v>
      </c>
      <c r="D92" s="145" t="str">
        <f>DESF13!D91</f>
        <v>3. Gestión con valores para resultados</v>
      </c>
      <c r="E92" s="145" t="str">
        <f>DESF13!E91</f>
        <v>2.1. Planeación Institucional</v>
      </c>
      <c r="F92" s="145" t="str">
        <f>DESF13!F91</f>
        <v>N/A</v>
      </c>
      <c r="G92" s="145" t="str">
        <f>DESF13!G91</f>
        <v>Oficina de Promoción Social</v>
      </c>
      <c r="H92" s="145">
        <f>DESF13!H91</f>
        <v>1600</v>
      </c>
      <c r="I92" s="145" t="str">
        <f>DESF13!I91</f>
        <v>Transversalización del enfoque diferencial</v>
      </c>
      <c r="J92" s="145" t="str">
        <f>DESF13!J91</f>
        <v>Realizar la asistencia técnica a las Entidades territoriales y prestadores de servicios para verificar el proceso de certificación</v>
      </c>
      <c r="K92" s="145" t="str">
        <f>DESF13!K91</f>
        <v>1600-10</v>
      </c>
      <c r="L92" s="145" t="str">
        <f>DESF13!L91</f>
        <v xml:space="preserve">Informes de seguimiento del proceso Asistencias Técnicas  y formación a profesionales </v>
      </c>
      <c r="M92" s="145" t="str">
        <f>DESF13!N91</f>
        <v>Informes de seguimiento del proceso Asistencias Técnicas  y formación a profesionales, elaborados</v>
      </c>
      <c r="N92" s="146" t="str">
        <f>DESF13!O91</f>
        <v>Número</v>
      </c>
      <c r="O92" s="146" t="str">
        <f>DESF13!Q91</f>
        <v>C-1901-0300-37</v>
      </c>
      <c r="P92" s="146" t="str">
        <f>DESF13!R91</f>
        <v>C-1901-0300-37-0-1901012-02</v>
      </c>
      <c r="Q92" s="147">
        <f>DESF13!S91</f>
        <v>456944140</v>
      </c>
      <c r="R92" s="42">
        <f>DESF13!T91</f>
        <v>4</v>
      </c>
      <c r="S92" s="42">
        <v>1</v>
      </c>
      <c r="T92" s="148" t="s">
        <v>861</v>
      </c>
      <c r="U92" s="149">
        <v>149788873</v>
      </c>
      <c r="V92" s="42">
        <v>1</v>
      </c>
      <c r="W92" s="150">
        <v>1</v>
      </c>
      <c r="X92" s="42">
        <v>0</v>
      </c>
      <c r="Y92" s="149">
        <v>24178055</v>
      </c>
      <c r="Z92" s="151">
        <v>0.16141422600863017</v>
      </c>
      <c r="AA92" s="148" t="s">
        <v>2802</v>
      </c>
      <c r="AB92" s="148"/>
      <c r="AC92" s="148"/>
      <c r="AD92" s="148"/>
      <c r="AE92" s="152" t="s">
        <v>2803</v>
      </c>
      <c r="AF92" s="43">
        <v>1</v>
      </c>
      <c r="AG92" s="153" t="s">
        <v>861</v>
      </c>
      <c r="AH92" s="154">
        <v>144255362</v>
      </c>
      <c r="AI92" s="42">
        <v>1</v>
      </c>
      <c r="AJ92" s="150">
        <v>1</v>
      </c>
      <c r="AK92" s="42">
        <v>0</v>
      </c>
      <c r="AL92" s="149">
        <v>52955989</v>
      </c>
      <c r="AM92" s="150">
        <v>0.36709892974376923</v>
      </c>
      <c r="AN92" s="165" t="s">
        <v>2804</v>
      </c>
      <c r="AO92" s="165"/>
      <c r="AP92" s="165"/>
      <c r="AQ92" s="165"/>
      <c r="AR92" s="152" t="s">
        <v>2805</v>
      </c>
      <c r="AS92" s="42">
        <v>1</v>
      </c>
      <c r="AT92" s="145" t="s">
        <v>861</v>
      </c>
      <c r="AU92" s="89">
        <v>144255362</v>
      </c>
      <c r="AV92" s="42">
        <v>1</v>
      </c>
      <c r="AW92" s="150">
        <v>1</v>
      </c>
      <c r="AX92" s="42">
        <v>0</v>
      </c>
      <c r="AY92" s="149">
        <v>87755668</v>
      </c>
      <c r="AZ92" s="157">
        <v>0.60833557091624779</v>
      </c>
      <c r="BA92" s="148" t="s">
        <v>2806</v>
      </c>
      <c r="BB92" s="148"/>
      <c r="BC92" s="148"/>
      <c r="BD92" s="148"/>
      <c r="BE92" s="148" t="s">
        <v>2807</v>
      </c>
      <c r="BF92" s="42">
        <f>DESF13!AD91</f>
        <v>1</v>
      </c>
      <c r="BG92" s="294" t="str">
        <f>DESF13!AE91</f>
        <v>Informe trimestral de seguimiento del proceso asistencia técnica y formación a profesionales en certificación en discapacidad</v>
      </c>
      <c r="BH92" s="295">
        <f>DESF13!AF91</f>
        <v>144255361</v>
      </c>
      <c r="BI92" s="48">
        <v>1</v>
      </c>
      <c r="BJ92" s="296">
        <f t="shared" si="12"/>
        <v>1</v>
      </c>
      <c r="BK92" s="42">
        <f t="shared" si="13"/>
        <v>0</v>
      </c>
      <c r="BL92" s="77">
        <v>95420157</v>
      </c>
      <c r="BM92" s="297">
        <f t="shared" si="14"/>
        <v>0.6614669731407764</v>
      </c>
      <c r="BN92" s="78" t="s">
        <v>2808</v>
      </c>
      <c r="BO92" s="78"/>
      <c r="BP92" s="78" t="s">
        <v>2809</v>
      </c>
      <c r="BQ92" s="78"/>
      <c r="BR92" s="108" t="s">
        <v>5002</v>
      </c>
      <c r="BS92" s="42">
        <f t="shared" si="18"/>
        <v>4</v>
      </c>
      <c r="BT92" s="150">
        <f t="shared" si="11"/>
        <v>1</v>
      </c>
      <c r="BU92" s="149">
        <f t="shared" si="15"/>
        <v>260309869</v>
      </c>
      <c r="BV92" s="150">
        <f t="shared" si="16"/>
        <v>0.5696754728050567</v>
      </c>
    </row>
    <row r="93" spans="1:74" ht="108.75" customHeight="1">
      <c r="A93" s="145" t="str">
        <f>DESF13!A92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3" s="145" t="str">
        <f>DESF13!B92</f>
        <v>6.3. Fortalecer las capacidades técnicas de los entes territoriales en salud</v>
      </c>
      <c r="C93" s="145" t="str">
        <f>DESF13!C92</f>
        <v>ODS 3. Salud y Bienestar</v>
      </c>
      <c r="D93" s="145" t="str">
        <f>DESF13!D92</f>
        <v>N/A</v>
      </c>
      <c r="E93" s="145" t="str">
        <f>DESF13!E92</f>
        <v>N/A</v>
      </c>
      <c r="F93" s="145" t="str">
        <f>DESF13!F92</f>
        <v>N/A</v>
      </c>
      <c r="G93" s="145" t="str">
        <f>DESF13!G92</f>
        <v>Oficina de Promoción Social</v>
      </c>
      <c r="H93" s="145">
        <f>DESF13!H92</f>
        <v>1600</v>
      </c>
      <c r="I93" s="145" t="str">
        <f>DESF13!I92</f>
        <v>Transversalización del enfoque diferencial</v>
      </c>
      <c r="J93" s="145" t="str">
        <f>DESF13!J92</f>
        <v>Implementar estrategias de coordinación y articulación nacional para la construcción de los lineamientos de enfoque diferencial (étnico)</v>
      </c>
      <c r="K93" s="145" t="str">
        <f>DESF13!K92</f>
        <v>1600-11</v>
      </c>
      <c r="L93" s="145" t="str">
        <f>DESF13!L92</f>
        <v>Informe de avance de las Estrategias de coordinación y articulación nacional y territorial étnica</v>
      </c>
      <c r="M93" s="145" t="str">
        <f>DESF13!N92</f>
        <v>Informe de avance de las Estrategias de coordinación y articulación nacional y territorial étnica, elaborado</v>
      </c>
      <c r="N93" s="146" t="str">
        <f>DESF13!O92</f>
        <v>Número</v>
      </c>
      <c r="O93" s="146" t="str">
        <f>DESF13!Q92</f>
        <v>C-1901-0300-23</v>
      </c>
      <c r="P93" s="146" t="str">
        <f>DESF13!R92</f>
        <v>C-1901-0300-23-0-1901003-02</v>
      </c>
      <c r="Q93" s="147">
        <f>DESF13!S92</f>
        <v>989190117</v>
      </c>
      <c r="R93" s="42">
        <f>DESF13!T92</f>
        <v>1</v>
      </c>
      <c r="S93" s="42">
        <v>0.25</v>
      </c>
      <c r="T93" s="148" t="s">
        <v>866</v>
      </c>
      <c r="U93" s="149">
        <v>211635000</v>
      </c>
      <c r="V93" s="42">
        <v>0.25</v>
      </c>
      <c r="W93" s="150">
        <v>1</v>
      </c>
      <c r="X93" s="42">
        <v>0</v>
      </c>
      <c r="Y93" s="149">
        <v>122460000</v>
      </c>
      <c r="Z93" s="151">
        <v>0.57863774895456799</v>
      </c>
      <c r="AA93" s="148" t="s">
        <v>2810</v>
      </c>
      <c r="AB93" s="148"/>
      <c r="AC93" s="148"/>
      <c r="AD93" s="148"/>
      <c r="AE93" s="152" t="s">
        <v>2811</v>
      </c>
      <c r="AF93" s="43">
        <v>0.25</v>
      </c>
      <c r="AG93" s="153" t="s">
        <v>866</v>
      </c>
      <c r="AH93" s="154">
        <v>288910039</v>
      </c>
      <c r="AI93" s="42">
        <v>0.25</v>
      </c>
      <c r="AJ93" s="150">
        <v>1</v>
      </c>
      <c r="AK93" s="42">
        <v>0</v>
      </c>
      <c r="AL93" s="149">
        <v>182075331</v>
      </c>
      <c r="AM93" s="150">
        <v>0.63021462192942346</v>
      </c>
      <c r="AN93" s="165" t="s">
        <v>2812</v>
      </c>
      <c r="AO93" s="165"/>
      <c r="AP93" s="165"/>
      <c r="AQ93" s="165"/>
      <c r="AR93" s="152" t="s">
        <v>2813</v>
      </c>
      <c r="AS93" s="42">
        <v>0.25</v>
      </c>
      <c r="AT93" s="145" t="s">
        <v>867</v>
      </c>
      <c r="AU93" s="89">
        <v>288910039</v>
      </c>
      <c r="AV93" s="42">
        <v>0.25</v>
      </c>
      <c r="AW93" s="150">
        <v>1</v>
      </c>
      <c r="AX93" s="42">
        <v>0</v>
      </c>
      <c r="AY93" s="149">
        <v>167811669</v>
      </c>
      <c r="AZ93" s="157">
        <v>0.58084402183061556</v>
      </c>
      <c r="BA93" s="148" t="s">
        <v>2814</v>
      </c>
      <c r="BB93" s="148"/>
      <c r="BC93" s="148" t="s">
        <v>2815</v>
      </c>
      <c r="BD93" s="148"/>
      <c r="BE93" s="148" t="s">
        <v>2816</v>
      </c>
      <c r="BF93" s="42">
        <f>DESF13!AD92</f>
        <v>0.25</v>
      </c>
      <c r="BG93" s="294" t="str">
        <f>DESF13!AE92</f>
        <v xml:space="preserve">Informe final de las estrategias de coordinación y articulación en acciones de salud de enfoque diferencial étnico implementadas </v>
      </c>
      <c r="BH93" s="295">
        <f>DESF13!AF92</f>
        <v>288910039</v>
      </c>
      <c r="BI93" s="48">
        <v>0.25</v>
      </c>
      <c r="BJ93" s="296">
        <f t="shared" si="12"/>
        <v>1</v>
      </c>
      <c r="BK93" s="42">
        <f t="shared" si="13"/>
        <v>0</v>
      </c>
      <c r="BL93" s="77">
        <v>84411667</v>
      </c>
      <c r="BM93" s="297">
        <f t="shared" si="14"/>
        <v>0.29217284138748811</v>
      </c>
      <c r="BN93" s="321" t="s">
        <v>2817</v>
      </c>
      <c r="BO93" s="78"/>
      <c r="BP93" s="78"/>
      <c r="BQ93" s="78"/>
      <c r="BR93" s="108" t="s">
        <v>4954</v>
      </c>
      <c r="BS93" s="42">
        <f t="shared" si="18"/>
        <v>1</v>
      </c>
      <c r="BT93" s="150">
        <f t="shared" si="11"/>
        <v>1</v>
      </c>
      <c r="BU93" s="149">
        <f t="shared" si="15"/>
        <v>556758667</v>
      </c>
      <c r="BV93" s="150">
        <f t="shared" si="16"/>
        <v>0.56284293325587276</v>
      </c>
    </row>
    <row r="94" spans="1:74" ht="104.25" customHeight="1">
      <c r="A94" s="145" t="str">
        <f>DESF13!A93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4" s="145" t="str">
        <f>DESF13!B93</f>
        <v>6.3. Fortalecer las capacidades técnicas de los entes territoriales en salud</v>
      </c>
      <c r="C94" s="145" t="str">
        <f>DESF13!C93</f>
        <v>ODS 3. Salud y Bienestar</v>
      </c>
      <c r="D94" s="145" t="str">
        <f>DESF13!D93</f>
        <v>N/A</v>
      </c>
      <c r="E94" s="145" t="str">
        <f>DESF13!E93</f>
        <v>N/A</v>
      </c>
      <c r="F94" s="145" t="str">
        <f>DESF13!F93</f>
        <v>N/A</v>
      </c>
      <c r="G94" s="145" t="str">
        <f>DESF13!G93</f>
        <v>Oficina de Promoción Social</v>
      </c>
      <c r="H94" s="145">
        <f>DESF13!H93</f>
        <v>1600</v>
      </c>
      <c r="I94" s="145" t="str">
        <f>DESF13!I93</f>
        <v>Transversalización del enfoque diferencial</v>
      </c>
      <c r="J94" s="145" t="str">
        <f>DESF13!J93</f>
        <v>Implementar estrategias de coordinación y articulación nacional para la construcción de los lineamientos de enfoque diferencial (población migrante)</v>
      </c>
      <c r="K94" s="145" t="str">
        <f>DESF13!K93</f>
        <v>1600-12</v>
      </c>
      <c r="L94" s="145" t="str">
        <f>DESF13!L93</f>
        <v>Informes de seguimiento a la implementaicón de la estrategias</v>
      </c>
      <c r="M94" s="145" t="str">
        <f>DESF13!N93</f>
        <v>Informes de seguimiento a la implementaicón de la estrategias, elaborados</v>
      </c>
      <c r="N94" s="146" t="str">
        <f>DESF13!O93</f>
        <v>Número</v>
      </c>
      <c r="O94" s="146" t="str">
        <f>DESF13!Q93</f>
        <v>C-1901-0300-23</v>
      </c>
      <c r="P94" s="146" t="str">
        <f>DESF13!R93</f>
        <v>C-1901-0300-23-0-1901003-02</v>
      </c>
      <c r="Q94" s="147">
        <f>DESF13!S93</f>
        <v>168000000</v>
      </c>
      <c r="R94" s="42">
        <f>DESF13!T93</f>
        <v>7</v>
      </c>
      <c r="S94" s="42">
        <v>1</v>
      </c>
      <c r="T94" s="148" t="s">
        <v>872</v>
      </c>
      <c r="U94" s="149">
        <v>48000000</v>
      </c>
      <c r="V94" s="42">
        <v>1</v>
      </c>
      <c r="W94" s="150">
        <v>1</v>
      </c>
      <c r="X94" s="42">
        <v>0</v>
      </c>
      <c r="Y94" s="149">
        <v>16000000</v>
      </c>
      <c r="Z94" s="151">
        <v>0.33333333333333331</v>
      </c>
      <c r="AA94" s="148" t="s">
        <v>2818</v>
      </c>
      <c r="AB94" s="148"/>
      <c r="AC94" s="148"/>
      <c r="AD94" s="148"/>
      <c r="AE94" s="152" t="s">
        <v>2819</v>
      </c>
      <c r="AF94" s="43">
        <v>2</v>
      </c>
      <c r="AG94" s="165" t="s">
        <v>873</v>
      </c>
      <c r="AH94" s="154">
        <v>50666667</v>
      </c>
      <c r="AI94" s="42">
        <v>1.5</v>
      </c>
      <c r="AJ94" s="150">
        <v>0.75</v>
      </c>
      <c r="AK94" s="42">
        <v>-0.5</v>
      </c>
      <c r="AL94" s="149">
        <v>22666666</v>
      </c>
      <c r="AM94" s="150">
        <v>0.44736840495152363</v>
      </c>
      <c r="AN94" s="165" t="s">
        <v>2820</v>
      </c>
      <c r="AO94" s="165" t="s">
        <v>2821</v>
      </c>
      <c r="AP94" s="165" t="s">
        <v>2822</v>
      </c>
      <c r="AQ94" s="165"/>
      <c r="AR94" s="166" t="s">
        <v>2823</v>
      </c>
      <c r="AS94" s="42">
        <v>2</v>
      </c>
      <c r="AT94" s="145" t="s">
        <v>874</v>
      </c>
      <c r="AU94" s="89">
        <v>50666667</v>
      </c>
      <c r="AV94" s="42">
        <v>2</v>
      </c>
      <c r="AW94" s="150">
        <v>1</v>
      </c>
      <c r="AX94" s="42">
        <v>0</v>
      </c>
      <c r="AY94" s="149">
        <v>65266667</v>
      </c>
      <c r="AZ94" s="157">
        <v>1.2881578928410664</v>
      </c>
      <c r="BA94" s="148" t="s">
        <v>2824</v>
      </c>
      <c r="BB94" s="148"/>
      <c r="BC94" s="148"/>
      <c r="BD94" s="148"/>
      <c r="BE94" s="148" t="s">
        <v>2825</v>
      </c>
      <c r="BF94" s="42">
        <f>DESF13!AD93</f>
        <v>2</v>
      </c>
      <c r="BG94" s="294" t="str">
        <f>DESF13!AE93</f>
        <v>Informe final de seguimiento a la implementaicón de la estrategia de acompañamiento psicosocial para población migrante y comunidades de acogida
Informe de avance del fortalecimiento territorial para la inclusión y atención de la población migrante en el SGSSS</v>
      </c>
      <c r="BH94" s="295">
        <f>DESF13!AF93</f>
        <v>50666666</v>
      </c>
      <c r="BI94" s="48">
        <v>2</v>
      </c>
      <c r="BJ94" s="296">
        <f t="shared" si="12"/>
        <v>1</v>
      </c>
      <c r="BK94" s="42">
        <f t="shared" si="13"/>
        <v>0</v>
      </c>
      <c r="BL94" s="77">
        <v>16000000</v>
      </c>
      <c r="BM94" s="297">
        <f t="shared" si="14"/>
        <v>0.31578947783933525</v>
      </c>
      <c r="BN94" s="78" t="s">
        <v>2826</v>
      </c>
      <c r="BO94" s="78"/>
      <c r="BP94" s="78" t="s">
        <v>2827</v>
      </c>
      <c r="BQ94" s="78"/>
      <c r="BR94" s="108" t="s">
        <v>4955</v>
      </c>
      <c r="BS94" s="42">
        <f t="shared" si="18"/>
        <v>6.5</v>
      </c>
      <c r="BT94" s="150">
        <f t="shared" si="11"/>
        <v>0.9285714285714286</v>
      </c>
      <c r="BU94" s="149">
        <f t="shared" si="15"/>
        <v>119933333</v>
      </c>
      <c r="BV94" s="150">
        <f t="shared" si="16"/>
        <v>0.71388888690476193</v>
      </c>
    </row>
    <row r="95" spans="1:74" ht="107.25" customHeight="1">
      <c r="A95" s="145" t="str">
        <f>DESF13!A94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5" s="145" t="str">
        <f>DESF13!B94</f>
        <v>NA</v>
      </c>
      <c r="C95" s="145" t="str">
        <f>DESF13!C94</f>
        <v>ODS 3. Salud y Bienestar</v>
      </c>
      <c r="D95" s="145" t="str">
        <f>DESF13!D94</f>
        <v>N/A</v>
      </c>
      <c r="E95" s="145" t="str">
        <f>DESF13!E94</f>
        <v>N/A</v>
      </c>
      <c r="F95" s="145" t="str">
        <f>DESF13!F94</f>
        <v>N/A</v>
      </c>
      <c r="G95" s="145" t="str">
        <f>DESF13!G94</f>
        <v>Oficina de Promoción Social</v>
      </c>
      <c r="H95" s="145">
        <f>DESF13!H94</f>
        <v>1600</v>
      </c>
      <c r="I95" s="145" t="str">
        <f>DESF13!I94</f>
        <v>Transversalización del enfoque diferencial</v>
      </c>
      <c r="J95" s="145" t="str">
        <f>DESF13!J94</f>
        <v>Desarrollar lineamientos para la adopción del enfoque diferencial étnico</v>
      </c>
      <c r="K95" s="145" t="str">
        <f>DESF13!K94</f>
        <v>1600-13</v>
      </c>
      <c r="L95" s="145" t="str">
        <f>DESF13!L94</f>
        <v>Documento que da cuenta del desarrollo de los lineamientos de adopción del enfoque diferencial étnico</v>
      </c>
      <c r="M95" s="145" t="str">
        <f>DESF13!N94</f>
        <v xml:space="preserve">Documento que da cuenta del desarrollo de los lineamientos de adopción del enfoque diferencial étnico, elaborado </v>
      </c>
      <c r="N95" s="146" t="str">
        <f>DESF13!O94</f>
        <v>Número</v>
      </c>
      <c r="O95" s="146" t="str">
        <f>DESF13!Q94</f>
        <v>C-1901-0300-23</v>
      </c>
      <c r="P95" s="146" t="str">
        <f>DESF13!R94</f>
        <v>C-1901-0300-23-0-1901003-02</v>
      </c>
      <c r="Q95" s="147">
        <f>DESF13!S94</f>
        <v>618767588</v>
      </c>
      <c r="R95" s="42">
        <f>DESF13!T94</f>
        <v>1</v>
      </c>
      <c r="S95" s="42">
        <v>0.25</v>
      </c>
      <c r="T95" s="148" t="s">
        <v>880</v>
      </c>
      <c r="U95" s="149">
        <v>117000000</v>
      </c>
      <c r="V95" s="42"/>
      <c r="W95" s="150">
        <v>0</v>
      </c>
      <c r="X95" s="42">
        <v>-0.25</v>
      </c>
      <c r="Y95" s="149">
        <v>62400000</v>
      </c>
      <c r="Z95" s="151">
        <v>0.53333333333333333</v>
      </c>
      <c r="AA95" s="148"/>
      <c r="AB95" s="148"/>
      <c r="AC95" s="148"/>
      <c r="AD95" s="148"/>
      <c r="AE95" s="152" t="s">
        <v>2828</v>
      </c>
      <c r="AF95" s="43">
        <v>0.25</v>
      </c>
      <c r="AG95" s="153" t="s">
        <v>881</v>
      </c>
      <c r="AH95" s="154">
        <v>185455863</v>
      </c>
      <c r="AI95" s="42">
        <v>0.5</v>
      </c>
      <c r="AJ95" s="150">
        <v>2</v>
      </c>
      <c r="AK95" s="42">
        <v>0.25</v>
      </c>
      <c r="AL95" s="149">
        <v>84240000</v>
      </c>
      <c r="AM95" s="150">
        <v>0.45423206706600588</v>
      </c>
      <c r="AN95" s="165" t="s">
        <v>2829</v>
      </c>
      <c r="AO95" s="165"/>
      <c r="AP95" s="165"/>
      <c r="AQ95" s="165"/>
      <c r="AR95" s="166" t="s">
        <v>2830</v>
      </c>
      <c r="AS95" s="42">
        <v>0.25</v>
      </c>
      <c r="AT95" s="145" t="s">
        <v>881</v>
      </c>
      <c r="AU95" s="89">
        <v>185455863</v>
      </c>
      <c r="AV95" s="42">
        <v>0.25</v>
      </c>
      <c r="AW95" s="150">
        <v>1</v>
      </c>
      <c r="AX95" s="42">
        <v>0</v>
      </c>
      <c r="AY95" s="149">
        <v>75660000</v>
      </c>
      <c r="AZ95" s="157">
        <v>0.40796768986483861</v>
      </c>
      <c r="BA95" s="148" t="s">
        <v>2831</v>
      </c>
      <c r="BB95" s="148"/>
      <c r="BC95" s="148" t="s">
        <v>2727</v>
      </c>
      <c r="BD95" s="148"/>
      <c r="BE95" s="148" t="s">
        <v>2832</v>
      </c>
      <c r="BF95" s="42">
        <f>DESF13!AD94</f>
        <v>0.25</v>
      </c>
      <c r="BG95" s="294" t="str">
        <f>DESF13!AE94</f>
        <v>Informe final del proceso de  concertación e implementación de  Lineamientos para la adopción del enfoque diferencial para pueblos NARP y Rrom</v>
      </c>
      <c r="BH95" s="295">
        <f>DESF13!AF94</f>
        <v>185455862</v>
      </c>
      <c r="BI95" s="48">
        <v>0.25</v>
      </c>
      <c r="BJ95" s="296">
        <f t="shared" si="12"/>
        <v>1</v>
      </c>
      <c r="BK95" s="42">
        <f t="shared" si="13"/>
        <v>0</v>
      </c>
      <c r="BL95" s="77">
        <v>51087207</v>
      </c>
      <c r="BM95" s="297">
        <f t="shared" si="14"/>
        <v>0.27546827826882064</v>
      </c>
      <c r="BN95" s="78" t="s">
        <v>2833</v>
      </c>
      <c r="BO95" s="321"/>
      <c r="BP95" s="78"/>
      <c r="BQ95" s="78"/>
      <c r="BR95" s="108" t="s">
        <v>4956</v>
      </c>
      <c r="BS95" s="42">
        <f t="shared" si="18"/>
        <v>1</v>
      </c>
      <c r="BT95" s="150">
        <f t="shared" si="11"/>
        <v>1</v>
      </c>
      <c r="BU95" s="149">
        <f t="shared" si="15"/>
        <v>273387207</v>
      </c>
      <c r="BV95" s="150">
        <f t="shared" si="16"/>
        <v>0.44182535139510248</v>
      </c>
    </row>
    <row r="96" spans="1:74" ht="102.75" customHeight="1">
      <c r="A96" s="145" t="str">
        <f>DESF13!A95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6" s="145" t="str">
        <f>DESF13!B95</f>
        <v>NA</v>
      </c>
      <c r="C96" s="145" t="str">
        <f>DESF13!C95</f>
        <v>ODS 3. Salud y Bienestar</v>
      </c>
      <c r="D96" s="145" t="str">
        <f>DESF13!D95</f>
        <v>N/A</v>
      </c>
      <c r="E96" s="145" t="str">
        <f>DESF13!E95</f>
        <v>N/A</v>
      </c>
      <c r="F96" s="145" t="str">
        <f>DESF13!F95</f>
        <v>N/A</v>
      </c>
      <c r="G96" s="145" t="str">
        <f>DESF13!G95</f>
        <v>Oficina de Promoción Social</v>
      </c>
      <c r="H96" s="145">
        <f>DESF13!H95</f>
        <v>1600</v>
      </c>
      <c r="I96" s="145" t="str">
        <f>DESF13!I95</f>
        <v>Transversalización del enfoque diferencial</v>
      </c>
      <c r="J96" s="145" t="str">
        <f>DESF13!J95</f>
        <v>Conformar e identificar espacios de coordinación y articulación territorial para la construcción de los lineamientos de enfoque diferencial</v>
      </c>
      <c r="K96" s="145" t="str">
        <f>DESF13!K95</f>
        <v>1600-14</v>
      </c>
      <c r="L96" s="145" t="str">
        <f>DESF13!L95</f>
        <v>Informes de los espacios de coordinación y articulación territorial con comunidades NARP y pueblos Rrom</v>
      </c>
      <c r="M96" s="145" t="str">
        <f>DESF13!N95</f>
        <v>Informes de los espacios de coordinación y articulación territorial con comunidades NARP y pueblos Rrom, elaborados</v>
      </c>
      <c r="N96" s="146" t="str">
        <f>DESF13!O95</f>
        <v>Número</v>
      </c>
      <c r="O96" s="146" t="str">
        <f>DESF13!Q95</f>
        <v>C-1901-0300-23</v>
      </c>
      <c r="P96" s="146" t="str">
        <f>DESF13!R95</f>
        <v>C-1901-0300-23-0-1901018-02</v>
      </c>
      <c r="Q96" s="147">
        <f>DESF13!S95</f>
        <v>776400000</v>
      </c>
      <c r="R96" s="42">
        <f>DESF13!T95</f>
        <v>2</v>
      </c>
      <c r="S96" s="42"/>
      <c r="T96" s="148"/>
      <c r="U96" s="149">
        <v>194100000</v>
      </c>
      <c r="V96" s="42"/>
      <c r="W96" s="150"/>
      <c r="X96" s="42">
        <v>0</v>
      </c>
      <c r="Y96" s="149"/>
      <c r="Z96" s="151">
        <v>0</v>
      </c>
      <c r="AA96" s="148"/>
      <c r="AB96" s="148"/>
      <c r="AC96" s="148"/>
      <c r="AD96" s="148"/>
      <c r="AE96" s="152" t="s">
        <v>2834</v>
      </c>
      <c r="AF96" s="43">
        <v>1</v>
      </c>
      <c r="AG96" s="153" t="s">
        <v>887</v>
      </c>
      <c r="AH96" s="154">
        <v>194100000</v>
      </c>
      <c r="AI96" s="42">
        <v>0</v>
      </c>
      <c r="AJ96" s="150">
        <v>0</v>
      </c>
      <c r="AK96" s="42">
        <v>-1</v>
      </c>
      <c r="AL96" s="149">
        <v>0</v>
      </c>
      <c r="AM96" s="150">
        <v>0</v>
      </c>
      <c r="AN96" s="165"/>
      <c r="AO96" s="165"/>
      <c r="AP96" s="165" t="s">
        <v>2835</v>
      </c>
      <c r="AQ96" s="165" t="s">
        <v>2836</v>
      </c>
      <c r="AR96" s="166" t="s">
        <v>2837</v>
      </c>
      <c r="AS96" s="42">
        <v>0</v>
      </c>
      <c r="AT96" s="145">
        <v>0</v>
      </c>
      <c r="AU96" s="89">
        <v>194100000</v>
      </c>
      <c r="AV96" s="42">
        <v>0</v>
      </c>
      <c r="AW96" s="150" t="s">
        <v>2222</v>
      </c>
      <c r="AX96" s="42">
        <v>0</v>
      </c>
      <c r="AY96" s="149">
        <v>0</v>
      </c>
      <c r="AZ96" s="157">
        <v>0</v>
      </c>
      <c r="BA96" s="148" t="s">
        <v>2838</v>
      </c>
      <c r="BB96" s="148"/>
      <c r="BC96" s="148" t="s">
        <v>2839</v>
      </c>
      <c r="BD96" s="148" t="s">
        <v>2840</v>
      </c>
      <c r="BE96" s="148" t="s">
        <v>2841</v>
      </c>
      <c r="BF96" s="42">
        <f>DESF13!AD95</f>
        <v>1</v>
      </c>
      <c r="BG96" s="294" t="str">
        <f>DESF13!AE95</f>
        <v xml:space="preserve">Informe de los espacios de coordinación y articulación con comunidades NARP y pueblos Rrom </v>
      </c>
      <c r="BH96" s="295">
        <f>DESF13!AF95</f>
        <v>194100000</v>
      </c>
      <c r="BI96" s="48">
        <v>1</v>
      </c>
      <c r="BJ96" s="296">
        <f t="shared" si="12"/>
        <v>1</v>
      </c>
      <c r="BK96" s="42">
        <f t="shared" si="13"/>
        <v>0</v>
      </c>
      <c r="BL96" s="77">
        <v>776400000</v>
      </c>
      <c r="BM96" s="297">
        <f t="shared" si="14"/>
        <v>4</v>
      </c>
      <c r="BN96" s="78" t="s">
        <v>2842</v>
      </c>
      <c r="BO96" s="322"/>
      <c r="BP96" s="78"/>
      <c r="BQ96" s="78"/>
      <c r="BR96" s="108" t="s">
        <v>4957</v>
      </c>
      <c r="BS96" s="42">
        <f t="shared" si="18"/>
        <v>1</v>
      </c>
      <c r="BT96" s="150">
        <f t="shared" si="11"/>
        <v>0.5</v>
      </c>
      <c r="BU96" s="149">
        <f t="shared" si="15"/>
        <v>776400000</v>
      </c>
      <c r="BV96" s="150">
        <f t="shared" si="16"/>
        <v>1</v>
      </c>
    </row>
    <row r="97" spans="1:74" ht="132" customHeight="1">
      <c r="A97" s="145" t="str">
        <f>DESF13!A96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7" s="145" t="str">
        <f>DESF13!B96</f>
        <v>6.3. Fortalecer las capacidades técnicas de los entes territoriales en salud</v>
      </c>
      <c r="C97" s="145" t="str">
        <f>DESF13!C96</f>
        <v>ODS 3. Salud y Bienestar</v>
      </c>
      <c r="D97" s="145" t="str">
        <f>DESF13!D96</f>
        <v>2. Direccionamiento estratégico y planeación</v>
      </c>
      <c r="E97" s="145" t="str">
        <f>DESF13!E96</f>
        <v>N/A</v>
      </c>
      <c r="F97" s="145" t="str">
        <f>DESF13!F96</f>
        <v>N/A</v>
      </c>
      <c r="G97" s="145" t="str">
        <f>DESF13!G96</f>
        <v>Oficina de Promoción Social</v>
      </c>
      <c r="H97" s="145">
        <f>DESF13!H96</f>
        <v>1600</v>
      </c>
      <c r="I97" s="145" t="str">
        <f>DESF13!I96</f>
        <v>Transversalización del enfoque diferencial</v>
      </c>
      <c r="J97" s="145" t="str">
        <f>DESF13!J96</f>
        <v>Construir e implementar el plan de acción intersectorial de las políticas pública nacionales de envejecimiento y vejez y habitantes de calle</v>
      </c>
      <c r="K97" s="145" t="str">
        <f>DESF13!K96</f>
        <v>1600-15</v>
      </c>
      <c r="L97" s="145" t="str">
        <f>DESF13!L96</f>
        <v>Documentos Plan de acción intersectorial de la políticas públicas nacionales de envejecimiento y vejez y habitantes de calle e informe de seguimiento a su implementación</v>
      </c>
      <c r="M97" s="145" t="str">
        <f>DESF13!N96</f>
        <v>Plan de acción intersectorial de la política pública nacional de envejecimiento y vejez, elaborado e implementado</v>
      </c>
      <c r="N97" s="146" t="str">
        <f>DESF13!O96</f>
        <v>Número</v>
      </c>
      <c r="O97" s="146" t="str">
        <f>DESF13!Q96</f>
        <v>C-1901-0300-23</v>
      </c>
      <c r="P97" s="146" t="str">
        <f>DESF13!R96</f>
        <v>C-1901-0300-23-0-1901018-02</v>
      </c>
      <c r="Q97" s="147">
        <f>DESF13!S96</f>
        <v>277680000</v>
      </c>
      <c r="R97" s="42">
        <f>DESF13!T96</f>
        <v>2</v>
      </c>
      <c r="S97" s="42"/>
      <c r="T97" s="148"/>
      <c r="U97" s="149">
        <v>71370000</v>
      </c>
      <c r="V97" s="42"/>
      <c r="W97" s="150"/>
      <c r="X97" s="42">
        <v>0</v>
      </c>
      <c r="Y97" s="149">
        <v>32760000</v>
      </c>
      <c r="Z97" s="151">
        <v>0.45901639344262296</v>
      </c>
      <c r="AA97" s="148"/>
      <c r="AB97" s="148"/>
      <c r="AC97" s="148"/>
      <c r="AD97" s="148"/>
      <c r="AE97" s="152" t="s">
        <v>2843</v>
      </c>
      <c r="AF97" s="43">
        <v>2</v>
      </c>
      <c r="AG97" s="153" t="s">
        <v>892</v>
      </c>
      <c r="AH97" s="154">
        <v>81640000</v>
      </c>
      <c r="AI97" s="42">
        <v>1.2</v>
      </c>
      <c r="AJ97" s="150">
        <v>0.6</v>
      </c>
      <c r="AK97" s="42">
        <v>-0.8</v>
      </c>
      <c r="AL97" s="149">
        <v>55380000</v>
      </c>
      <c r="AM97" s="150">
        <v>0.67834394904458595</v>
      </c>
      <c r="AN97" s="165" t="s">
        <v>2844</v>
      </c>
      <c r="AO97" s="165"/>
      <c r="AP97" s="165" t="s">
        <v>2845</v>
      </c>
      <c r="AQ97" s="165"/>
      <c r="AR97" s="166" t="s">
        <v>2846</v>
      </c>
      <c r="AS97" s="42">
        <v>0</v>
      </c>
      <c r="AT97" s="91">
        <v>0</v>
      </c>
      <c r="AU97" s="89">
        <v>0</v>
      </c>
      <c r="AV97" s="42">
        <v>0</v>
      </c>
      <c r="AW97" s="150" t="s">
        <v>2222</v>
      </c>
      <c r="AX97" s="42">
        <v>0</v>
      </c>
      <c r="AY97" s="149">
        <v>57928000</v>
      </c>
      <c r="AZ97" s="157" t="s">
        <v>2222</v>
      </c>
      <c r="BA97" s="148" t="s">
        <v>2847</v>
      </c>
      <c r="BB97" s="148"/>
      <c r="BC97" s="148"/>
      <c r="BD97" s="148"/>
      <c r="BE97" s="148" t="s">
        <v>2848</v>
      </c>
      <c r="BF97" s="42">
        <f>DESF13!AD96</f>
        <v>2</v>
      </c>
      <c r="BG97" s="294" t="str">
        <f>DESF13!AE96</f>
        <v>Informes de avance seguimiento a la implementación del plan de acción</v>
      </c>
      <c r="BH97" s="295">
        <f>DESF13!AF96</f>
        <v>163280000</v>
      </c>
      <c r="BI97" s="48">
        <v>0</v>
      </c>
      <c r="BJ97" s="296">
        <f t="shared" si="12"/>
        <v>0</v>
      </c>
      <c r="BK97" s="42">
        <f t="shared" si="13"/>
        <v>-2</v>
      </c>
      <c r="BL97" s="77">
        <v>38031500</v>
      </c>
      <c r="BM97" s="297">
        <f t="shared" si="14"/>
        <v>0.23292197452229299</v>
      </c>
      <c r="BN97" s="78"/>
      <c r="BO97" s="78"/>
      <c r="BP97" s="78" t="s">
        <v>2849</v>
      </c>
      <c r="BQ97" s="78"/>
      <c r="BR97" s="108" t="s">
        <v>4958</v>
      </c>
      <c r="BS97" s="42">
        <f t="shared" si="18"/>
        <v>1.2</v>
      </c>
      <c r="BT97" s="150">
        <f t="shared" si="11"/>
        <v>0.6</v>
      </c>
      <c r="BU97" s="149">
        <f t="shared" si="15"/>
        <v>184099500</v>
      </c>
      <c r="BV97" s="150">
        <f t="shared" si="16"/>
        <v>0.66299157303370782</v>
      </c>
    </row>
    <row r="98" spans="1:74" ht="149.25" customHeight="1">
      <c r="A98" s="145" t="str">
        <f>DESF13!A97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8" s="145" t="str">
        <f>DESF13!B97</f>
        <v>6.3. Fortalecer las capacidades técnicas de los entes territoriales en salud</v>
      </c>
      <c r="C98" s="145" t="str">
        <f>DESF13!C97</f>
        <v>ODS 3. Salud y Bienestar</v>
      </c>
      <c r="D98" s="145" t="str">
        <f>DESF13!D97</f>
        <v>2. Direccionamiento estratégico y planeación</v>
      </c>
      <c r="E98" s="145" t="str">
        <f>DESF13!E97</f>
        <v>N/A</v>
      </c>
      <c r="F98" s="145" t="str">
        <f>DESF13!F97</f>
        <v>N/A</v>
      </c>
      <c r="G98" s="145" t="str">
        <f>DESF13!G97</f>
        <v>Oficina de Promoción Social</v>
      </c>
      <c r="H98" s="145">
        <f>DESF13!H97</f>
        <v>1600</v>
      </c>
      <c r="I98" s="145" t="str">
        <f>DESF13!I97</f>
        <v>Transversalización del enfoque diferencial</v>
      </c>
      <c r="J98" s="145" t="str">
        <f>DESF13!J97</f>
        <v>Realizar seguimiento al proceso de transversalización del enfoque de género en el sector salud</v>
      </c>
      <c r="K98" s="145" t="str">
        <f>DESF13!K97</f>
        <v>1600-16</v>
      </c>
      <c r="L98" s="145" t="str">
        <f>DESF13!L97</f>
        <v>Documento de seguimiento al proceso de transversalizacion del enfoque de género en el sector salud</v>
      </c>
      <c r="M98" s="145" t="str">
        <f>DESF13!N97</f>
        <v>Documento de seguimiento al proceso de transversalizacion del enfoque de género en el sector salud</v>
      </c>
      <c r="N98" s="146" t="str">
        <f>DESF13!O97</f>
        <v>Número</v>
      </c>
      <c r="O98" s="146" t="str">
        <f>DESF13!Q97</f>
        <v>C-1901-0300-23</v>
      </c>
      <c r="P98" s="146" t="str">
        <f>DESF13!R97</f>
        <v>C-1901-0300-23-0-1901018-02</v>
      </c>
      <c r="Q98" s="147">
        <f>DESF13!S97</f>
        <v>295400000</v>
      </c>
      <c r="R98" s="42">
        <f>DESF13!T97</f>
        <v>1</v>
      </c>
      <c r="S98" s="42">
        <v>0.25</v>
      </c>
      <c r="T98" s="148" t="s">
        <v>897</v>
      </c>
      <c r="U98" s="149">
        <v>50400000</v>
      </c>
      <c r="V98" s="42"/>
      <c r="W98" s="150">
        <v>0</v>
      </c>
      <c r="X98" s="42">
        <v>-0.25</v>
      </c>
      <c r="Y98" s="149">
        <v>18780000</v>
      </c>
      <c r="Z98" s="151">
        <v>0.37261904761904763</v>
      </c>
      <c r="AA98" s="148"/>
      <c r="AB98" s="148"/>
      <c r="AC98" s="148"/>
      <c r="AD98" s="148"/>
      <c r="AE98" s="152" t="s">
        <v>2850</v>
      </c>
      <c r="AF98" s="43">
        <v>0.25</v>
      </c>
      <c r="AG98" s="153" t="s">
        <v>897</v>
      </c>
      <c r="AH98" s="154">
        <v>92206667</v>
      </c>
      <c r="AI98" s="42">
        <v>0.5</v>
      </c>
      <c r="AJ98" s="150">
        <v>2</v>
      </c>
      <c r="AK98" s="42">
        <v>0.25</v>
      </c>
      <c r="AL98" s="149">
        <v>47733333</v>
      </c>
      <c r="AM98" s="150">
        <v>0.51767767508611928</v>
      </c>
      <c r="AN98" s="165" t="s">
        <v>2851</v>
      </c>
      <c r="AO98" s="165"/>
      <c r="AP98" s="165"/>
      <c r="AQ98" s="165"/>
      <c r="AR98" s="166" t="s">
        <v>2852</v>
      </c>
      <c r="AS98" s="42">
        <v>0.25</v>
      </c>
      <c r="AT98" s="91" t="s">
        <v>897</v>
      </c>
      <c r="AU98" s="89">
        <v>92206667</v>
      </c>
      <c r="AV98" s="42">
        <v>0.25</v>
      </c>
      <c r="AW98" s="150">
        <v>1</v>
      </c>
      <c r="AX98" s="42">
        <v>0</v>
      </c>
      <c r="AY98" s="149">
        <v>60066667</v>
      </c>
      <c r="AZ98" s="157">
        <v>0.65143518309798576</v>
      </c>
      <c r="BA98" s="148" t="s">
        <v>2853</v>
      </c>
      <c r="BB98" s="148"/>
      <c r="BC98" s="148"/>
      <c r="BD98" s="148"/>
      <c r="BE98" s="148" t="s">
        <v>2854</v>
      </c>
      <c r="BF98" s="42">
        <f>DESF13!AD97</f>
        <v>0.25</v>
      </c>
      <c r="BG98" s="294" t="str">
        <f>DESF13!AE97</f>
        <v>Documento final de seguimiento al proceso de transversalización del enfoque de género del sector salud</v>
      </c>
      <c r="BH98" s="295">
        <f>DESF13!AF97</f>
        <v>92206666</v>
      </c>
      <c r="BI98" s="48">
        <v>0.25</v>
      </c>
      <c r="BJ98" s="296">
        <f t="shared" si="12"/>
        <v>1</v>
      </c>
      <c r="BK98" s="42">
        <f t="shared" si="13"/>
        <v>0</v>
      </c>
      <c r="BL98" s="77">
        <v>79257000</v>
      </c>
      <c r="BM98" s="297">
        <f t="shared" si="14"/>
        <v>0.85955824495378674</v>
      </c>
      <c r="BN98" s="78" t="s">
        <v>2855</v>
      </c>
      <c r="BO98" s="78"/>
      <c r="BP98" s="78" t="s">
        <v>2856</v>
      </c>
      <c r="BQ98" s="78"/>
      <c r="BR98" s="108" t="s">
        <v>4959</v>
      </c>
      <c r="BS98" s="42">
        <f t="shared" si="18"/>
        <v>1</v>
      </c>
      <c r="BT98" s="150">
        <f t="shared" si="11"/>
        <v>1</v>
      </c>
      <c r="BU98" s="149">
        <f t="shared" si="15"/>
        <v>205837000</v>
      </c>
      <c r="BV98" s="150">
        <f t="shared" si="16"/>
        <v>0.6968077183480027</v>
      </c>
    </row>
    <row r="99" spans="1:74" ht="122.25" customHeight="1">
      <c r="A99" s="145" t="str">
        <f>DESF13!A98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99" s="145" t="str">
        <f>DESF13!B98</f>
        <v>NA</v>
      </c>
      <c r="C99" s="145" t="str">
        <f>DESF13!C98</f>
        <v>ODS 3. Salud y Bienestar</v>
      </c>
      <c r="D99" s="145" t="str">
        <f>DESF13!D98</f>
        <v>N/A</v>
      </c>
      <c r="E99" s="145" t="str">
        <f>DESF13!E98</f>
        <v>N/A</v>
      </c>
      <c r="F99" s="145" t="str">
        <f>DESF13!F98</f>
        <v>N/A</v>
      </c>
      <c r="G99" s="145" t="str">
        <f>DESF13!G98</f>
        <v>Oficina de Promoción Social</v>
      </c>
      <c r="H99" s="145">
        <f>DESF13!H98</f>
        <v>1600</v>
      </c>
      <c r="I99" s="145" t="str">
        <f>DESF13!I98</f>
        <v>Transversalización del enfoque diferencial</v>
      </c>
      <c r="J99" s="145" t="str">
        <f>DESF13!J98</f>
        <v>Desarrollar estrategias técnicas y operativas que garanticen el fortalecimiento de la Subcomisión de Salud de la MPC para el desarrollo de las funciones consagradas en el Decreto 1973 de 2013</v>
      </c>
      <c r="K99" s="145" t="str">
        <f>DESF13!K98</f>
        <v>1600-17</v>
      </c>
      <c r="L99" s="145" t="str">
        <f>DESF13!L98</f>
        <v>Informes de los espacios de articulación que garanticen el fortalecimiento de la Subcomisión de Salud de la MPC</v>
      </c>
      <c r="M99" s="145" t="str">
        <f>DESF13!N98</f>
        <v>Informes de los espacios de articulación que garanticen el fortalecimiento de la Subcomisión de Salud de la MPC, elaborados</v>
      </c>
      <c r="N99" s="146" t="str">
        <f>DESF13!O98</f>
        <v>Número</v>
      </c>
      <c r="O99" s="146" t="str">
        <f>DESF13!Q98</f>
        <v>C-1901-0300-23</v>
      </c>
      <c r="P99" s="146" t="str">
        <f>DESF13!R98</f>
        <v>C-1901-0300-23-0-1901018-02
C-1901-0300-23-0-1901018-03</v>
      </c>
      <c r="Q99" s="147">
        <f>DESF13!S98</f>
        <v>2000000000</v>
      </c>
      <c r="R99" s="42">
        <f>DESF13!T98</f>
        <v>3</v>
      </c>
      <c r="S99" s="42"/>
      <c r="T99" s="148"/>
      <c r="U99" s="149">
        <v>800000000</v>
      </c>
      <c r="V99" s="42"/>
      <c r="W99" s="150"/>
      <c r="X99" s="42">
        <v>0</v>
      </c>
      <c r="Y99" s="149"/>
      <c r="Z99" s="151">
        <v>0</v>
      </c>
      <c r="AA99" s="148"/>
      <c r="AB99" s="148"/>
      <c r="AC99" s="148"/>
      <c r="AD99" s="148"/>
      <c r="AE99" s="152" t="s">
        <v>2857</v>
      </c>
      <c r="AF99" s="43">
        <v>1</v>
      </c>
      <c r="AG99" s="153" t="s">
        <v>904</v>
      </c>
      <c r="AH99" s="154">
        <v>780000000</v>
      </c>
      <c r="AI99" s="42">
        <v>0</v>
      </c>
      <c r="AJ99" s="150">
        <v>0</v>
      </c>
      <c r="AK99" s="42">
        <v>-1</v>
      </c>
      <c r="AL99" s="149">
        <v>0</v>
      </c>
      <c r="AM99" s="150">
        <v>0</v>
      </c>
      <c r="AN99" s="165" t="s">
        <v>2858</v>
      </c>
      <c r="AO99" s="165"/>
      <c r="AP99" s="165" t="s">
        <v>2859</v>
      </c>
      <c r="AQ99" s="165"/>
      <c r="AR99" s="166" t="s">
        <v>2860</v>
      </c>
      <c r="AS99" s="42">
        <v>1</v>
      </c>
      <c r="AT99" s="145" t="s">
        <v>904</v>
      </c>
      <c r="AU99" s="89">
        <v>610000000</v>
      </c>
      <c r="AV99" s="42">
        <v>1</v>
      </c>
      <c r="AW99" s="150">
        <v>1</v>
      </c>
      <c r="AX99" s="42">
        <v>0</v>
      </c>
      <c r="AY99" s="149">
        <v>467988995</v>
      </c>
      <c r="AZ99" s="157">
        <v>0.76719507377049179</v>
      </c>
      <c r="BA99" s="148" t="s">
        <v>2861</v>
      </c>
      <c r="BB99" s="148"/>
      <c r="BC99" s="148"/>
      <c r="BD99" s="148" t="s">
        <v>2862</v>
      </c>
      <c r="BE99" s="148" t="s">
        <v>2863</v>
      </c>
      <c r="BF99" s="42">
        <f>DESF13!AD98</f>
        <v>1</v>
      </c>
      <c r="BG99" s="294" t="str">
        <f>DESF13!AE98</f>
        <v xml:space="preserve"> Informes de los espacios de articulación que garanticen el fortalecimiento de la Subcomisión de Salud de la MPC</v>
      </c>
      <c r="BH99" s="295">
        <f>DESF13!AF98</f>
        <v>610000000</v>
      </c>
      <c r="BI99" s="48">
        <v>1</v>
      </c>
      <c r="BJ99" s="296">
        <f t="shared" si="12"/>
        <v>1</v>
      </c>
      <c r="BK99" s="42">
        <f t="shared" si="13"/>
        <v>0</v>
      </c>
      <c r="BL99" s="77">
        <v>1087988995</v>
      </c>
      <c r="BM99" s="297">
        <f t="shared" si="14"/>
        <v>1.7835885163934426</v>
      </c>
      <c r="BN99" s="321" t="s">
        <v>2864</v>
      </c>
      <c r="BO99" s="78"/>
      <c r="BP99" s="78"/>
      <c r="BQ99" s="78"/>
      <c r="BR99" s="108" t="s">
        <v>4960</v>
      </c>
      <c r="BS99" s="42">
        <f t="shared" si="18"/>
        <v>2</v>
      </c>
      <c r="BT99" s="150">
        <f t="shared" si="11"/>
        <v>0.66666666666666663</v>
      </c>
      <c r="BU99" s="149">
        <f t="shared" si="15"/>
        <v>1555977990</v>
      </c>
      <c r="BV99" s="150">
        <f t="shared" si="16"/>
        <v>0.77798899499999996</v>
      </c>
    </row>
    <row r="100" spans="1:74" ht="114.75" customHeight="1">
      <c r="A100" s="145" t="str">
        <f>DESF13!A99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00" s="145" t="str">
        <f>DESF13!B99</f>
        <v>6.3. Fortalecer las capacidades técnicas de los entes territoriales en salud</v>
      </c>
      <c r="C100" s="145" t="str">
        <f>DESF13!C99</f>
        <v>ODS 3. Salud y Bienestar</v>
      </c>
      <c r="D100" s="145" t="str">
        <f>DESF13!D99</f>
        <v>N/A</v>
      </c>
      <c r="E100" s="145" t="str">
        <f>DESF13!E99</f>
        <v>N/A</v>
      </c>
      <c r="F100" s="145" t="str">
        <f>DESF13!F99</f>
        <v>N/A</v>
      </c>
      <c r="G100" s="145" t="str">
        <f>DESF13!G99</f>
        <v>Oficina de Promoción Social</v>
      </c>
      <c r="H100" s="145">
        <f>DESF13!H99</f>
        <v>1600</v>
      </c>
      <c r="I100" s="145" t="str">
        <f>DESF13!I99</f>
        <v>Transversalización del enfoque diferencial</v>
      </c>
      <c r="J100" s="145" t="str">
        <f>DESF13!J99</f>
        <v>Desarrollar estrategias orientadas a fortalecer la capacidad resolutiva de los actores del SGSSS - Transferencias de la Oficina.</v>
      </c>
      <c r="K100" s="145" t="str">
        <f>DESF13!K99</f>
        <v>1600-18</v>
      </c>
      <c r="L100" s="145" t="str">
        <f>DESF13!L99</f>
        <v>Informes de implementación de estrategias</v>
      </c>
      <c r="M100" s="145" t="str">
        <f>DESF13!N99</f>
        <v>Informes de implementación de estrategias, elaborados</v>
      </c>
      <c r="N100" s="146" t="str">
        <f>DESF13!O99</f>
        <v>Número</v>
      </c>
      <c r="O100" s="146" t="str">
        <f>DESF13!Q99</f>
        <v>C-1901-0300-23</v>
      </c>
      <c r="P100" s="146" t="str">
        <f>DESF13!R99</f>
        <v>C-1901-0300-23-0-1901018-02</v>
      </c>
      <c r="Q100" s="147">
        <f>DESF13!S99</f>
        <v>0</v>
      </c>
      <c r="R100" s="42">
        <f>DESF13!T99</f>
        <v>1</v>
      </c>
      <c r="S100" s="42">
        <v>1</v>
      </c>
      <c r="T100" s="148" t="s">
        <v>909</v>
      </c>
      <c r="U100" s="149"/>
      <c r="V100" s="42"/>
      <c r="W100" s="150">
        <v>0</v>
      </c>
      <c r="X100" s="42">
        <v>-1</v>
      </c>
      <c r="Y100" s="149"/>
      <c r="Z100" s="151"/>
      <c r="AA100" s="148"/>
      <c r="AB100" s="148"/>
      <c r="AC100" s="148"/>
      <c r="AD100" s="148"/>
      <c r="AE100" s="152" t="s">
        <v>2865</v>
      </c>
      <c r="AF100" s="43">
        <v>0</v>
      </c>
      <c r="AG100" s="165">
        <v>0</v>
      </c>
      <c r="AH100" s="154">
        <v>0</v>
      </c>
      <c r="AI100" s="42"/>
      <c r="AJ100" s="150" t="e">
        <v>#DIV/0!</v>
      </c>
      <c r="AK100" s="42">
        <v>0</v>
      </c>
      <c r="AL100" s="149">
        <v>0</v>
      </c>
      <c r="AM100" s="150" t="e">
        <v>#DIV/0!</v>
      </c>
      <c r="AN100" s="165"/>
      <c r="AO100" s="165"/>
      <c r="AP100" s="165" t="s">
        <v>2866</v>
      </c>
      <c r="AQ100" s="165"/>
      <c r="AR100" s="166" t="s">
        <v>2867</v>
      </c>
      <c r="AS100" s="42">
        <v>0</v>
      </c>
      <c r="AT100" s="145">
        <v>0</v>
      </c>
      <c r="AU100" s="89">
        <v>0</v>
      </c>
      <c r="AV100" s="42">
        <v>0</v>
      </c>
      <c r="AW100" s="150" t="s">
        <v>2222</v>
      </c>
      <c r="AX100" s="42">
        <v>0</v>
      </c>
      <c r="AY100" s="149">
        <v>0</v>
      </c>
      <c r="AZ100" s="157" t="s">
        <v>2222</v>
      </c>
      <c r="BA100" s="148" t="s">
        <v>2792</v>
      </c>
      <c r="BB100" s="148"/>
      <c r="BC100" s="148"/>
      <c r="BD100" s="148"/>
      <c r="BE100" s="148" t="s">
        <v>2868</v>
      </c>
      <c r="BF100" s="42">
        <f>DESF13!AD99</f>
        <v>0</v>
      </c>
      <c r="BG100" s="294">
        <f>DESF13!AE99</f>
        <v>0</v>
      </c>
      <c r="BH100" s="295">
        <f>DESF13!AF99</f>
        <v>0</v>
      </c>
      <c r="BI100" s="48">
        <v>0</v>
      </c>
      <c r="BJ100" s="296" t="str">
        <f>IFERROR(BI100/BF100,"")</f>
        <v/>
      </c>
      <c r="BK100" s="42">
        <f t="shared" si="13"/>
        <v>0</v>
      </c>
      <c r="BL100" s="77">
        <v>0</v>
      </c>
      <c r="BM100" s="297" t="str">
        <f>IFERROR(BL100/BH100,"")</f>
        <v/>
      </c>
      <c r="BN100" s="78" t="s">
        <v>2792</v>
      </c>
      <c r="BO100" s="78"/>
      <c r="BP100" s="78"/>
      <c r="BQ100" s="78"/>
      <c r="BR100" s="108" t="s">
        <v>4961</v>
      </c>
      <c r="BS100" s="42">
        <f t="shared" si="18"/>
        <v>0</v>
      </c>
      <c r="BT100" s="150">
        <f t="shared" si="11"/>
        <v>0</v>
      </c>
      <c r="BU100" s="149">
        <f t="shared" si="15"/>
        <v>0</v>
      </c>
      <c r="BV100" s="150" t="str">
        <f t="shared" si="16"/>
        <v/>
      </c>
    </row>
    <row r="101" spans="1:74" ht="69.75" customHeight="1">
      <c r="A101" s="145" t="str">
        <f>DESF13!A100</f>
        <v>7. Recuperar y fortalecer la red pública hospitalaria mediante el saneamiento financiero y la asistencia técnica para contar con unas instituciones que permita la prestación de servicios integrales</v>
      </c>
      <c r="B101" s="145" t="str">
        <f>DESF13!B100</f>
        <v>7.5. Garantizar la sostenibilidad financira de las ESE.</v>
      </c>
      <c r="C101" s="145" t="str">
        <f>DESF13!C100</f>
        <v>ODS 3. Salud y Bienestar</v>
      </c>
      <c r="D101" s="145" t="str">
        <f>DESF13!D100</f>
        <v>N/A</v>
      </c>
      <c r="E101" s="145" t="str">
        <f>DESF13!E100</f>
        <v>N/A</v>
      </c>
      <c r="F101" s="145" t="str">
        <f>DESF13!F100</f>
        <v>N/A</v>
      </c>
      <c r="G101" s="145" t="str">
        <f>DESF13!G100</f>
        <v>Oficina de Promoción Social</v>
      </c>
      <c r="H101" s="145">
        <f>DESF13!H100</f>
        <v>1600</v>
      </c>
      <c r="I101" s="145" t="str">
        <f>DESF13!I100</f>
        <v>Transversalización del enfoque diferencial</v>
      </c>
      <c r="J101" s="145" t="str">
        <f>DESF13!J100</f>
        <v>Desarrollar estrategias orientadas a fortalecer la capacidad resolutiva de los actores del SGSSS - Financiamiento Sectorial.</v>
      </c>
      <c r="K101" s="145" t="str">
        <f>DESF13!K100</f>
        <v>1600-19</v>
      </c>
      <c r="L101" s="145" t="str">
        <f>DESF13!L100</f>
        <v xml:space="preserve">Informes de seguimiento a la asignación de recursos </v>
      </c>
      <c r="M101" s="145" t="str">
        <f>DESF13!N100</f>
        <v>Informes de seguimiento a la asignación de recursos, elaborados</v>
      </c>
      <c r="N101" s="146" t="str">
        <f>DESF13!O100</f>
        <v>Número</v>
      </c>
      <c r="O101" s="146" t="str">
        <f>DESF13!Q100</f>
        <v>C-1901-0300-23</v>
      </c>
      <c r="P101" s="146" t="str">
        <f>DESF13!R100</f>
        <v>C-1901-0300-23-0-1901018-02</v>
      </c>
      <c r="Q101" s="147">
        <f>DESF13!S100</f>
        <v>0</v>
      </c>
      <c r="R101" s="42">
        <f>DESF13!T100</f>
        <v>1</v>
      </c>
      <c r="S101" s="42">
        <v>1</v>
      </c>
      <c r="T101" s="148" t="s">
        <v>914</v>
      </c>
      <c r="U101" s="149"/>
      <c r="V101" s="42"/>
      <c r="W101" s="150">
        <v>0</v>
      </c>
      <c r="X101" s="42">
        <v>-1</v>
      </c>
      <c r="Y101" s="149"/>
      <c r="Z101" s="151"/>
      <c r="AA101" s="148"/>
      <c r="AB101" s="148"/>
      <c r="AC101" s="148"/>
      <c r="AD101" s="148"/>
      <c r="AE101" s="152" t="s">
        <v>2865</v>
      </c>
      <c r="AF101" s="43">
        <v>0</v>
      </c>
      <c r="AG101" s="165">
        <v>0</v>
      </c>
      <c r="AH101" s="154">
        <v>0</v>
      </c>
      <c r="AI101" s="42"/>
      <c r="AJ101" s="150" t="e">
        <v>#DIV/0!</v>
      </c>
      <c r="AK101" s="42">
        <v>0</v>
      </c>
      <c r="AL101" s="149">
        <v>0</v>
      </c>
      <c r="AM101" s="150" t="e">
        <v>#DIV/0!</v>
      </c>
      <c r="AN101" s="165"/>
      <c r="AO101" s="165"/>
      <c r="AP101" s="165" t="s">
        <v>2866</v>
      </c>
      <c r="AQ101" s="165"/>
      <c r="AR101" s="166" t="s">
        <v>2867</v>
      </c>
      <c r="AS101" s="42">
        <v>0</v>
      </c>
      <c r="AT101" s="91">
        <v>0</v>
      </c>
      <c r="AU101" s="89">
        <v>0</v>
      </c>
      <c r="AV101" s="42">
        <v>0</v>
      </c>
      <c r="AW101" s="150" t="s">
        <v>2222</v>
      </c>
      <c r="AX101" s="42">
        <v>0</v>
      </c>
      <c r="AY101" s="149">
        <v>0</v>
      </c>
      <c r="AZ101" s="157" t="s">
        <v>2222</v>
      </c>
      <c r="BA101" s="148" t="s">
        <v>2792</v>
      </c>
      <c r="BB101" s="148"/>
      <c r="BC101" s="148"/>
      <c r="BD101" s="148"/>
      <c r="BE101" s="148" t="s">
        <v>2793</v>
      </c>
      <c r="BF101" s="42">
        <f>DESF13!AD100</f>
        <v>0</v>
      </c>
      <c r="BG101" s="294">
        <f>DESF13!AE100</f>
        <v>0</v>
      </c>
      <c r="BH101" s="295">
        <f>DESF13!AF100</f>
        <v>0</v>
      </c>
      <c r="BI101" s="48">
        <v>0</v>
      </c>
      <c r="BJ101" s="296" t="str">
        <f>IFERROR(BI101/BF101,"")</f>
        <v/>
      </c>
      <c r="BK101" s="42">
        <f t="shared" si="13"/>
        <v>0</v>
      </c>
      <c r="BL101" s="77">
        <v>0</v>
      </c>
      <c r="BM101" s="297" t="str">
        <f>IFERROR(BL101/BH101,"")</f>
        <v/>
      </c>
      <c r="BN101" s="78" t="s">
        <v>2869</v>
      </c>
      <c r="BO101" s="78"/>
      <c r="BP101" s="78"/>
      <c r="BQ101" s="78"/>
      <c r="BR101" s="108" t="s">
        <v>4961</v>
      </c>
      <c r="BS101" s="42">
        <f t="shared" si="18"/>
        <v>0</v>
      </c>
      <c r="BT101" s="150">
        <f t="shared" si="11"/>
        <v>0</v>
      </c>
      <c r="BU101" s="149">
        <f t="shared" si="15"/>
        <v>0</v>
      </c>
      <c r="BV101" s="150" t="str">
        <f t="shared" si="16"/>
        <v/>
      </c>
    </row>
    <row r="102" spans="1:74" ht="179.25" customHeight="1">
      <c r="A102" s="145" t="str">
        <f>DESF13!A101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02" s="145" t="str">
        <f>DESF13!B101</f>
        <v>NA</v>
      </c>
      <c r="C102" s="145" t="str">
        <f>DESF13!C101</f>
        <v>ODS 3. Salud y Bienestar</v>
      </c>
      <c r="D102" s="145" t="str">
        <f>DESF13!D101</f>
        <v>N/A</v>
      </c>
      <c r="E102" s="145" t="str">
        <f>DESF13!E101</f>
        <v>N/A</v>
      </c>
      <c r="F102" s="145" t="str">
        <f>DESF13!F101</f>
        <v>N/A</v>
      </c>
      <c r="G102" s="145" t="str">
        <f>DESF13!G101</f>
        <v>Oficina de Promoción Social</v>
      </c>
      <c r="H102" s="145">
        <f>DESF13!H101</f>
        <v>1600</v>
      </c>
      <c r="I102" s="145" t="str">
        <f>DESF13!I101</f>
        <v>Transversalización del enfoque diferencial</v>
      </c>
      <c r="J102" s="145" t="str">
        <f>DESF13!J101</f>
        <v>Desarrollar estrategias y contenidos para el fortalecimiento de las capacidades del talento humano de las entidades territoriales</v>
      </c>
      <c r="K102" s="145" t="str">
        <f>DESF13!K101</f>
        <v>1600-20</v>
      </c>
      <c r="L102" s="145" t="str">
        <f>DESF13!L101</f>
        <v>Informe de la asistencia técnica brindada para el fortalecimiento de capacidades del talento humano de las E.T.</v>
      </c>
      <c r="M102" s="145" t="str">
        <f>DESF13!N101</f>
        <v>Informe de la asistencia técnica brindada para el fortalecimiento de capacidades del talento humano de las E.T., elaborado</v>
      </c>
      <c r="N102" s="146" t="str">
        <f>DESF13!O101</f>
        <v>Número</v>
      </c>
      <c r="O102" s="146" t="str">
        <f>DESF13!Q101</f>
        <v>C-1901-0300-23</v>
      </c>
      <c r="P102" s="146" t="str">
        <f>DESF13!R101</f>
        <v>C-1901-0300-23-0-1901009-02</v>
      </c>
      <c r="Q102" s="147">
        <f>DESF13!S101</f>
        <v>947469194</v>
      </c>
      <c r="R102" s="42">
        <f>DESF13!T101</f>
        <v>1</v>
      </c>
      <c r="S102" s="42">
        <v>0.25</v>
      </c>
      <c r="T102" s="148" t="s">
        <v>919</v>
      </c>
      <c r="U102" s="149">
        <v>140906034</v>
      </c>
      <c r="V102" s="42"/>
      <c r="W102" s="150">
        <v>0</v>
      </c>
      <c r="X102" s="42">
        <v>-0.25</v>
      </c>
      <c r="Y102" s="149">
        <v>19329566</v>
      </c>
      <c r="Z102" s="151">
        <v>0.13718054118250181</v>
      </c>
      <c r="AA102" s="148"/>
      <c r="AB102" s="148"/>
      <c r="AC102" s="148"/>
      <c r="AD102" s="148"/>
      <c r="AE102" s="152" t="s">
        <v>2870</v>
      </c>
      <c r="AF102" s="43">
        <v>0.25</v>
      </c>
      <c r="AG102" s="153" t="s">
        <v>919</v>
      </c>
      <c r="AH102" s="154">
        <v>309379876</v>
      </c>
      <c r="AI102" s="42">
        <v>0.5</v>
      </c>
      <c r="AJ102" s="150">
        <v>2</v>
      </c>
      <c r="AK102" s="42">
        <v>0.25</v>
      </c>
      <c r="AL102" s="149">
        <v>48536757</v>
      </c>
      <c r="AM102" s="150">
        <v>0.15688401465388135</v>
      </c>
      <c r="AN102" s="165" t="s">
        <v>2871</v>
      </c>
      <c r="AO102" s="165"/>
      <c r="AP102" s="165" t="s">
        <v>2872</v>
      </c>
      <c r="AQ102" s="165"/>
      <c r="AR102" s="166" t="s">
        <v>2873</v>
      </c>
      <c r="AS102" s="42">
        <v>0.25</v>
      </c>
      <c r="AT102" s="145" t="s">
        <v>919</v>
      </c>
      <c r="AU102" s="89">
        <v>309379876</v>
      </c>
      <c r="AV102" s="42">
        <v>0.25</v>
      </c>
      <c r="AW102" s="150">
        <v>1</v>
      </c>
      <c r="AX102" s="42">
        <v>0</v>
      </c>
      <c r="AY102" s="149">
        <v>61109482.200000003</v>
      </c>
      <c r="AZ102" s="157">
        <v>0.19752248591631086</v>
      </c>
      <c r="BA102" s="148" t="s">
        <v>2874</v>
      </c>
      <c r="BB102" s="148"/>
      <c r="BC102" s="148" t="s">
        <v>2799</v>
      </c>
      <c r="BD102" s="148" t="s">
        <v>2875</v>
      </c>
      <c r="BE102" s="148" t="s">
        <v>2876</v>
      </c>
      <c r="BF102" s="42">
        <f>DESF13!AD101</f>
        <v>0.25</v>
      </c>
      <c r="BG102" s="294" t="str">
        <f>DESF13!AE101</f>
        <v>Informe final de la asistencia técnica brindada para el fortalecimiento de capacidades del talento humano de las E.T.</v>
      </c>
      <c r="BH102" s="295">
        <f>DESF13!AF101</f>
        <v>309379876</v>
      </c>
      <c r="BI102" s="48">
        <v>0.25</v>
      </c>
      <c r="BJ102" s="296">
        <f t="shared" si="12"/>
        <v>1</v>
      </c>
      <c r="BK102" s="42">
        <f t="shared" si="13"/>
        <v>0</v>
      </c>
      <c r="BL102" s="77">
        <v>397873938</v>
      </c>
      <c r="BM102" s="297">
        <f t="shared" si="14"/>
        <v>1.2860369043524991</v>
      </c>
      <c r="BN102" s="78" t="s">
        <v>2877</v>
      </c>
      <c r="BO102" s="78"/>
      <c r="BP102" s="78" t="s">
        <v>2878</v>
      </c>
      <c r="BQ102" s="78"/>
      <c r="BR102" s="108" t="s">
        <v>4962</v>
      </c>
      <c r="BS102" s="42">
        <f t="shared" si="18"/>
        <v>1</v>
      </c>
      <c r="BT102" s="150">
        <f t="shared" si="11"/>
        <v>1</v>
      </c>
      <c r="BU102" s="149">
        <f t="shared" si="15"/>
        <v>526849743.19999999</v>
      </c>
      <c r="BV102" s="150">
        <f t="shared" si="16"/>
        <v>0.55606002446977709</v>
      </c>
    </row>
    <row r="103" spans="1:74" ht="156.75" customHeight="1">
      <c r="A103" s="145" t="str">
        <f>DESF13!A102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03" s="145" t="str">
        <f>DESF13!B102</f>
        <v>6.3. Fortalecer las capacidades técnicas de los entes territoriales en salud</v>
      </c>
      <c r="C103" s="145" t="str">
        <f>DESF13!C102</f>
        <v>ODS 3. Salud y Bienestar</v>
      </c>
      <c r="D103" s="145" t="str">
        <f>DESF13!D102</f>
        <v>2. Direccionamiento estratégico y planeación</v>
      </c>
      <c r="E103" s="145" t="str">
        <f>DESF13!E102</f>
        <v>N/A</v>
      </c>
      <c r="F103" s="145" t="str">
        <f>DESF13!F102</f>
        <v>N/A</v>
      </c>
      <c r="G103" s="145" t="str">
        <f>DESF13!G102</f>
        <v>Oficina de Promoción Social</v>
      </c>
      <c r="H103" s="145">
        <f>DESF13!H102</f>
        <v>1600</v>
      </c>
      <c r="I103" s="145" t="str">
        <f>DESF13!I102</f>
        <v>Transversalización del enfoque diferencial</v>
      </c>
      <c r="J103" s="145" t="str">
        <f>DESF13!J102</f>
        <v>Dar apoyo técnico para el desarrollo de las estrategias de fortalecimiento institucional</v>
      </c>
      <c r="K103" s="145" t="str">
        <f>DESF13!K102</f>
        <v>1600-21</v>
      </c>
      <c r="L103" s="145" t="str">
        <f>DESF13!L102</f>
        <v>Informe  del apoyo técnico realizado para el desarrolllo de estrategias de fortalecimiento institutcional</v>
      </c>
      <c r="M103" s="145" t="str">
        <f>DESF13!N102</f>
        <v>Informe  del apoyo técnico realizado para el desarrolllo de estrategias de fortalecimiento institutcional, elaborado</v>
      </c>
      <c r="N103" s="146" t="str">
        <f>DESF13!O102</f>
        <v>Número</v>
      </c>
      <c r="O103" s="146" t="str">
        <f>DESF13!Q102</f>
        <v>C-1901-0300-23</v>
      </c>
      <c r="P103" s="146" t="str">
        <f>DESF13!R102</f>
        <v>C-1901-0300-23-0-1901009-02</v>
      </c>
      <c r="Q103" s="147">
        <f>DESF13!S102</f>
        <v>1418433237</v>
      </c>
      <c r="R103" s="42">
        <f>DESF13!T102</f>
        <v>1</v>
      </c>
      <c r="S103" s="42">
        <v>0.25</v>
      </c>
      <c r="T103" s="148" t="s">
        <v>925</v>
      </c>
      <c r="U103" s="149">
        <v>332958000</v>
      </c>
      <c r="V103" s="42"/>
      <c r="W103" s="150">
        <v>0</v>
      </c>
      <c r="X103" s="42">
        <v>-0.25</v>
      </c>
      <c r="Y103" s="149">
        <v>77599721.310000002</v>
      </c>
      <c r="Z103" s="151">
        <v>0.2330615912817833</v>
      </c>
      <c r="AA103" s="148"/>
      <c r="AB103" s="148"/>
      <c r="AC103" s="148"/>
      <c r="AD103" s="148"/>
      <c r="AE103" s="152" t="s">
        <v>2879</v>
      </c>
      <c r="AF103" s="43">
        <v>0.25</v>
      </c>
      <c r="AG103" s="153" t="s">
        <v>925</v>
      </c>
      <c r="AH103" s="154">
        <v>446944505</v>
      </c>
      <c r="AI103" s="42">
        <v>0.5</v>
      </c>
      <c r="AJ103" s="150">
        <v>2</v>
      </c>
      <c r="AK103" s="42">
        <v>0.25</v>
      </c>
      <c r="AL103" s="149">
        <v>216063020.41</v>
      </c>
      <c r="AM103" s="150">
        <v>0.48342247861398363</v>
      </c>
      <c r="AN103" s="165" t="s">
        <v>2880</v>
      </c>
      <c r="AO103" s="165"/>
      <c r="AP103" s="165"/>
      <c r="AQ103" s="165"/>
      <c r="AR103" s="166" t="s">
        <v>2881</v>
      </c>
      <c r="AS103" s="42">
        <v>0.25</v>
      </c>
      <c r="AT103" s="91" t="s">
        <v>925</v>
      </c>
      <c r="AU103" s="89">
        <v>446944505</v>
      </c>
      <c r="AV103" s="42">
        <v>0.25</v>
      </c>
      <c r="AW103" s="150">
        <v>1</v>
      </c>
      <c r="AX103" s="42">
        <v>0</v>
      </c>
      <c r="AY103" s="149">
        <v>185681508.34</v>
      </c>
      <c r="AZ103" s="157">
        <v>0.41544645087425341</v>
      </c>
      <c r="BA103" s="148" t="s">
        <v>2882</v>
      </c>
      <c r="BB103" s="148"/>
      <c r="BC103" s="148"/>
      <c r="BD103" s="148"/>
      <c r="BE103" s="148" t="s">
        <v>2883</v>
      </c>
      <c r="BF103" s="42">
        <f>DESF13!AD102</f>
        <v>0.25</v>
      </c>
      <c r="BG103" s="294" t="str">
        <f>DESF13!AE102</f>
        <v>Informe final del apoyo técnico realizado para el desarrolllo de estrategias de fortalecimiento institutcional, elaborado</v>
      </c>
      <c r="BH103" s="295">
        <f>DESF13!AF102</f>
        <v>446944506</v>
      </c>
      <c r="BI103" s="48">
        <v>0.25</v>
      </c>
      <c r="BJ103" s="296">
        <f t="shared" si="12"/>
        <v>1</v>
      </c>
      <c r="BK103" s="42">
        <f t="shared" si="13"/>
        <v>0</v>
      </c>
      <c r="BL103" s="77">
        <v>331260692</v>
      </c>
      <c r="BM103" s="297">
        <f t="shared" si="14"/>
        <v>0.74116738779198688</v>
      </c>
      <c r="BN103" s="78" t="s">
        <v>2884</v>
      </c>
      <c r="BO103" s="78"/>
      <c r="BP103" s="78"/>
      <c r="BQ103" s="78"/>
      <c r="BR103" s="108" t="s">
        <v>4963</v>
      </c>
      <c r="BS103" s="42">
        <f t="shared" si="18"/>
        <v>1</v>
      </c>
      <c r="BT103" s="150">
        <f t="shared" si="11"/>
        <v>1</v>
      </c>
      <c r="BU103" s="149">
        <f t="shared" si="15"/>
        <v>810604942.06000006</v>
      </c>
      <c r="BV103" s="150">
        <f t="shared" si="16"/>
        <v>0.5714790946202285</v>
      </c>
    </row>
    <row r="104" spans="1:74" ht="96" customHeight="1">
      <c r="A104" s="145" t="str">
        <f>DESF13!A103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04" s="145" t="str">
        <f>DESF13!B103</f>
        <v>NA</v>
      </c>
      <c r="C104" s="145" t="str">
        <f>DESF13!C103</f>
        <v>ODS 3. Salud y Bienestar</v>
      </c>
      <c r="D104" s="145" t="str">
        <f>DESF13!D103</f>
        <v>N/A</v>
      </c>
      <c r="E104" s="145" t="str">
        <f>DESF13!E103</f>
        <v>N/A</v>
      </c>
      <c r="F104" s="145" t="str">
        <f>DESF13!F103</f>
        <v>N/A</v>
      </c>
      <c r="G104" s="145" t="str">
        <f>DESF13!G103</f>
        <v>Oficina de Promoción Social</v>
      </c>
      <c r="H104" s="145">
        <f>DESF13!H103</f>
        <v>1600</v>
      </c>
      <c r="I104" s="145" t="str">
        <f>DESF13!I103</f>
        <v>Transversalización del enfoque diferencial</v>
      </c>
      <c r="J104" s="145" t="str">
        <f>DESF13!J103</f>
        <v>Conformar, identificar y garantizar procesos de articulación territorial entre los actores que convoca la Circular 011 de 2018, los pueblos indígenas para la implementación del SISPI</v>
      </c>
      <c r="K104" s="145" t="str">
        <f>DESF13!K103</f>
        <v>1600-22</v>
      </c>
      <c r="L104" s="145" t="str">
        <f>DESF13!L103</f>
        <v>Informe del proceso de articulación para la consolidación de los modelos de salud indígena en el marco del SISPI</v>
      </c>
      <c r="M104" s="145" t="str">
        <f>DESF13!N103</f>
        <v>Informe del proceso de articulación para la consolidación de los modelos de salud indígena en el marco del SISPI, elaborados</v>
      </c>
      <c r="N104" s="146" t="str">
        <f>DESF13!O103</f>
        <v>Número</v>
      </c>
      <c r="O104" s="146" t="str">
        <f>DESF13!Q103</f>
        <v>C-1901-0300-23</v>
      </c>
      <c r="P104" s="146" t="str">
        <f>DESF13!R103</f>
        <v>C-1901-0300-23-0-1901009-02</v>
      </c>
      <c r="Q104" s="147">
        <f>DESF13!S103</f>
        <v>10000000000</v>
      </c>
      <c r="R104" s="42">
        <f>DESF13!T103</f>
        <v>1</v>
      </c>
      <c r="S104" s="42">
        <v>0.25</v>
      </c>
      <c r="T104" s="148" t="s">
        <v>931</v>
      </c>
      <c r="U104" s="149">
        <v>4000000000</v>
      </c>
      <c r="V104" s="42"/>
      <c r="W104" s="150">
        <v>0</v>
      </c>
      <c r="X104" s="42">
        <v>-0.25</v>
      </c>
      <c r="Y104" s="149"/>
      <c r="Z104" s="151">
        <v>0</v>
      </c>
      <c r="AA104" s="148"/>
      <c r="AB104" s="148"/>
      <c r="AC104" s="148"/>
      <c r="AD104" s="148"/>
      <c r="AE104" s="152" t="s">
        <v>2885</v>
      </c>
      <c r="AF104" s="43">
        <v>0.25</v>
      </c>
      <c r="AG104" s="153" t="s">
        <v>931</v>
      </c>
      <c r="AH104" s="154">
        <v>3000000000</v>
      </c>
      <c r="AI104" s="42">
        <v>0</v>
      </c>
      <c r="AJ104" s="150">
        <v>0</v>
      </c>
      <c r="AK104" s="42">
        <v>-0.25</v>
      </c>
      <c r="AL104" s="149">
        <v>0</v>
      </c>
      <c r="AM104" s="150">
        <v>0</v>
      </c>
      <c r="AN104" s="165"/>
      <c r="AO104" s="165"/>
      <c r="AP104" s="165" t="s">
        <v>2886</v>
      </c>
      <c r="AQ104" s="165"/>
      <c r="AR104" s="166" t="s">
        <v>2887</v>
      </c>
      <c r="AS104" s="42">
        <v>0.25</v>
      </c>
      <c r="AT104" s="145" t="s">
        <v>931</v>
      </c>
      <c r="AU104" s="89">
        <v>2500000000</v>
      </c>
      <c r="AV104" s="42">
        <v>0.25</v>
      </c>
      <c r="AW104" s="150">
        <v>1</v>
      </c>
      <c r="AX104" s="42">
        <v>0</v>
      </c>
      <c r="AY104" s="149">
        <v>0</v>
      </c>
      <c r="AZ104" s="157">
        <v>0</v>
      </c>
      <c r="BA104" s="148" t="s">
        <v>2888</v>
      </c>
      <c r="BB104" s="148"/>
      <c r="BC104" s="148"/>
      <c r="BD104" s="148" t="s">
        <v>2889</v>
      </c>
      <c r="BE104" s="148" t="s">
        <v>2890</v>
      </c>
      <c r="BF104" s="42">
        <f>DESF13!AD103</f>
        <v>0.25</v>
      </c>
      <c r="BG104" s="294" t="str">
        <f>DESF13!AE103</f>
        <v>Informe final de la implementación gradual de los  modelos de salud propia, priorizados en el espacio de concertación.</v>
      </c>
      <c r="BH104" s="295">
        <f>DESF13!AF103</f>
        <v>500000000</v>
      </c>
      <c r="BI104" s="48"/>
      <c r="BJ104" s="296">
        <f t="shared" si="12"/>
        <v>0</v>
      </c>
      <c r="BK104" s="42">
        <f t="shared" si="13"/>
        <v>-0.25</v>
      </c>
      <c r="BL104" s="77">
        <v>3977100000</v>
      </c>
      <c r="BM104" s="297">
        <f t="shared" si="14"/>
        <v>7.9542000000000002</v>
      </c>
      <c r="BN104" s="321" t="s">
        <v>2891</v>
      </c>
      <c r="BO104" s="323" t="s">
        <v>2273</v>
      </c>
      <c r="BP104" s="323" t="s">
        <v>2892</v>
      </c>
      <c r="BQ104" s="323" t="s">
        <v>2893</v>
      </c>
      <c r="BR104" s="108" t="s">
        <v>4964</v>
      </c>
      <c r="BS104" s="42">
        <f t="shared" si="18"/>
        <v>0.25</v>
      </c>
      <c r="BT104" s="150">
        <f t="shared" si="11"/>
        <v>0.25</v>
      </c>
      <c r="BU104" s="149">
        <f t="shared" si="15"/>
        <v>3977100000</v>
      </c>
      <c r="BV104" s="150">
        <f t="shared" si="16"/>
        <v>0.39771000000000001</v>
      </c>
    </row>
    <row r="105" spans="1:74" ht="171" customHeight="1">
      <c r="A105" s="145" t="str">
        <f>DESF13!A104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05" s="145" t="str">
        <f>DESF13!B104</f>
        <v>NA</v>
      </c>
      <c r="C105" s="145" t="str">
        <f>DESF13!C104</f>
        <v>ODS 3. Salud y Bienestar</v>
      </c>
      <c r="D105" s="145" t="str">
        <f>DESF13!D104</f>
        <v>N/A</v>
      </c>
      <c r="E105" s="145" t="str">
        <f>DESF13!E104</f>
        <v>N/A</v>
      </c>
      <c r="F105" s="145" t="str">
        <f>DESF13!F104</f>
        <v>N/A</v>
      </c>
      <c r="G105" s="145" t="str">
        <f>DESF13!G104</f>
        <v>Oficina de Promoción Social</v>
      </c>
      <c r="H105" s="145">
        <f>DESF13!H104</f>
        <v>1600</v>
      </c>
      <c r="I105" s="145" t="str">
        <f>DESF13!I104</f>
        <v>Transversalización del enfoque diferencial</v>
      </c>
      <c r="J105" s="145" t="str">
        <f>DESF13!J104</f>
        <v>Identificar y socializar buenas prácticas de Inclusión del enfoque diferencial étnico en las agendas de trabajo</v>
      </c>
      <c r="K105" s="145" t="str">
        <f>DESF13!K104</f>
        <v>1600-23</v>
      </c>
      <c r="L105" s="145" t="str">
        <f>DESF13!L104</f>
        <v>Informe de seguimiento a la implementación de acciones de inclusión del enfoque diferencial étnico</v>
      </c>
      <c r="M105" s="145" t="str">
        <f>DESF13!N104</f>
        <v>Informe de seguimiento a la implementación de acciones de inclusión del enfoque diferencial étnico, elaborado</v>
      </c>
      <c r="N105" s="146" t="str">
        <f>DESF13!O104</f>
        <v>Número</v>
      </c>
      <c r="O105" s="146" t="str">
        <f>DESF13!Q104</f>
        <v>C-1901-0300-23</v>
      </c>
      <c r="P105" s="146" t="str">
        <f>DESF13!R104</f>
        <v>C-1901-0300-23-0-1901002-02</v>
      </c>
      <c r="Q105" s="147">
        <f>DESF13!S104</f>
        <v>35589256455</v>
      </c>
      <c r="R105" s="42">
        <f>DESF13!T104</f>
        <v>1</v>
      </c>
      <c r="S105" s="42">
        <v>0.25</v>
      </c>
      <c r="T105" s="148" t="s">
        <v>937</v>
      </c>
      <c r="U105" s="149">
        <v>9115000000</v>
      </c>
      <c r="V105" s="42"/>
      <c r="W105" s="150">
        <v>0</v>
      </c>
      <c r="X105" s="42">
        <v>-0.25</v>
      </c>
      <c r="Y105" s="149">
        <v>2132000000</v>
      </c>
      <c r="Z105" s="151">
        <v>0.23390016456390564</v>
      </c>
      <c r="AA105" s="148"/>
      <c r="AB105" s="148"/>
      <c r="AC105" s="148"/>
      <c r="AD105" s="148"/>
      <c r="AE105" s="152" t="s">
        <v>2894</v>
      </c>
      <c r="AF105" s="43">
        <v>0.25</v>
      </c>
      <c r="AG105" s="153" t="s">
        <v>937</v>
      </c>
      <c r="AH105" s="154">
        <v>11152418818</v>
      </c>
      <c r="AI105" s="42">
        <v>0.35</v>
      </c>
      <c r="AJ105" s="150">
        <v>1.4</v>
      </c>
      <c r="AK105" s="42">
        <v>9.9999999999999978E-2</v>
      </c>
      <c r="AL105" s="149">
        <v>2850000000</v>
      </c>
      <c r="AM105" s="150">
        <v>0.25554994360506805</v>
      </c>
      <c r="AN105" s="165" t="s">
        <v>2895</v>
      </c>
      <c r="AO105" s="165"/>
      <c r="AP105" s="165"/>
      <c r="AQ105" s="165"/>
      <c r="AR105" s="166" t="s">
        <v>2896</v>
      </c>
      <c r="AS105" s="42">
        <v>0.25</v>
      </c>
      <c r="AT105" s="145" t="s">
        <v>937</v>
      </c>
      <c r="AU105" s="89">
        <v>11152418818</v>
      </c>
      <c r="AV105" s="42">
        <v>0.25</v>
      </c>
      <c r="AW105" s="150">
        <v>1</v>
      </c>
      <c r="AX105" s="42">
        <v>0</v>
      </c>
      <c r="AY105" s="149">
        <v>4714866666</v>
      </c>
      <c r="AZ105" s="157">
        <v>0.42276628442165454</v>
      </c>
      <c r="BA105" s="148" t="s">
        <v>2897</v>
      </c>
      <c r="BB105" s="148"/>
      <c r="BC105" s="148"/>
      <c r="BD105" s="148" t="s">
        <v>2898</v>
      </c>
      <c r="BE105" s="148" t="s">
        <v>2899</v>
      </c>
      <c r="BF105" s="42">
        <f>DESF13!AD104</f>
        <v>0.25</v>
      </c>
      <c r="BG105" s="294" t="str">
        <f>DESF13!AE104</f>
        <v>Informe final del seguimiento a la implementación de acciones de inclusión del enfoque diferencial étnico elaborado</v>
      </c>
      <c r="BH105" s="295">
        <f>DESF13!AF104</f>
        <v>11152418819</v>
      </c>
      <c r="BI105" s="48"/>
      <c r="BJ105" s="296">
        <f t="shared" si="12"/>
        <v>0</v>
      </c>
      <c r="BK105" s="42">
        <f t="shared" si="13"/>
        <v>-0.25</v>
      </c>
      <c r="BL105" s="77">
        <v>15887314457</v>
      </c>
      <c r="BM105" s="297">
        <f t="shared" si="14"/>
        <v>1.4245622151432582</v>
      </c>
      <c r="BN105" s="322" t="s">
        <v>2900</v>
      </c>
      <c r="BO105" s="324" t="s">
        <v>2273</v>
      </c>
      <c r="BP105" s="324" t="s">
        <v>2892</v>
      </c>
      <c r="BQ105" s="324" t="s">
        <v>2893</v>
      </c>
      <c r="BR105" s="108" t="s">
        <v>4965</v>
      </c>
      <c r="BS105" s="42">
        <f t="shared" si="18"/>
        <v>0.6</v>
      </c>
      <c r="BT105" s="150">
        <f t="shared" si="11"/>
        <v>0.6</v>
      </c>
      <c r="BU105" s="149">
        <f t="shared" si="15"/>
        <v>25584181123</v>
      </c>
      <c r="BV105" s="150">
        <f t="shared" si="16"/>
        <v>0.71887371840289271</v>
      </c>
    </row>
    <row r="106" spans="1:74" ht="86.25" customHeight="1">
      <c r="A106" s="145" t="str">
        <f>DESF13!A105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06" s="145" t="str">
        <f>DESF13!B105</f>
        <v>6.3. Fortalecer las capacidades técnicas de los entes territoriales en salud</v>
      </c>
      <c r="C106" s="145" t="str">
        <f>DESF13!C105</f>
        <v>ODS 3. Salud y Bienestar</v>
      </c>
      <c r="D106" s="145" t="str">
        <f>DESF13!D105</f>
        <v>N/A</v>
      </c>
      <c r="E106" s="145" t="str">
        <f>DESF13!E105</f>
        <v>N/A</v>
      </c>
      <c r="F106" s="145" t="str">
        <f>DESF13!F105</f>
        <v>N/A</v>
      </c>
      <c r="G106" s="145" t="str">
        <f>DESF13!G105</f>
        <v>Oficina de Promoción Social</v>
      </c>
      <c r="H106" s="145">
        <f>DESF13!H105</f>
        <v>1600</v>
      </c>
      <c r="I106" s="145" t="str">
        <f>DESF13!I105</f>
        <v>Transversalización del enfoque diferencial</v>
      </c>
      <c r="J106" s="145" t="str">
        <f>DESF13!J105</f>
        <v>Identificar y socializar buenas prácticas de Inclusión del enfoque diferencial en las agendas de trabajo (programa inimputables)</v>
      </c>
      <c r="K106" s="145" t="str">
        <f>DESF13!K105</f>
        <v>1600-24</v>
      </c>
      <c r="L106" s="145" t="str">
        <f>DESF13!L105</f>
        <v>Iinformes de seguimiento a las acciones realizadas por las E.T. para cumplimiento de los lineamientos técnicos del programa inimputable</v>
      </c>
      <c r="M106" s="145" t="str">
        <f>DESF13!N105</f>
        <v>Iinformes de seguimiento a las acciones realizadas por las E.T. para cumplimiento de los lineamientos técnicos del programa inimputable, elaborados</v>
      </c>
      <c r="N106" s="146" t="str">
        <f>DESF13!O105</f>
        <v>Número</v>
      </c>
      <c r="O106" s="146" t="str">
        <f>DESF13!Q105</f>
        <v>C-1901-0300-23</v>
      </c>
      <c r="P106" s="146" t="str">
        <f>DESF13!R105</f>
        <v>C-1901-0300-23-0-1901002-02</v>
      </c>
      <c r="Q106" s="147">
        <f>DESF13!S105</f>
        <v>90948000</v>
      </c>
      <c r="R106" s="42">
        <f>DESF13!T105</f>
        <v>4</v>
      </c>
      <c r="S106" s="42">
        <v>1</v>
      </c>
      <c r="T106" s="148" t="s">
        <v>943</v>
      </c>
      <c r="U106" s="149">
        <v>21411000</v>
      </c>
      <c r="V106" s="42"/>
      <c r="W106" s="150">
        <v>0</v>
      </c>
      <c r="X106" s="42">
        <v>-1</v>
      </c>
      <c r="Y106" s="149">
        <v>14274000</v>
      </c>
      <c r="Z106" s="151">
        <v>0.66666666666666663</v>
      </c>
      <c r="AA106" s="148"/>
      <c r="AB106" s="148"/>
      <c r="AC106" s="148"/>
      <c r="AD106" s="148"/>
      <c r="AE106" s="152" t="s">
        <v>2901</v>
      </c>
      <c r="AF106" s="43">
        <v>1</v>
      </c>
      <c r="AG106" s="153" t="s">
        <v>944</v>
      </c>
      <c r="AH106" s="154">
        <v>22737000</v>
      </c>
      <c r="AI106" s="42">
        <v>2</v>
      </c>
      <c r="AJ106" s="150">
        <v>2</v>
      </c>
      <c r="AK106" s="42">
        <v>1</v>
      </c>
      <c r="AL106" s="149">
        <v>18174000</v>
      </c>
      <c r="AM106" s="150">
        <v>0.79931389365351635</v>
      </c>
      <c r="AN106" s="165" t="s">
        <v>2902</v>
      </c>
      <c r="AO106" s="165"/>
      <c r="AP106" s="165"/>
      <c r="AQ106" s="165"/>
      <c r="AR106" s="166" t="s">
        <v>2903</v>
      </c>
      <c r="AS106" s="42">
        <v>1</v>
      </c>
      <c r="AT106" s="145" t="s">
        <v>944</v>
      </c>
      <c r="AU106" s="89">
        <v>23400000</v>
      </c>
      <c r="AV106" s="42">
        <v>1</v>
      </c>
      <c r="AW106" s="150">
        <v>1</v>
      </c>
      <c r="AX106" s="42">
        <v>0</v>
      </c>
      <c r="AY106" s="149">
        <v>19500000</v>
      </c>
      <c r="AZ106" s="157">
        <v>0.83333333333333337</v>
      </c>
      <c r="BA106" s="148" t="s">
        <v>2904</v>
      </c>
      <c r="BB106" s="148"/>
      <c r="BC106" s="148"/>
      <c r="BD106" s="148"/>
      <c r="BE106" s="148" t="s">
        <v>2905</v>
      </c>
      <c r="BF106" s="42">
        <f>DESF13!AD105</f>
        <v>1</v>
      </c>
      <c r="BG106" s="294" t="str">
        <f>DESF13!AE105</f>
        <v xml:space="preserve">Informe de seguimiento de las acciones realizadas por las E.T. para el cumplimiento de los lineamientos técnicos del programa inimputable </v>
      </c>
      <c r="BH106" s="295">
        <f>DESF13!AF105</f>
        <v>23400000</v>
      </c>
      <c r="BI106" s="48">
        <v>1</v>
      </c>
      <c r="BJ106" s="296">
        <f t="shared" si="12"/>
        <v>1</v>
      </c>
      <c r="BK106" s="42">
        <f t="shared" si="13"/>
        <v>0</v>
      </c>
      <c r="BL106" s="77">
        <v>22125000</v>
      </c>
      <c r="BM106" s="297">
        <f t="shared" si="14"/>
        <v>0.94551282051282048</v>
      </c>
      <c r="BN106" s="78" t="s">
        <v>2906</v>
      </c>
      <c r="BO106" s="78"/>
      <c r="BP106" s="78"/>
      <c r="BQ106" s="78"/>
      <c r="BR106" s="108" t="s">
        <v>5003</v>
      </c>
      <c r="BS106" s="42">
        <f t="shared" si="18"/>
        <v>4</v>
      </c>
      <c r="BT106" s="150">
        <f t="shared" si="11"/>
        <v>1</v>
      </c>
      <c r="BU106" s="149">
        <f t="shared" si="15"/>
        <v>74073000</v>
      </c>
      <c r="BV106" s="150">
        <f t="shared" si="16"/>
        <v>0.81445441351101733</v>
      </c>
    </row>
    <row r="107" spans="1:74" ht="101.25" customHeight="1">
      <c r="A107" s="145" t="str">
        <f>DESF13!A106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07" s="145" t="str">
        <f>DESF13!B106</f>
        <v>6.3. Fortalecer las capacidades técnicas de los entes territoriales en salud</v>
      </c>
      <c r="C107" s="145" t="str">
        <f>DESF13!C106</f>
        <v>ODS 3. Salud y Bienestar</v>
      </c>
      <c r="D107" s="145" t="str">
        <f>DESF13!D106</f>
        <v>3. Gestión con valores para resultados</v>
      </c>
      <c r="E107" s="145" t="str">
        <f>DESF13!E106</f>
        <v>2.1. Planeación Institucional</v>
      </c>
      <c r="F107" s="145" t="str">
        <f>DESF13!F106</f>
        <v>N/A</v>
      </c>
      <c r="G107" s="145" t="str">
        <f>DESF13!G106</f>
        <v>Oficina de Promoción Social</v>
      </c>
      <c r="H107" s="145">
        <f>DESF13!H106</f>
        <v>1600</v>
      </c>
      <c r="I107" s="145" t="str">
        <f>DESF13!I106</f>
        <v>Transversalización del enfoque diferencial</v>
      </c>
      <c r="J107" s="145" t="str">
        <f>DESF13!J106</f>
        <v>Elaborar informe de plan de acción para la implementación del enfoque diferencial (discapacidad)</v>
      </c>
      <c r="K107" s="145" t="str">
        <f>DESF13!K106</f>
        <v>1600-25</v>
      </c>
      <c r="L107" s="145" t="str">
        <f>DESF13!L106</f>
        <v xml:space="preserve">Informe de las acciones de implementación del enfoque diferencial 
</v>
      </c>
      <c r="M107" s="145" t="str">
        <f>DESF13!N106</f>
        <v>Informe de las acciones de implementación del enfoque diferencial, elaborado</v>
      </c>
      <c r="N107" s="146" t="str">
        <f>DESF13!O106</f>
        <v>Número</v>
      </c>
      <c r="O107" s="146" t="str">
        <f>DESF13!Q106</f>
        <v>C-1901-0300-23</v>
      </c>
      <c r="P107" s="146" t="str">
        <f>DESF13!R106</f>
        <v>C-1901-0300-23-0-1901002-02</v>
      </c>
      <c r="Q107" s="147">
        <f>DESF13!S106</f>
        <v>272844000</v>
      </c>
      <c r="R107" s="42">
        <f>DESF13!T106</f>
        <v>4</v>
      </c>
      <c r="S107" s="42">
        <v>1</v>
      </c>
      <c r="T107" s="148" t="s">
        <v>949</v>
      </c>
      <c r="U107" s="149">
        <v>64233000</v>
      </c>
      <c r="V107" s="42"/>
      <c r="W107" s="150">
        <v>0</v>
      </c>
      <c r="X107" s="42">
        <v>-1</v>
      </c>
      <c r="Y107" s="149">
        <v>42584100</v>
      </c>
      <c r="Z107" s="151">
        <v>0.66296296296296298</v>
      </c>
      <c r="AA107" s="148"/>
      <c r="AB107" s="148"/>
      <c r="AC107" s="148"/>
      <c r="AD107" s="148"/>
      <c r="AE107" s="152" t="s">
        <v>2907</v>
      </c>
      <c r="AF107" s="43">
        <v>1</v>
      </c>
      <c r="AG107" s="153" t="s">
        <v>950</v>
      </c>
      <c r="AH107" s="154">
        <v>68211000</v>
      </c>
      <c r="AI107" s="42">
        <v>2</v>
      </c>
      <c r="AJ107" s="150">
        <v>2</v>
      </c>
      <c r="AK107" s="42">
        <v>1</v>
      </c>
      <c r="AL107" s="149">
        <v>46462000</v>
      </c>
      <c r="AM107" s="150">
        <v>0.68115113398132265</v>
      </c>
      <c r="AN107" s="165" t="s">
        <v>2908</v>
      </c>
      <c r="AO107" s="165"/>
      <c r="AP107" s="165"/>
      <c r="AQ107" s="165"/>
      <c r="AR107" s="166" t="s">
        <v>2909</v>
      </c>
      <c r="AS107" s="42">
        <v>1</v>
      </c>
      <c r="AT107" s="145" t="s">
        <v>950</v>
      </c>
      <c r="AU107" s="89">
        <v>70200000</v>
      </c>
      <c r="AV107" s="42">
        <v>1</v>
      </c>
      <c r="AW107" s="150">
        <v>1</v>
      </c>
      <c r="AX107" s="42">
        <v>0</v>
      </c>
      <c r="AY107" s="149">
        <v>36660000</v>
      </c>
      <c r="AZ107" s="157">
        <v>0.52222222222222225</v>
      </c>
      <c r="BA107" s="148" t="s">
        <v>2910</v>
      </c>
      <c r="BB107" s="148"/>
      <c r="BC107" s="148" t="s">
        <v>2727</v>
      </c>
      <c r="BD107" s="148"/>
      <c r="BE107" s="148" t="s">
        <v>2911</v>
      </c>
      <c r="BF107" s="42">
        <f>DESF13!AD106</f>
        <v>1</v>
      </c>
      <c r="BG107" s="294" t="str">
        <f>DESF13!AE106</f>
        <v>Informe trimestral de las acciones de implementación del enfoque diferencial elaborado</v>
      </c>
      <c r="BH107" s="295">
        <f>DESF13!AF106</f>
        <v>70200000</v>
      </c>
      <c r="BI107" s="48">
        <v>1</v>
      </c>
      <c r="BJ107" s="296">
        <f t="shared" si="12"/>
        <v>1</v>
      </c>
      <c r="BK107" s="42">
        <f t="shared" si="13"/>
        <v>0</v>
      </c>
      <c r="BL107" s="77">
        <v>66040000</v>
      </c>
      <c r="BM107" s="297">
        <f t="shared" si="14"/>
        <v>0.94074074074074077</v>
      </c>
      <c r="BN107" s="78" t="s">
        <v>2912</v>
      </c>
      <c r="BO107" s="78"/>
      <c r="BP107" s="78"/>
      <c r="BQ107" s="78"/>
      <c r="BR107" s="108" t="s">
        <v>4966</v>
      </c>
      <c r="BS107" s="42">
        <f t="shared" si="18"/>
        <v>4</v>
      </c>
      <c r="BT107" s="150">
        <f t="shared" ref="BT107:BT130" si="19">BS107/R107</f>
        <v>1</v>
      </c>
      <c r="BU107" s="149">
        <f t="shared" si="15"/>
        <v>191746100</v>
      </c>
      <c r="BV107" s="150">
        <f t="shared" si="16"/>
        <v>0.70276824852296549</v>
      </c>
    </row>
    <row r="108" spans="1:74" ht="99.75" customHeight="1">
      <c r="A108" s="145" t="str">
        <f>DESF13!A107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08" s="145" t="str">
        <f>DESF13!B107</f>
        <v>6.3. Fortalecer las capacidades técnicas de los entes territoriales en salud</v>
      </c>
      <c r="C108" s="145" t="str">
        <f>DESF13!C107</f>
        <v>ODS 3. Salud y Bienestar</v>
      </c>
      <c r="D108" s="145" t="str">
        <f>DESF13!D107</f>
        <v>3. Gestión con valores para resultados</v>
      </c>
      <c r="E108" s="145" t="str">
        <f>DESF13!E107</f>
        <v>2.1. Planeación Institucional</v>
      </c>
      <c r="F108" s="145" t="str">
        <f>DESF13!F107</f>
        <v>N/A</v>
      </c>
      <c r="G108" s="145" t="str">
        <f>DESF13!G107</f>
        <v>Oficina de Promoción Social</v>
      </c>
      <c r="H108" s="145">
        <f>DESF13!H107</f>
        <v>1600</v>
      </c>
      <c r="I108" s="145" t="str">
        <f>DESF13!I107</f>
        <v>Transversalización del enfoque diferencial</v>
      </c>
      <c r="J108" s="145" t="str">
        <f>DESF13!J107</f>
        <v>Elaborar documentos técnicos para la implementación del enfoque diferencial para personas mayores y habitantes de calle</v>
      </c>
      <c r="K108" s="145" t="str">
        <f>DESF13!K107</f>
        <v>1600-26</v>
      </c>
      <c r="L108" s="145" t="str">
        <f>DESF13!L107</f>
        <v>Documentos Técnicos</v>
      </c>
      <c r="M108" s="145" t="str">
        <f>DESF13!N107</f>
        <v>Documentos técnicos elaboraros / Documentos técnicos programados</v>
      </c>
      <c r="N108" s="146" t="str">
        <f>DESF13!O107</f>
        <v>Número</v>
      </c>
      <c r="O108" s="146" t="str">
        <f>DESF13!Q107</f>
        <v>C-1901-0300-23</v>
      </c>
      <c r="P108" s="146" t="str">
        <f>DESF13!R107</f>
        <v>C-1901-0300-23-0-1901002-02</v>
      </c>
      <c r="Q108" s="147">
        <f>DESF13!S107</f>
        <v>116000000</v>
      </c>
      <c r="R108" s="42">
        <f>DESF13!T107</f>
        <v>6</v>
      </c>
      <c r="S108" s="42">
        <v>1</v>
      </c>
      <c r="T108" s="148" t="s">
        <v>955</v>
      </c>
      <c r="U108" s="149">
        <v>73800000</v>
      </c>
      <c r="V108" s="42"/>
      <c r="W108" s="150">
        <v>0</v>
      </c>
      <c r="X108" s="42">
        <v>-1</v>
      </c>
      <c r="Y108" s="149">
        <v>18000000</v>
      </c>
      <c r="Z108" s="151">
        <v>0.24390243902439024</v>
      </c>
      <c r="AA108" s="148"/>
      <c r="AB108" s="148"/>
      <c r="AC108" s="148"/>
      <c r="AD108" s="148"/>
      <c r="AE108" s="152" t="s">
        <v>2913</v>
      </c>
      <c r="AF108" s="43">
        <v>1</v>
      </c>
      <c r="AG108" s="153" t="s">
        <v>955</v>
      </c>
      <c r="AH108" s="154">
        <v>32666667</v>
      </c>
      <c r="AI108" s="42">
        <v>2</v>
      </c>
      <c r="AJ108" s="150">
        <v>2</v>
      </c>
      <c r="AK108" s="42">
        <v>1</v>
      </c>
      <c r="AL108" s="149">
        <v>22333333</v>
      </c>
      <c r="AM108" s="150">
        <v>0.68367345220741371</v>
      </c>
      <c r="AN108" s="165" t="s">
        <v>2914</v>
      </c>
      <c r="AO108" s="165"/>
      <c r="AP108" s="165"/>
      <c r="AQ108" s="165"/>
      <c r="AR108" s="166" t="s">
        <v>2915</v>
      </c>
      <c r="AS108" s="42">
        <v>1</v>
      </c>
      <c r="AT108" s="145" t="s">
        <v>955</v>
      </c>
      <c r="AU108" s="89">
        <v>32666667</v>
      </c>
      <c r="AV108" s="42">
        <v>1</v>
      </c>
      <c r="AW108" s="150">
        <v>1</v>
      </c>
      <c r="AX108" s="42">
        <v>0</v>
      </c>
      <c r="AY108" s="149">
        <v>25666667</v>
      </c>
      <c r="AZ108" s="157">
        <v>0.78571428790087461</v>
      </c>
      <c r="BA108" s="148" t="s">
        <v>2916</v>
      </c>
      <c r="BB108" s="148"/>
      <c r="BC108" s="148" t="s">
        <v>2727</v>
      </c>
      <c r="BD108" s="148"/>
      <c r="BE108" s="148" t="s">
        <v>2917</v>
      </c>
      <c r="BF108" s="42">
        <f>DESF13!AD107</f>
        <v>3</v>
      </c>
      <c r="BG108" s="294" t="str">
        <f>DESF13!AE107</f>
        <v>Documentos técnicos para la implementación del enfoque diferencial para personas mayores y habitantes de calle</v>
      </c>
      <c r="BH108" s="295">
        <f>DESF13!AF107</f>
        <v>32666666</v>
      </c>
      <c r="BI108" s="48">
        <v>1.5</v>
      </c>
      <c r="BJ108" s="296">
        <f t="shared" si="12"/>
        <v>0.5</v>
      </c>
      <c r="BK108" s="42">
        <f t="shared" si="13"/>
        <v>-1.5</v>
      </c>
      <c r="BL108" s="77">
        <v>13486667</v>
      </c>
      <c r="BM108" s="297">
        <f t="shared" si="14"/>
        <v>0.41285716148688084</v>
      </c>
      <c r="BN108" s="78" t="s">
        <v>2918</v>
      </c>
      <c r="BO108" s="78"/>
      <c r="BP108" s="78"/>
      <c r="BQ108" s="78"/>
      <c r="BR108" s="108" t="s">
        <v>4967</v>
      </c>
      <c r="BS108" s="42">
        <f t="shared" si="18"/>
        <v>4.5</v>
      </c>
      <c r="BT108" s="150">
        <f t="shared" si="19"/>
        <v>0.75</v>
      </c>
      <c r="BU108" s="149">
        <f t="shared" si="15"/>
        <v>79486667</v>
      </c>
      <c r="BV108" s="150">
        <f t="shared" si="16"/>
        <v>0.68522988793103445</v>
      </c>
    </row>
    <row r="109" spans="1:74" ht="90.75" customHeight="1">
      <c r="A109" s="145" t="str">
        <f>DESF13!A108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09" s="145" t="str">
        <f>DESF13!B108</f>
        <v>NA</v>
      </c>
      <c r="C109" s="145" t="str">
        <f>DESF13!C108</f>
        <v>ODS 3. Salud y Bienestar</v>
      </c>
      <c r="D109" s="145" t="str">
        <f>DESF13!D108</f>
        <v>2. Direccionamiento estratégico y planeación</v>
      </c>
      <c r="E109" s="145" t="str">
        <f>DESF13!E108</f>
        <v>2.1. Planeación Institucional</v>
      </c>
      <c r="F109" s="145" t="str">
        <f>DESF13!F108</f>
        <v>N/A</v>
      </c>
      <c r="G109" s="145" t="str">
        <f>DESF13!G108</f>
        <v>Oficina de Promoción Social</v>
      </c>
      <c r="H109" s="145">
        <f>DESF13!H108</f>
        <v>1600</v>
      </c>
      <c r="I109" s="145" t="str">
        <f>DESF13!I108</f>
        <v>Transversalización del enfoque diferencial</v>
      </c>
      <c r="J109" s="145" t="str">
        <f>DESF13!J108</f>
        <v>Realizar seguimiento a las transferencias de recursos realizadas a las E.T. para la atención de la población inimputable</v>
      </c>
      <c r="K109" s="145" t="str">
        <f>DESF13!K108</f>
        <v>1600-27</v>
      </c>
      <c r="L109" s="145" t="str">
        <f>DESF13!L108</f>
        <v xml:space="preserve">Informes de seguimiento </v>
      </c>
      <c r="M109" s="145" t="str">
        <f>DESF13!N108</f>
        <v>Informes de seguimiento, elaborados</v>
      </c>
      <c r="N109" s="146" t="str">
        <f>DESF13!O108</f>
        <v>Número</v>
      </c>
      <c r="O109" s="146" t="str">
        <f>DESF13!Q108</f>
        <v>A-03-04-01-019</v>
      </c>
      <c r="P109" s="146" t="str">
        <f>DESF13!R108</f>
        <v>A-03-04-01-019</v>
      </c>
      <c r="Q109" s="147">
        <f>DESF13!S108</f>
        <v>25249640420</v>
      </c>
      <c r="R109" s="42">
        <f>DESF13!T108</f>
        <v>3</v>
      </c>
      <c r="S109" s="42">
        <v>1</v>
      </c>
      <c r="T109" s="148" t="s">
        <v>962</v>
      </c>
      <c r="U109" s="149">
        <v>25249640420</v>
      </c>
      <c r="V109" s="42">
        <v>1</v>
      </c>
      <c r="W109" s="150">
        <v>1</v>
      </c>
      <c r="X109" s="42">
        <v>0</v>
      </c>
      <c r="Y109" s="149">
        <v>25086518000</v>
      </c>
      <c r="Z109" s="151">
        <v>0.99353961413760206</v>
      </c>
      <c r="AA109" s="148" t="s">
        <v>2919</v>
      </c>
      <c r="AB109" s="148"/>
      <c r="AC109" s="148"/>
      <c r="AD109" s="148"/>
      <c r="AE109" s="152" t="s">
        <v>2920</v>
      </c>
      <c r="AF109" s="43">
        <v>1</v>
      </c>
      <c r="AG109" s="153" t="s">
        <v>963</v>
      </c>
      <c r="AH109" s="154">
        <v>0</v>
      </c>
      <c r="AI109" s="42">
        <v>1</v>
      </c>
      <c r="AJ109" s="150">
        <v>1</v>
      </c>
      <c r="AK109" s="42">
        <v>0</v>
      </c>
      <c r="AL109" s="149">
        <v>0</v>
      </c>
      <c r="AM109" s="150" t="e">
        <v>#DIV/0!</v>
      </c>
      <c r="AN109" s="165" t="s">
        <v>2921</v>
      </c>
      <c r="AO109" s="165"/>
      <c r="AP109" s="165"/>
      <c r="AQ109" s="165"/>
      <c r="AR109" s="166" t="s">
        <v>2922</v>
      </c>
      <c r="AS109" s="42">
        <v>0</v>
      </c>
      <c r="AT109" s="145">
        <v>0</v>
      </c>
      <c r="AU109" s="89">
        <v>0</v>
      </c>
      <c r="AV109" s="42">
        <v>0</v>
      </c>
      <c r="AW109" s="150" t="s">
        <v>2222</v>
      </c>
      <c r="AX109" s="42">
        <v>0</v>
      </c>
      <c r="AY109" s="149">
        <v>0</v>
      </c>
      <c r="AZ109" s="157" t="s">
        <v>2222</v>
      </c>
      <c r="BA109" s="148" t="s">
        <v>2792</v>
      </c>
      <c r="BB109" s="148"/>
      <c r="BC109" s="148"/>
      <c r="BD109" s="148"/>
      <c r="BE109" s="148" t="s">
        <v>2793</v>
      </c>
      <c r="BF109" s="42">
        <f>DESF13!AD108</f>
        <v>1</v>
      </c>
      <c r="BG109" s="294" t="str">
        <f>DESF13!AE108</f>
        <v>Informe de seguimiento a ejecución de los recursos transferidos</v>
      </c>
      <c r="BH109" s="295">
        <f>DESF13!AF108</f>
        <v>0</v>
      </c>
      <c r="BI109" s="48">
        <v>1</v>
      </c>
      <c r="BJ109" s="296">
        <f t="shared" si="12"/>
        <v>1</v>
      </c>
      <c r="BK109" s="42">
        <f t="shared" si="13"/>
        <v>0</v>
      </c>
      <c r="BL109" s="77">
        <v>2815242000</v>
      </c>
      <c r="BM109" s="297" t="str">
        <f>IFERROR(BL109/BH109,"")</f>
        <v/>
      </c>
      <c r="BN109" s="78" t="s">
        <v>2923</v>
      </c>
      <c r="BO109" s="78"/>
      <c r="BP109" s="78"/>
      <c r="BQ109" s="78"/>
      <c r="BR109" s="108" t="s">
        <v>4968</v>
      </c>
      <c r="BS109" s="42">
        <f t="shared" si="18"/>
        <v>3</v>
      </c>
      <c r="BT109" s="150">
        <f t="shared" si="19"/>
        <v>1</v>
      </c>
      <c r="BU109" s="149">
        <f t="shared" si="15"/>
        <v>27901760000</v>
      </c>
      <c r="BV109" s="150">
        <f t="shared" si="16"/>
        <v>1.1050359346067868</v>
      </c>
    </row>
    <row r="110" spans="1:74" ht="97.5" customHeight="1">
      <c r="A110" s="145" t="str">
        <f>DESF13!A109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10" s="145" t="str">
        <f>DESF13!B109</f>
        <v>6.3. Fortalecer las capacidades técnicas de los entes territoriales en salud</v>
      </c>
      <c r="C110" s="145" t="str">
        <f>DESF13!C109</f>
        <v>ODS 3. Salud y Bienestar</v>
      </c>
      <c r="D110" s="145" t="str">
        <f>DESF13!D109</f>
        <v>N/A</v>
      </c>
      <c r="E110" s="145" t="str">
        <f>DESF13!E109</f>
        <v>N/A</v>
      </c>
      <c r="F110" s="145" t="str">
        <f>DESF13!F109</f>
        <v>N/A</v>
      </c>
      <c r="G110" s="145" t="str">
        <f>DESF13!G109</f>
        <v>Oficina de Promoción Social</v>
      </c>
      <c r="H110" s="145">
        <f>DESF13!H109</f>
        <v>1600</v>
      </c>
      <c r="I110" s="145" t="str">
        <f>DESF13!I109</f>
        <v>Transversalización del enfoque diferencial</v>
      </c>
      <c r="J110" s="145" t="str">
        <f>DESF13!J109</f>
        <v>Transferir recursos a E.T. para la implementacion de los documentos de la politica publica de envejecimiento y vejez y habitantes de calle</v>
      </c>
      <c r="K110" s="145" t="str">
        <f>DESF13!K109</f>
        <v>1600-28</v>
      </c>
      <c r="L110" s="145" t="str">
        <f>DESF13!L109</f>
        <v>Recursos transferidos a Entidades Terriotriales para para la implementacion de los documentos de la politica publica de envejecimiento y vejez y habitantes de calle)</v>
      </c>
      <c r="M110" s="145" t="str">
        <f>DESF13!N109</f>
        <v>Resolución de asignación de recursos a Entidades Territoriales  para la implementacion de los documentos de la politica publica de envejecimiento y vejez y habitantes de calle</v>
      </c>
      <c r="N110" s="146" t="str">
        <f>DESF13!O109</f>
        <v>Número</v>
      </c>
      <c r="O110" s="146" t="str">
        <f>DESF13!Q109</f>
        <v>A-03-03-02-003</v>
      </c>
      <c r="P110" s="146" t="str">
        <f>DESF13!R109</f>
        <v>A-03-03-02-003</v>
      </c>
      <c r="Q110" s="147">
        <f>DESF13!S109</f>
        <v>646021000</v>
      </c>
      <c r="R110" s="42">
        <f>DESF13!T109</f>
        <v>2</v>
      </c>
      <c r="S110" s="42"/>
      <c r="T110" s="148"/>
      <c r="U110" s="149"/>
      <c r="V110" s="42"/>
      <c r="W110" s="150"/>
      <c r="X110" s="42">
        <v>0</v>
      </c>
      <c r="Y110" s="149"/>
      <c r="Z110" s="151">
        <v>0</v>
      </c>
      <c r="AA110" s="148"/>
      <c r="AB110" s="148"/>
      <c r="AC110" s="148"/>
      <c r="AD110" s="148"/>
      <c r="AE110" s="152" t="s">
        <v>2924</v>
      </c>
      <c r="AF110" s="43">
        <v>1</v>
      </c>
      <c r="AG110" s="153" t="s">
        <v>969</v>
      </c>
      <c r="AH110" s="154">
        <v>630114860</v>
      </c>
      <c r="AI110" s="42">
        <v>0</v>
      </c>
      <c r="AJ110" s="150">
        <v>0</v>
      </c>
      <c r="AK110" s="42">
        <v>-1</v>
      </c>
      <c r="AL110" s="149">
        <v>0</v>
      </c>
      <c r="AM110" s="150">
        <v>0</v>
      </c>
      <c r="AN110" s="165"/>
      <c r="AO110" s="165"/>
      <c r="AP110" s="165" t="s">
        <v>2925</v>
      </c>
      <c r="AQ110" s="165"/>
      <c r="AR110" s="166" t="s">
        <v>2887</v>
      </c>
      <c r="AS110" s="42">
        <v>0</v>
      </c>
      <c r="AT110" s="145">
        <v>0</v>
      </c>
      <c r="AU110" s="89">
        <v>0</v>
      </c>
      <c r="AV110" s="42">
        <v>1</v>
      </c>
      <c r="AW110" s="150" t="s">
        <v>2222</v>
      </c>
      <c r="AX110" s="42">
        <v>1</v>
      </c>
      <c r="AY110" s="149">
        <v>0</v>
      </c>
      <c r="AZ110" s="157" t="s">
        <v>2222</v>
      </c>
      <c r="BA110" s="148" t="s">
        <v>2926</v>
      </c>
      <c r="BB110" s="148"/>
      <c r="BC110" s="148"/>
      <c r="BD110" s="148"/>
      <c r="BE110" s="148" t="s">
        <v>2793</v>
      </c>
      <c r="BF110" s="42">
        <f>DESF13!AD109</f>
        <v>1</v>
      </c>
      <c r="BG110" s="294" t="str">
        <f>DESF13!AE109</f>
        <v>Resolución de asignación de recursos a Entidades Territoriales para la implementacion de los documentos de la politica publica de envejecimiento y vejez y habitantes de calle</v>
      </c>
      <c r="BH110" s="295">
        <f>DESF13!AF109</f>
        <v>646021000</v>
      </c>
      <c r="BI110" s="48">
        <v>0</v>
      </c>
      <c r="BJ110" s="296">
        <f t="shared" si="12"/>
        <v>0</v>
      </c>
      <c r="BK110" s="42">
        <f t="shared" si="13"/>
        <v>-1</v>
      </c>
      <c r="BL110" s="77">
        <v>0</v>
      </c>
      <c r="BM110" s="297">
        <f t="shared" si="14"/>
        <v>0</v>
      </c>
      <c r="BN110" s="78"/>
      <c r="BO110" s="78" t="s">
        <v>2927</v>
      </c>
      <c r="BP110" s="78"/>
      <c r="BQ110" s="78"/>
      <c r="BR110" s="108" t="s">
        <v>4969</v>
      </c>
      <c r="BS110" s="42">
        <f t="shared" si="18"/>
        <v>1</v>
      </c>
      <c r="BT110" s="150">
        <f t="shared" si="19"/>
        <v>0.5</v>
      </c>
      <c r="BU110" s="149">
        <f t="shared" si="15"/>
        <v>0</v>
      </c>
      <c r="BV110" s="150">
        <f t="shared" si="16"/>
        <v>0</v>
      </c>
    </row>
    <row r="111" spans="1:74" ht="86.25" customHeight="1">
      <c r="A111" s="145" t="str">
        <f>DESF13!A110</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11" s="145" t="str">
        <f>DESF13!B110</f>
        <v>NA</v>
      </c>
      <c r="C111" s="145" t="str">
        <f>DESF13!C110</f>
        <v>ODS 3. Salud y Bienestar</v>
      </c>
      <c r="D111" s="145" t="str">
        <f>DESF13!D110</f>
        <v>N/A</v>
      </c>
      <c r="E111" s="145" t="str">
        <f>DESF13!E110</f>
        <v>N/A</v>
      </c>
      <c r="F111" s="145" t="str">
        <f>DESF13!F110</f>
        <v>N/A</v>
      </c>
      <c r="G111" s="145" t="str">
        <f>DESF13!G110</f>
        <v>Oficina de Promoción Social</v>
      </c>
      <c r="H111" s="145">
        <f>DESF13!H110</f>
        <v>1600</v>
      </c>
      <c r="I111" s="145" t="str">
        <f>DESF13!I110</f>
        <v>Transversalización del enfoque diferencial</v>
      </c>
      <c r="J111" s="145" t="str">
        <f>DESF13!J110</f>
        <v>Fortalecer las estrategias de coordinación y articulación con sociedad civil y entidades del estado a través del Consejo Nacional de Personas Mayores</v>
      </c>
      <c r="K111" s="145" t="str">
        <f>DESF13!K110</f>
        <v>1600-29</v>
      </c>
      <c r="L111" s="145" t="str">
        <f>DESF13!L110</f>
        <v>Documentos que de cuenta de la implementación del Consejo Nacional de Persona mayor</v>
      </c>
      <c r="M111" s="145" t="str">
        <f>DESF13!N110</f>
        <v>Documentos que de cuenta de la implementación del Consejo Nacional de Persona mayor</v>
      </c>
      <c r="N111" s="146" t="str">
        <f>DESF13!O110</f>
        <v>Número</v>
      </c>
      <c r="O111" s="146">
        <f>DESF13!Q110</f>
        <v>0</v>
      </c>
      <c r="P111" s="146">
        <f>DESF13!R110</f>
        <v>0</v>
      </c>
      <c r="Q111" s="147">
        <f>DESF13!S110</f>
        <v>0</v>
      </c>
      <c r="R111" s="42">
        <f>DESF13!T110</f>
        <v>3</v>
      </c>
      <c r="S111" s="42"/>
      <c r="T111" s="148"/>
      <c r="U111" s="149"/>
      <c r="V111" s="42"/>
      <c r="W111" s="150"/>
      <c r="X111" s="42">
        <v>0</v>
      </c>
      <c r="Y111" s="149"/>
      <c r="Z111" s="151">
        <v>0</v>
      </c>
      <c r="AA111" s="148"/>
      <c r="AB111" s="148"/>
      <c r="AC111" s="148"/>
      <c r="AD111" s="148"/>
      <c r="AE111" s="152" t="s">
        <v>2924</v>
      </c>
      <c r="AF111" s="43">
        <v>1</v>
      </c>
      <c r="AG111" s="153" t="s">
        <v>974</v>
      </c>
      <c r="AH111" s="154">
        <v>0</v>
      </c>
      <c r="AI111" s="42">
        <v>1</v>
      </c>
      <c r="AJ111" s="150">
        <v>1</v>
      </c>
      <c r="AK111" s="42">
        <v>0</v>
      </c>
      <c r="AL111" s="149">
        <v>0</v>
      </c>
      <c r="AM111" s="150" t="e">
        <v>#DIV/0!</v>
      </c>
      <c r="AN111" s="165" t="s">
        <v>2928</v>
      </c>
      <c r="AO111" s="165"/>
      <c r="AP111" s="165"/>
      <c r="AQ111" s="165"/>
      <c r="AR111" s="166" t="s">
        <v>2929</v>
      </c>
      <c r="AS111" s="42">
        <v>1</v>
      </c>
      <c r="AT111" s="145" t="s">
        <v>974</v>
      </c>
      <c r="AU111" s="89">
        <v>0</v>
      </c>
      <c r="AV111" s="42">
        <v>1</v>
      </c>
      <c r="AW111" s="150">
        <v>1</v>
      </c>
      <c r="AX111" s="42">
        <v>0</v>
      </c>
      <c r="AY111" s="149">
        <v>0</v>
      </c>
      <c r="AZ111" s="157" t="s">
        <v>2222</v>
      </c>
      <c r="BA111" s="148" t="s">
        <v>2930</v>
      </c>
      <c r="BB111" s="148"/>
      <c r="BC111" s="148"/>
      <c r="BD111" s="148"/>
      <c r="BE111" s="148" t="s">
        <v>2931</v>
      </c>
      <c r="BF111" s="42">
        <f>DESF13!AD110</f>
        <v>1</v>
      </c>
      <c r="BG111" s="294" t="str">
        <f>DESF13!AE110</f>
        <v>Documento que recopila las actas de seciones realizadas por el Consejo Nacional de Persona mayor</v>
      </c>
      <c r="BH111" s="295">
        <f>DESF13!AF110</f>
        <v>0</v>
      </c>
      <c r="BI111" s="48">
        <v>1</v>
      </c>
      <c r="BJ111" s="296">
        <f t="shared" si="12"/>
        <v>1</v>
      </c>
      <c r="BK111" s="42">
        <f t="shared" si="13"/>
        <v>0</v>
      </c>
      <c r="BL111" s="77">
        <v>0</v>
      </c>
      <c r="BM111" s="297" t="str">
        <f>IFERROR(BL111/BH111,"")</f>
        <v/>
      </c>
      <c r="BN111" s="78" t="s">
        <v>2932</v>
      </c>
      <c r="BO111" s="78"/>
      <c r="BP111" s="78"/>
      <c r="BQ111" s="78"/>
      <c r="BR111" s="108" t="s">
        <v>4968</v>
      </c>
      <c r="BS111" s="42">
        <f t="shared" si="18"/>
        <v>3</v>
      </c>
      <c r="BT111" s="150">
        <f t="shared" si="19"/>
        <v>1</v>
      </c>
      <c r="BU111" s="149">
        <f t="shared" si="15"/>
        <v>0</v>
      </c>
      <c r="BV111" s="150" t="str">
        <f t="shared" si="16"/>
        <v/>
      </c>
    </row>
    <row r="112" spans="1:74" ht="84.75" customHeight="1">
      <c r="A112" s="145" t="str">
        <f>DESF13!A111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12" s="145" t="str">
        <f>DESF13!B111</f>
        <v>NA</v>
      </c>
      <c r="C112" s="145" t="str">
        <f>DESF13!C111</f>
        <v>ODS 3. Salud y Bienestar</v>
      </c>
      <c r="D112" s="145" t="str">
        <f>DESF13!D111</f>
        <v>N/A</v>
      </c>
      <c r="E112" s="145" t="str">
        <f>DESF13!E111</f>
        <v>N/A</v>
      </c>
      <c r="F112" s="145" t="str">
        <f>DESF13!F111</f>
        <v>N/A</v>
      </c>
      <c r="G112" s="145" t="str">
        <f>DESF13!G111</f>
        <v>Oficina de Promoción Social</v>
      </c>
      <c r="H112" s="145">
        <f>DESF13!H111</f>
        <v>1600</v>
      </c>
      <c r="I112" s="145" t="str">
        <f>DESF13!I111</f>
        <v>Transversalización del enfoque diferencial</v>
      </c>
      <c r="J112" s="145" t="str">
        <f>DESF13!J111</f>
        <v>Apoyar a las Entidades Territoriales. en la implementación y el fortalecimiento de las medidas de atención definidas en el art. 19 de la ley 1257 de 2008 para mujeres victimas de violencia.</v>
      </c>
      <c r="K112" s="145" t="str">
        <f>DESF13!K111</f>
        <v>1600-30</v>
      </c>
      <c r="L112" s="145" t="str">
        <f>DESF13!L111</f>
        <v>Documentos de seguimiento a la  implementación y fortalecimiento de Medidas de atención para mujeres victimas de violencia.</v>
      </c>
      <c r="M112" s="145" t="str">
        <f>DESF13!N111</f>
        <v>Numero de documentos de seguimiento y fortalecimientoa la  implementación de Medidas de atención para mujeres victimas de violencia.</v>
      </c>
      <c r="N112" s="146" t="str">
        <f>DESF13!O111</f>
        <v>Número</v>
      </c>
      <c r="O112" s="146" t="str">
        <f>DESF13!Q111</f>
        <v>A-03-03-04-052</v>
      </c>
      <c r="P112" s="146" t="str">
        <f>DESF13!R111</f>
        <v>A-03-03-04-052</v>
      </c>
      <c r="Q112" s="147">
        <f>DESF13!S111</f>
        <v>4922261343</v>
      </c>
      <c r="R112" s="42">
        <f>DESF13!T111</f>
        <v>3</v>
      </c>
      <c r="S112" s="42">
        <v>1</v>
      </c>
      <c r="T112" s="148" t="s">
        <v>979</v>
      </c>
      <c r="U112" s="149">
        <v>13683603214</v>
      </c>
      <c r="V112" s="42"/>
      <c r="W112" s="150">
        <v>0</v>
      </c>
      <c r="X112" s="42">
        <v>-1</v>
      </c>
      <c r="Y112" s="149"/>
      <c r="Z112" s="151">
        <v>0</v>
      </c>
      <c r="AA112" s="148"/>
      <c r="AB112" s="148"/>
      <c r="AC112" s="148"/>
      <c r="AD112" s="148"/>
      <c r="AE112" s="152" t="s">
        <v>2933</v>
      </c>
      <c r="AF112" s="43">
        <v>0</v>
      </c>
      <c r="AG112" s="165">
        <v>0</v>
      </c>
      <c r="AH112" s="154">
        <v>0</v>
      </c>
      <c r="AI112" s="42">
        <v>1</v>
      </c>
      <c r="AJ112" s="150" t="e">
        <v>#DIV/0!</v>
      </c>
      <c r="AK112" s="42">
        <v>1</v>
      </c>
      <c r="AL112" s="149">
        <v>1837916450</v>
      </c>
      <c r="AM112" s="150" t="e">
        <v>#DIV/0!</v>
      </c>
      <c r="AN112" s="165" t="s">
        <v>2934</v>
      </c>
      <c r="AO112" s="165"/>
      <c r="AP112" s="165"/>
      <c r="AQ112" s="165"/>
      <c r="AR112" s="166" t="s">
        <v>2935</v>
      </c>
      <c r="AS112" s="42">
        <v>1</v>
      </c>
      <c r="AT112" s="145" t="s">
        <v>980</v>
      </c>
      <c r="AU112" s="89">
        <v>0</v>
      </c>
      <c r="AV112" s="42">
        <v>1</v>
      </c>
      <c r="AW112" s="150">
        <v>1</v>
      </c>
      <c r="AX112" s="42">
        <v>0</v>
      </c>
      <c r="AY112" s="149">
        <v>0</v>
      </c>
      <c r="AZ112" s="157" t="s">
        <v>2222</v>
      </c>
      <c r="BA112" s="148" t="s">
        <v>2936</v>
      </c>
      <c r="BB112" s="148"/>
      <c r="BC112" s="148"/>
      <c r="BD112" s="148"/>
      <c r="BE112" s="148" t="s">
        <v>2937</v>
      </c>
      <c r="BF112" s="42">
        <f>DESF13!AD111</f>
        <v>1</v>
      </c>
      <c r="BG112" s="294" t="str">
        <f>DESF13!AE111</f>
        <v>Informe de seguimiento a la implementación de las medidas</v>
      </c>
      <c r="BH112" s="295">
        <f>DESF13!AF111</f>
        <v>3084344893</v>
      </c>
      <c r="BI112" s="48">
        <v>1</v>
      </c>
      <c r="BJ112" s="296">
        <f t="shared" si="12"/>
        <v>1</v>
      </c>
      <c r="BK112" s="42">
        <f t="shared" si="13"/>
        <v>0</v>
      </c>
      <c r="BL112" s="77">
        <v>867068820</v>
      </c>
      <c r="BM112" s="297">
        <f t="shared" si="14"/>
        <v>0.28111928142920561</v>
      </c>
      <c r="BN112" s="78" t="s">
        <v>2938</v>
      </c>
      <c r="BO112" s="78"/>
      <c r="BP112" s="78" t="s">
        <v>2939</v>
      </c>
      <c r="BQ112" s="78"/>
      <c r="BR112" s="108" t="s">
        <v>4970</v>
      </c>
      <c r="BS112" s="42">
        <f t="shared" si="18"/>
        <v>3</v>
      </c>
      <c r="BT112" s="150">
        <f t="shared" si="19"/>
        <v>1</v>
      </c>
      <c r="BU112" s="149">
        <f t="shared" si="15"/>
        <v>2704985270</v>
      </c>
      <c r="BV112" s="150">
        <f t="shared" si="16"/>
        <v>0.5495411725439544</v>
      </c>
    </row>
    <row r="113" spans="1:74" ht="90" customHeight="1">
      <c r="A113" s="145" t="str">
        <f>DESF13!A112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13" s="145" t="str">
        <f>DESF13!B112</f>
        <v>6.3. Fortalecer las capacidades técnicas de los entes territoriales en salud</v>
      </c>
      <c r="C113" s="145" t="str">
        <f>DESF13!C112</f>
        <v>ODS 3. Salud y Bienestar</v>
      </c>
      <c r="D113" s="145" t="str">
        <f>DESF13!D112</f>
        <v>N/A</v>
      </c>
      <c r="E113" s="145" t="str">
        <f>DESF13!E112</f>
        <v>N/A</v>
      </c>
      <c r="F113" s="145" t="str">
        <f>DESF13!F112</f>
        <v>N/A</v>
      </c>
      <c r="G113" s="145" t="str">
        <f>DESF13!G112</f>
        <v>Oficina de Promoción Social</v>
      </c>
      <c r="H113" s="145">
        <f>DESF13!H112</f>
        <v>1600</v>
      </c>
      <c r="I113" s="145" t="str">
        <f>DESF13!I112</f>
        <v>Transversalización del enfoque diferencial</v>
      </c>
      <c r="J113" s="145" t="str">
        <f>DESF13!J112</f>
        <v>Apoyar la Inclusión de la provisión de sillas de ruedas en MIPRES como parte del proceso de  provisión de ayudas técnicas para personas con discapacidad</v>
      </c>
      <c r="K113" s="145" t="str">
        <f>DESF13!K112</f>
        <v>1600-31</v>
      </c>
      <c r="L113" s="145" t="str">
        <f>DESF13!L112</f>
        <v>Actos administrativos  para la inclusión de la provisión de sillas de ruedas para personas con discapacidad, en la herramienta Mipres</v>
      </c>
      <c r="M113" s="145" t="str">
        <f>DESF13!N112</f>
        <v>Actos administrativos  para la inclusión de la provisión de sillas de ruedas para personas con discapacidad, en la herramienta Mipres, elaborados</v>
      </c>
      <c r="N113" s="146" t="str">
        <f>DESF13!O112</f>
        <v>Número</v>
      </c>
      <c r="O113" s="146" t="str">
        <f>DESF13!Q112</f>
        <v>A-03-03-04-052</v>
      </c>
      <c r="P113" s="146" t="str">
        <f>DESF13!R112</f>
        <v>A-03-03-04-052</v>
      </c>
      <c r="Q113" s="147">
        <f>DESF13!S112</f>
        <v>20000000000</v>
      </c>
      <c r="R113" s="42">
        <f>DESF13!T112</f>
        <v>5</v>
      </c>
      <c r="S113" s="42">
        <v>1</v>
      </c>
      <c r="T113" s="148" t="s">
        <v>985</v>
      </c>
      <c r="U113" s="149"/>
      <c r="V113" s="42"/>
      <c r="W113" s="150">
        <v>0</v>
      </c>
      <c r="X113" s="42">
        <v>-1</v>
      </c>
      <c r="Y113" s="149"/>
      <c r="Z113" s="151">
        <v>0</v>
      </c>
      <c r="AA113" s="148"/>
      <c r="AB113" s="148"/>
      <c r="AC113" s="148"/>
      <c r="AD113" s="148"/>
      <c r="AE113" s="152" t="s">
        <v>2933</v>
      </c>
      <c r="AF113" s="43">
        <v>2</v>
      </c>
      <c r="AG113" s="165" t="s">
        <v>986</v>
      </c>
      <c r="AH113" s="154">
        <v>0</v>
      </c>
      <c r="AI113" s="42">
        <v>1.5</v>
      </c>
      <c r="AJ113" s="150">
        <v>0.75</v>
      </c>
      <c r="AK113" s="42">
        <v>-0.5</v>
      </c>
      <c r="AL113" s="149">
        <v>0</v>
      </c>
      <c r="AM113" s="150" t="e">
        <v>#DIV/0!</v>
      </c>
      <c r="AN113" s="165" t="s">
        <v>2940</v>
      </c>
      <c r="AO113" s="165"/>
      <c r="AP113" s="165"/>
      <c r="AQ113" s="165"/>
      <c r="AR113" s="166" t="s">
        <v>2941</v>
      </c>
      <c r="AS113" s="42">
        <v>1</v>
      </c>
      <c r="AT113" s="145" t="s">
        <v>987</v>
      </c>
      <c r="AU113" s="89">
        <v>20000000000</v>
      </c>
      <c r="AV113" s="42">
        <v>0</v>
      </c>
      <c r="AW113" s="150">
        <v>0</v>
      </c>
      <c r="AX113" s="42">
        <v>-1</v>
      </c>
      <c r="AY113" s="149">
        <v>0</v>
      </c>
      <c r="AZ113" s="157">
        <v>0</v>
      </c>
      <c r="BA113" s="148" t="s">
        <v>2942</v>
      </c>
      <c r="BB113" s="148"/>
      <c r="BC113" s="148" t="s">
        <v>2943</v>
      </c>
      <c r="BD113" s="148" t="s">
        <v>2944</v>
      </c>
      <c r="BE113" s="148" t="s">
        <v>2945</v>
      </c>
      <c r="BF113" s="42">
        <f>DESF13!AD112</f>
        <v>1</v>
      </c>
      <c r="BG113" s="294" t="str">
        <f>DESF13!AE112</f>
        <v>Informe de asistencia técnica brindada a las E.T. sobre la normatividad emitida</v>
      </c>
      <c r="BH113" s="295">
        <f>DESF13!AF112</f>
        <v>0</v>
      </c>
      <c r="BI113" s="48">
        <v>0</v>
      </c>
      <c r="BJ113" s="296">
        <f t="shared" si="12"/>
        <v>0</v>
      </c>
      <c r="BK113" s="42">
        <f t="shared" si="13"/>
        <v>-1</v>
      </c>
      <c r="BL113" s="77">
        <v>0</v>
      </c>
      <c r="BM113" s="297" t="str">
        <f>IFERROR(BL113/BH113,"")</f>
        <v/>
      </c>
      <c r="BN113" s="78"/>
      <c r="BO113" s="78"/>
      <c r="BP113" s="78" t="s">
        <v>2946</v>
      </c>
      <c r="BQ113" s="78"/>
      <c r="BR113" s="108" t="s">
        <v>4971</v>
      </c>
      <c r="BS113" s="42">
        <f t="shared" si="18"/>
        <v>1.5</v>
      </c>
      <c r="BT113" s="150">
        <f t="shared" si="19"/>
        <v>0.3</v>
      </c>
      <c r="BU113" s="149">
        <f t="shared" si="15"/>
        <v>0</v>
      </c>
      <c r="BV113" s="150">
        <f t="shared" si="16"/>
        <v>0</v>
      </c>
    </row>
    <row r="114" spans="1:74" ht="89.25" customHeight="1">
      <c r="A114" s="145" t="str">
        <f>DESF13!A113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14" s="145" t="str">
        <f>DESF13!B113</f>
        <v>6.3. Fortalecer las capacidades técnicas de los entes territoriales en salud</v>
      </c>
      <c r="C114" s="145" t="str">
        <f>DESF13!C113</f>
        <v>ODS 3. Salud y Bienestar</v>
      </c>
      <c r="D114" s="145" t="str">
        <f>DESF13!D113</f>
        <v>3. Gestión con valores para resultados</v>
      </c>
      <c r="E114" s="145" t="str">
        <f>DESF13!E113</f>
        <v>2.1. Planeación Institucional</v>
      </c>
      <c r="F114" s="145" t="str">
        <f>DESF13!F113</f>
        <v>N/A</v>
      </c>
      <c r="G114" s="145" t="str">
        <f>DESF13!G113</f>
        <v>Oficina de Promoción Social</v>
      </c>
      <c r="H114" s="145">
        <f>DESF13!H113</f>
        <v>1600</v>
      </c>
      <c r="I114" s="145" t="str">
        <f>DESF13!I113</f>
        <v>Transversalización del enfoque diferencial</v>
      </c>
      <c r="J114" s="145" t="str">
        <f>DESF13!J113</f>
        <v>Apoyar al cumplimiento del plan operativo para la transición a la clasificación internacional de enfermedades (CIE-11), liderado por la Dirección de Epidemiología y Demografía</v>
      </c>
      <c r="K114" s="145" t="str">
        <f>DESF13!K113</f>
        <v>1600-32</v>
      </c>
      <c r="L114" s="145" t="str">
        <f>DESF13!L113</f>
        <v xml:space="preserve">Matriz de avance de las actividades a cargo de la OPS </v>
      </c>
      <c r="M114" s="145" t="str">
        <f>DESF13!N113</f>
        <v>Matriz de avance de las actividades a cargo de la OPS, elaborada</v>
      </c>
      <c r="N114" s="146" t="str">
        <f>DESF13!O113</f>
        <v>Número</v>
      </c>
      <c r="O114" s="146">
        <f>DESF13!Q113</f>
        <v>0</v>
      </c>
      <c r="P114" s="146">
        <f>DESF13!R113</f>
        <v>0</v>
      </c>
      <c r="Q114" s="147">
        <f>DESF13!S113</f>
        <v>0</v>
      </c>
      <c r="R114" s="42">
        <f>DESF13!T113</f>
        <v>3</v>
      </c>
      <c r="S114" s="42"/>
      <c r="T114" s="148"/>
      <c r="U114" s="149"/>
      <c r="V114" s="42"/>
      <c r="W114" s="150"/>
      <c r="X114" s="42">
        <v>0</v>
      </c>
      <c r="Y114" s="149"/>
      <c r="Z114" s="151">
        <v>0</v>
      </c>
      <c r="AA114" s="148"/>
      <c r="AB114" s="148"/>
      <c r="AC114" s="148"/>
      <c r="AD114" s="148"/>
      <c r="AE114" s="152" t="s">
        <v>2924</v>
      </c>
      <c r="AF114" s="43">
        <v>1</v>
      </c>
      <c r="AG114" s="153" t="s">
        <v>993</v>
      </c>
      <c r="AH114" s="154">
        <v>0</v>
      </c>
      <c r="AI114" s="42">
        <v>0</v>
      </c>
      <c r="AJ114" s="150">
        <v>0</v>
      </c>
      <c r="AK114" s="42">
        <v>-1</v>
      </c>
      <c r="AL114" s="149">
        <v>0</v>
      </c>
      <c r="AM114" s="150" t="e">
        <v>#DIV/0!</v>
      </c>
      <c r="AN114" s="165"/>
      <c r="AO114" s="165"/>
      <c r="AP114" s="165" t="s">
        <v>2947</v>
      </c>
      <c r="AQ114" s="165" t="s">
        <v>2948</v>
      </c>
      <c r="AR114" s="166" t="s">
        <v>2949</v>
      </c>
      <c r="AS114" s="42">
        <v>1</v>
      </c>
      <c r="AT114" s="145" t="s">
        <v>993</v>
      </c>
      <c r="AU114" s="89">
        <v>0</v>
      </c>
      <c r="AV114" s="42"/>
      <c r="AW114" s="150">
        <v>0</v>
      </c>
      <c r="AX114" s="42">
        <v>-1</v>
      </c>
      <c r="AY114" s="149">
        <v>0</v>
      </c>
      <c r="AZ114" s="157" t="s">
        <v>2222</v>
      </c>
      <c r="BA114" s="148" t="s">
        <v>2950</v>
      </c>
      <c r="BB114" s="148"/>
      <c r="BC114" s="148" t="s">
        <v>2951</v>
      </c>
      <c r="BD114" s="148" t="s">
        <v>2952</v>
      </c>
      <c r="BE114" s="148" t="s">
        <v>2953</v>
      </c>
      <c r="BF114" s="42">
        <f>DESF13!AD113</f>
        <v>1</v>
      </c>
      <c r="BG114" s="294" t="str">
        <f>DESF13!AE113</f>
        <v>Matriz de avance de las actividades realizadas por la OPS para el cumplimiento del plan de trabajo</v>
      </c>
      <c r="BH114" s="295">
        <f>DESF13!AF113</f>
        <v>0</v>
      </c>
      <c r="BI114" s="48">
        <v>0</v>
      </c>
      <c r="BJ114" s="296">
        <f t="shared" si="12"/>
        <v>0</v>
      </c>
      <c r="BK114" s="42">
        <f t="shared" si="13"/>
        <v>-1</v>
      </c>
      <c r="BL114" s="77">
        <v>0</v>
      </c>
      <c r="BM114" s="297" t="str">
        <f>IFERROR(BL114/BH114,"")</f>
        <v/>
      </c>
      <c r="BN114" s="78"/>
      <c r="BO114" s="78"/>
      <c r="BP114" s="78" t="s">
        <v>2954</v>
      </c>
      <c r="BQ114" s="78"/>
      <c r="BR114" s="108" t="s">
        <v>4972</v>
      </c>
      <c r="BS114" s="42">
        <f t="shared" si="18"/>
        <v>0</v>
      </c>
      <c r="BT114" s="150">
        <f t="shared" si="19"/>
        <v>0</v>
      </c>
      <c r="BU114" s="149">
        <f t="shared" si="15"/>
        <v>0</v>
      </c>
      <c r="BV114" s="150" t="str">
        <f t="shared" si="16"/>
        <v/>
      </c>
    </row>
    <row r="115" spans="1:74" ht="72.75" customHeight="1">
      <c r="A115" s="145" t="str">
        <f>DESF13!A114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15" s="145" t="str">
        <f>DESF13!B114</f>
        <v>6.3. Fortalecer las capacidades técnicas de los entes territoriales en salud</v>
      </c>
      <c r="C115" s="145" t="str">
        <f>DESF13!C114</f>
        <v>ODS 3. Salud y Bienestar</v>
      </c>
      <c r="D115" s="145" t="str">
        <f>DESF13!D114</f>
        <v>3. Gestión con valores para resultados</v>
      </c>
      <c r="E115" s="145" t="str">
        <f>DESF13!E114</f>
        <v>2.1. Planeación Institucional</v>
      </c>
      <c r="F115" s="145" t="str">
        <f>DESF13!F114</f>
        <v>N/A</v>
      </c>
      <c r="G115" s="145" t="str">
        <f>DESF13!G114</f>
        <v>Oficina de Promoción Social</v>
      </c>
      <c r="H115" s="145">
        <f>DESF13!H114</f>
        <v>1600</v>
      </c>
      <c r="I115" s="145" t="str">
        <f>DESF13!I114</f>
        <v>Transversalización del enfoque diferencial</v>
      </c>
      <c r="J115" s="145" t="str">
        <f>DESF13!J114</f>
        <v>Apoyar el desarrollo de las actividades relacionadas con la línea de trabajo referida a la Clasificación Internacional del Funcionamiento, de la Discapacidad y de la Salud -CIF- en el marco del plan de trabajo 2021-2025 propuesto para el Centro Colaborador de la OMS para la Familia Internacional de Clasificaciones en Colombia, a cargo de Minsalud.</v>
      </c>
      <c r="K115" s="145" t="str">
        <f>DESF13!K114</f>
        <v>1600-33</v>
      </c>
      <c r="L115" s="145" t="str">
        <f>DESF13!L114</f>
        <v xml:space="preserve">Matriz de avance en la implementación del plan de trabajo propuesto </v>
      </c>
      <c r="M115" s="145" t="str">
        <f>DESF13!N114</f>
        <v xml:space="preserve">Matriz de avance en la implementación del plan de trabajo propuesto, elaborada </v>
      </c>
      <c r="N115" s="146" t="str">
        <f>DESF13!O114</f>
        <v>Número</v>
      </c>
      <c r="O115" s="146">
        <f>DESF13!Q114</f>
        <v>0</v>
      </c>
      <c r="P115" s="146">
        <f>DESF13!R114</f>
        <v>0</v>
      </c>
      <c r="Q115" s="147">
        <f>DESF13!S114</f>
        <v>0</v>
      </c>
      <c r="R115" s="42">
        <f>DESF13!T114</f>
        <v>4</v>
      </c>
      <c r="S115" s="42">
        <v>1</v>
      </c>
      <c r="T115" s="148" t="s">
        <v>999</v>
      </c>
      <c r="U115" s="149"/>
      <c r="V115" s="42"/>
      <c r="W115" s="150">
        <v>0</v>
      </c>
      <c r="X115" s="42">
        <v>-1</v>
      </c>
      <c r="Y115" s="149"/>
      <c r="Z115" s="151">
        <v>0</v>
      </c>
      <c r="AA115" s="148"/>
      <c r="AB115" s="148"/>
      <c r="AC115" s="148"/>
      <c r="AD115" s="148"/>
      <c r="AE115" s="152" t="s">
        <v>2933</v>
      </c>
      <c r="AF115" s="43">
        <v>1</v>
      </c>
      <c r="AG115" s="165" t="s">
        <v>999</v>
      </c>
      <c r="AH115" s="154">
        <v>0</v>
      </c>
      <c r="AI115" s="42">
        <v>2</v>
      </c>
      <c r="AJ115" s="150">
        <v>2</v>
      </c>
      <c r="AK115" s="42">
        <v>1</v>
      </c>
      <c r="AL115" s="149">
        <v>0</v>
      </c>
      <c r="AM115" s="150" t="e">
        <v>#DIV/0!</v>
      </c>
      <c r="AN115" s="165" t="s">
        <v>2955</v>
      </c>
      <c r="AO115" s="165"/>
      <c r="AP115" s="165"/>
      <c r="AQ115" s="165"/>
      <c r="AR115" s="166" t="s">
        <v>2956</v>
      </c>
      <c r="AS115" s="42">
        <v>1</v>
      </c>
      <c r="AT115" s="145" t="s">
        <v>999</v>
      </c>
      <c r="AU115" s="89">
        <v>0</v>
      </c>
      <c r="AV115" s="42">
        <v>1</v>
      </c>
      <c r="AW115" s="150">
        <v>1</v>
      </c>
      <c r="AX115" s="42">
        <v>0</v>
      </c>
      <c r="AY115" s="149">
        <v>0</v>
      </c>
      <c r="AZ115" s="157" t="s">
        <v>2222</v>
      </c>
      <c r="BA115" s="148" t="s">
        <v>2957</v>
      </c>
      <c r="BB115" s="148"/>
      <c r="BC115" s="148"/>
      <c r="BD115" s="148"/>
      <c r="BE115" s="148" t="s">
        <v>2958</v>
      </c>
      <c r="BF115" s="42">
        <f>DESF13!AD114</f>
        <v>1</v>
      </c>
      <c r="BG115" s="294" t="str">
        <f>DESF13!AE114</f>
        <v>Matriz de reporte de avance  en la implementación del plan de trabajo propuesto para el Centro Colaborador de la OMS para la Familia Internacional de Clasificaciones en Colombia. Línea 3. Clasificación Internacional de Funcionamiento, Discapacidad y Salud CIF - Actividades 2021-2025, elaborada</v>
      </c>
      <c r="BH115" s="295">
        <f>DESF13!AF114</f>
        <v>0</v>
      </c>
      <c r="BI115" s="48">
        <v>1</v>
      </c>
      <c r="BJ115" s="296">
        <f t="shared" si="12"/>
        <v>1</v>
      </c>
      <c r="BK115" s="42">
        <f t="shared" si="13"/>
        <v>0</v>
      </c>
      <c r="BL115" s="77">
        <v>0</v>
      </c>
      <c r="BM115" s="297" t="str">
        <f>IFERROR(BL115/BH115,"")</f>
        <v/>
      </c>
      <c r="BN115" s="78" t="s">
        <v>2959</v>
      </c>
      <c r="BO115" s="78"/>
      <c r="BP115" s="78"/>
      <c r="BQ115" s="78"/>
      <c r="BR115" s="108" t="s">
        <v>4973</v>
      </c>
      <c r="BS115" s="42">
        <f t="shared" ref="BS115:BS135" si="20">V115+AI115+AV115+BI115</f>
        <v>4</v>
      </c>
      <c r="BT115" s="150">
        <f t="shared" si="19"/>
        <v>1</v>
      </c>
      <c r="BU115" s="149">
        <f t="shared" si="15"/>
        <v>0</v>
      </c>
      <c r="BV115" s="150" t="str">
        <f t="shared" si="16"/>
        <v/>
      </c>
    </row>
    <row r="116" spans="1:74" ht="97.5" customHeight="1">
      <c r="A116" s="145" t="str">
        <f>DESF13!A115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16" s="145" t="str">
        <f>DESF13!B115</f>
        <v>NA</v>
      </c>
      <c r="C116" s="145" t="str">
        <f>DESF13!C115</f>
        <v>ODS 3. Salud y Bienestar</v>
      </c>
      <c r="D116" s="145" t="str">
        <f>DESF13!D115</f>
        <v>N/A</v>
      </c>
      <c r="E116" s="145" t="str">
        <f>DESF13!E115</f>
        <v>N/A</v>
      </c>
      <c r="F116" s="145" t="str">
        <f>DESF13!F115</f>
        <v>N/A</v>
      </c>
      <c r="G116" s="145" t="str">
        <f>DESF13!G115</f>
        <v>Oficina de Promoción Social</v>
      </c>
      <c r="H116" s="145">
        <f>DESF13!H115</f>
        <v>1600</v>
      </c>
      <c r="I116" s="145" t="str">
        <f>DESF13!I115</f>
        <v>Transversalización del enfoque diferencial</v>
      </c>
      <c r="J116" s="145" t="str">
        <f>DESF13!J115</f>
        <v>Fortalecer las estrategias de coordinación y articulación con sociedad civil y entidades del estado a través de la creación e implementación de la comisión intersectorial para la politica pública de habitantes de calle</v>
      </c>
      <c r="K116" s="145" t="str">
        <f>DESF13!K115</f>
        <v>1600-34</v>
      </c>
      <c r="L116" s="145" t="str">
        <f>DESF13!L115</f>
        <v>Documentos que de cuenta de la implementación de la comisión intersectorial para la politica pública de habitantes de calle</v>
      </c>
      <c r="M116" s="145" t="str">
        <f>DESF13!N115</f>
        <v>Documentos que de cuenta de la implementación de la comisión intersectorial para la politica pública de habitantes de calle</v>
      </c>
      <c r="N116" s="146" t="str">
        <f>DESF13!O115</f>
        <v>Número</v>
      </c>
      <c r="O116" s="146">
        <f>DESF13!Q115</f>
        <v>0</v>
      </c>
      <c r="P116" s="146">
        <f>DESF13!R115</f>
        <v>0</v>
      </c>
      <c r="Q116" s="147">
        <f>DESF13!S115</f>
        <v>0</v>
      </c>
      <c r="R116" s="42">
        <f>DESF13!T115</f>
        <v>3</v>
      </c>
      <c r="S116" s="42"/>
      <c r="T116" s="148"/>
      <c r="U116" s="149"/>
      <c r="V116" s="42"/>
      <c r="W116" s="150"/>
      <c r="X116" s="42">
        <v>0</v>
      </c>
      <c r="Y116" s="149"/>
      <c r="Z116" s="151">
        <v>0</v>
      </c>
      <c r="AA116" s="148"/>
      <c r="AB116" s="148"/>
      <c r="AC116" s="148"/>
      <c r="AD116" s="148"/>
      <c r="AE116" s="152" t="s">
        <v>2924</v>
      </c>
      <c r="AF116" s="43">
        <v>1</v>
      </c>
      <c r="AG116" s="153" t="s">
        <v>1003</v>
      </c>
      <c r="AH116" s="154">
        <v>0</v>
      </c>
      <c r="AI116" s="42">
        <v>0</v>
      </c>
      <c r="AJ116" s="150">
        <v>0</v>
      </c>
      <c r="AK116" s="42">
        <v>-1</v>
      </c>
      <c r="AL116" s="149">
        <v>0</v>
      </c>
      <c r="AM116" s="150" t="e">
        <v>#DIV/0!</v>
      </c>
      <c r="AN116" s="165"/>
      <c r="AO116" s="165"/>
      <c r="AP116" s="165" t="s">
        <v>2960</v>
      </c>
      <c r="AQ116" s="165"/>
      <c r="AR116" s="166" t="s">
        <v>2949</v>
      </c>
      <c r="AS116" s="42">
        <v>1</v>
      </c>
      <c r="AT116" s="145" t="s">
        <v>1003</v>
      </c>
      <c r="AU116" s="89">
        <v>0</v>
      </c>
      <c r="AV116" s="42">
        <v>0</v>
      </c>
      <c r="AW116" s="150">
        <v>0</v>
      </c>
      <c r="AX116" s="42">
        <v>-1</v>
      </c>
      <c r="AY116" s="149">
        <v>0</v>
      </c>
      <c r="AZ116" s="157" t="s">
        <v>2222</v>
      </c>
      <c r="BA116" s="148" t="s">
        <v>2961</v>
      </c>
      <c r="BB116" s="148"/>
      <c r="BC116" s="148" t="s">
        <v>2962</v>
      </c>
      <c r="BD116" s="148"/>
      <c r="BE116" s="148" t="s">
        <v>2963</v>
      </c>
      <c r="BF116" s="42">
        <f>DESF13!AD115</f>
        <v>1</v>
      </c>
      <c r="BG116" s="294" t="str">
        <f>DESF13!AE115</f>
        <v>Documento que recopila las actas de seciones realizadas por la comisión intersectorial para la politica pública de habitantes de calle</v>
      </c>
      <c r="BH116" s="295">
        <f>DESF13!AF115</f>
        <v>0</v>
      </c>
      <c r="BI116" s="48">
        <v>0</v>
      </c>
      <c r="BJ116" s="296">
        <f t="shared" si="12"/>
        <v>0</v>
      </c>
      <c r="BK116" s="42">
        <f t="shared" si="13"/>
        <v>-1</v>
      </c>
      <c r="BL116" s="77">
        <v>0</v>
      </c>
      <c r="BM116" s="297" t="str">
        <f>IFERROR(BL116/BH116,"")</f>
        <v/>
      </c>
      <c r="BN116" s="78"/>
      <c r="BO116" s="78"/>
      <c r="BP116" s="78" t="s">
        <v>2964</v>
      </c>
      <c r="BQ116" s="78"/>
      <c r="BR116" s="108" t="s">
        <v>4974</v>
      </c>
      <c r="BS116" s="42">
        <f t="shared" si="20"/>
        <v>0</v>
      </c>
      <c r="BT116" s="150">
        <f t="shared" si="19"/>
        <v>0</v>
      </c>
      <c r="BU116" s="149">
        <f t="shared" si="15"/>
        <v>0</v>
      </c>
      <c r="BV116" s="150" t="str">
        <f t="shared" si="16"/>
        <v/>
      </c>
    </row>
    <row r="117" spans="1:74" ht="99" customHeight="1">
      <c r="A117" s="145" t="str">
        <f>DESF13!A116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17" s="145" t="str">
        <f>DESF13!B116</f>
        <v>NA</v>
      </c>
      <c r="C117" s="145" t="str">
        <f>DESF13!C116</f>
        <v>ODS 3. Salud y Bienestar</v>
      </c>
      <c r="D117" s="145" t="str">
        <f>DESF13!D116</f>
        <v>N/A</v>
      </c>
      <c r="E117" s="145" t="str">
        <f>DESF13!E116</f>
        <v>N/A</v>
      </c>
      <c r="F117" s="145" t="str">
        <f>DESF13!F116</f>
        <v>N/A</v>
      </c>
      <c r="G117" s="145" t="str">
        <f>DESF13!G116</f>
        <v>Oficina de Promoción Social</v>
      </c>
      <c r="H117" s="145">
        <f>DESF13!H116</f>
        <v>1600</v>
      </c>
      <c r="I117" s="145" t="str">
        <f>DESF13!I116</f>
        <v>Transversalización del enfoque diferencial</v>
      </c>
      <c r="J117" s="145" t="str">
        <f>DESF13!J116</f>
        <v>Formulación de la política pública nacional de salud para las mujeres a través de espacios de participación y analisis situacional y construcción de documento base.</v>
      </c>
      <c r="K117" s="145" t="str">
        <f>DESF13!K116</f>
        <v>1600-35</v>
      </c>
      <c r="L117" s="145" t="str">
        <f>DESF13!L116</f>
        <v>Documento base de la política pública nacional de salud para las mujeres.</v>
      </c>
      <c r="M117" s="145" t="str">
        <f>DESF13!N116</f>
        <v>Documento base de la política pública nacional de salud para las mujeres.</v>
      </c>
      <c r="N117" s="146" t="str">
        <f>DESF13!O116</f>
        <v>Número</v>
      </c>
      <c r="O117" s="146">
        <f>DESF13!Q116</f>
        <v>0</v>
      </c>
      <c r="P117" s="146">
        <f>DESF13!R116</f>
        <v>0</v>
      </c>
      <c r="Q117" s="147">
        <f>DESF13!S116</f>
        <v>0</v>
      </c>
      <c r="R117" s="42">
        <f>DESF13!T116</f>
        <v>2</v>
      </c>
      <c r="S117" s="42"/>
      <c r="T117" s="148"/>
      <c r="U117" s="149"/>
      <c r="V117" s="42"/>
      <c r="W117" s="150"/>
      <c r="X117" s="42">
        <v>0</v>
      </c>
      <c r="Y117" s="149"/>
      <c r="Z117" s="151">
        <v>0</v>
      </c>
      <c r="AA117" s="148"/>
      <c r="AB117" s="148"/>
      <c r="AC117" s="148"/>
      <c r="AD117" s="148"/>
      <c r="AE117" s="152" t="s">
        <v>2924</v>
      </c>
      <c r="AF117" s="43">
        <v>1</v>
      </c>
      <c r="AG117" s="153" t="s">
        <v>1007</v>
      </c>
      <c r="AH117" s="154">
        <v>0</v>
      </c>
      <c r="AI117" s="42">
        <v>0.5</v>
      </c>
      <c r="AJ117" s="150">
        <v>0.5</v>
      </c>
      <c r="AK117" s="42">
        <v>-0.5</v>
      </c>
      <c r="AL117" s="149">
        <v>0</v>
      </c>
      <c r="AM117" s="150" t="e">
        <v>#DIV/0!</v>
      </c>
      <c r="AN117" s="165" t="s">
        <v>2965</v>
      </c>
      <c r="AO117" s="165"/>
      <c r="AP117" s="165"/>
      <c r="AQ117" s="165"/>
      <c r="AR117" s="166" t="s">
        <v>2966</v>
      </c>
      <c r="AS117" s="42">
        <v>0</v>
      </c>
      <c r="AT117" s="145">
        <v>0</v>
      </c>
      <c r="AU117" s="89">
        <v>0</v>
      </c>
      <c r="AV117" s="42">
        <v>0</v>
      </c>
      <c r="AW117" s="150" t="s">
        <v>2222</v>
      </c>
      <c r="AX117" s="42">
        <v>0</v>
      </c>
      <c r="AY117" s="149">
        <v>0</v>
      </c>
      <c r="AZ117" s="157" t="s">
        <v>2222</v>
      </c>
      <c r="BA117" s="148" t="s">
        <v>2967</v>
      </c>
      <c r="BB117" s="148"/>
      <c r="BC117" s="148"/>
      <c r="BD117" s="148"/>
      <c r="BE117" s="148" t="s">
        <v>2968</v>
      </c>
      <c r="BF117" s="42">
        <f>DESF13!AD116</f>
        <v>1</v>
      </c>
      <c r="BG117" s="294" t="str">
        <f>DESF13!AE116</f>
        <v>Documento base de la política pública nacional de salud para las mujeres.</v>
      </c>
      <c r="BH117" s="295">
        <f>DESF13!AF116</f>
        <v>0</v>
      </c>
      <c r="BI117" s="48">
        <v>0</v>
      </c>
      <c r="BJ117" s="296">
        <f t="shared" si="12"/>
        <v>0</v>
      </c>
      <c r="BK117" s="42">
        <f t="shared" si="13"/>
        <v>-1</v>
      </c>
      <c r="BL117" s="77">
        <v>0</v>
      </c>
      <c r="BM117" s="297" t="str">
        <f>IFERROR(BL117/BH117,"")</f>
        <v/>
      </c>
      <c r="BN117" s="78"/>
      <c r="BO117" s="78" t="s">
        <v>2969</v>
      </c>
      <c r="BP117" s="78"/>
      <c r="BQ117" s="78"/>
      <c r="BR117" s="108" t="s">
        <v>4975</v>
      </c>
      <c r="BS117" s="42">
        <f t="shared" si="20"/>
        <v>0.5</v>
      </c>
      <c r="BT117" s="150">
        <f t="shared" si="19"/>
        <v>0.25</v>
      </c>
      <c r="BU117" s="149">
        <f t="shared" si="15"/>
        <v>0</v>
      </c>
      <c r="BV117" s="150" t="str">
        <f t="shared" si="16"/>
        <v/>
      </c>
    </row>
    <row r="118" spans="1:74" ht="103.5" customHeight="1">
      <c r="A118" s="130" t="str">
        <f>DESF13!A117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18" s="130" t="str">
        <f>DESF13!B117</f>
        <v>6.3. Fortalecer las capacidades técnicas de los entes territoriales en salud</v>
      </c>
      <c r="C118" s="130" t="str">
        <f>DESF13!C117</f>
        <v>ODS 3. Salud y Bienestar</v>
      </c>
      <c r="D118" s="130" t="str">
        <f>DESF13!D117</f>
        <v>3. Gestión con valores para resultados</v>
      </c>
      <c r="E118" s="130" t="str">
        <f>DESF13!E117</f>
        <v>3.1. FortalecimientoOrganizacional y Simplificación de Procesos</v>
      </c>
      <c r="F118" s="130" t="str">
        <f>DESF13!F117</f>
        <v>N/A</v>
      </c>
      <c r="G118" s="130" t="str">
        <f>DESF13!G117</f>
        <v>Oficina de Gestión Territorial Emergencias y Desastres</v>
      </c>
      <c r="H118" s="130">
        <f>DESF13!H117</f>
        <v>1700</v>
      </c>
      <c r="I118" s="130" t="str">
        <f>DESF13!I117</f>
        <v>Gestión de la Prestación de Servicios de Salud</v>
      </c>
      <c r="J118" s="130" t="str">
        <f>DESF13!J117</f>
        <v>Brindar asistencia técnica a las Entidades Territoriales (ET), ESES e IPS para el fortalecimiento institucional  en el marco de la gestión del riesgo de desastres</v>
      </c>
      <c r="K118" s="130" t="str">
        <f>DESF13!K117</f>
        <v>1700-01</v>
      </c>
      <c r="L118" s="130" t="str">
        <f>DESF13!L117</f>
        <v>Entidades Territoriales e IPS asistidas técnicamente</v>
      </c>
      <c r="M118" s="130" t="str">
        <f>DESF13!N117</f>
        <v>Número de Entidades Territoriales e IPS asistidas tecnicamente</v>
      </c>
      <c r="N118" s="131" t="str">
        <f>DESF13!O117</f>
        <v>Número</v>
      </c>
      <c r="O118" s="131" t="str">
        <f>DESF13!Q117</f>
        <v>C-1901-0300-27</v>
      </c>
      <c r="P118" s="131" t="str">
        <f>DESF13!R117</f>
        <v>C-1901-0300-27-0-1901082-02</v>
      </c>
      <c r="Q118" s="132">
        <f>DESF13!S117</f>
        <v>1068542237</v>
      </c>
      <c r="R118" s="175">
        <f>DESF13!T117</f>
        <v>4</v>
      </c>
      <c r="S118" s="52">
        <v>1</v>
      </c>
      <c r="T118" s="133" t="s">
        <v>1013</v>
      </c>
      <c r="U118" s="134">
        <v>80538170</v>
      </c>
      <c r="V118" s="52"/>
      <c r="W118" s="135">
        <v>0</v>
      </c>
      <c r="X118" s="52">
        <v>-1</v>
      </c>
      <c r="Y118" s="134">
        <v>26519256</v>
      </c>
      <c r="Z118" s="136">
        <v>0.32927562173314839</v>
      </c>
      <c r="AA118" s="133" t="s">
        <v>2970</v>
      </c>
      <c r="AB118" s="133"/>
      <c r="AC118" s="133"/>
      <c r="AD118" s="133"/>
      <c r="AE118" s="143" t="s">
        <v>2971</v>
      </c>
      <c r="AF118" s="53">
        <v>1</v>
      </c>
      <c r="AG118" s="137" t="s">
        <v>1013</v>
      </c>
      <c r="AH118" s="138">
        <v>208347019</v>
      </c>
      <c r="AI118" s="52">
        <v>1</v>
      </c>
      <c r="AJ118" s="135">
        <v>1</v>
      </c>
      <c r="AK118" s="52">
        <v>0</v>
      </c>
      <c r="AL118" s="134">
        <v>188056340</v>
      </c>
      <c r="AM118" s="135">
        <v>0.90261113839118567</v>
      </c>
      <c r="AN118" s="140" t="s">
        <v>2972</v>
      </c>
      <c r="AO118" s="140" t="s">
        <v>2973</v>
      </c>
      <c r="AP118" s="140"/>
      <c r="AQ118" s="140"/>
      <c r="AR118" s="160" t="s">
        <v>2974</v>
      </c>
      <c r="AS118" s="75">
        <v>1</v>
      </c>
      <c r="AT118" s="87" t="s">
        <v>1013</v>
      </c>
      <c r="AU118" s="88">
        <v>383426547</v>
      </c>
      <c r="AV118" s="75">
        <v>1</v>
      </c>
      <c r="AW118" s="135">
        <v>1</v>
      </c>
      <c r="AX118" s="52">
        <v>0</v>
      </c>
      <c r="AY118" s="134">
        <v>343781272</v>
      </c>
      <c r="AZ118" s="142">
        <v>0.89660268619845984</v>
      </c>
      <c r="BA118" s="133" t="s">
        <v>2975</v>
      </c>
      <c r="BB118" s="133" t="s">
        <v>2976</v>
      </c>
      <c r="BC118" s="133" t="s">
        <v>2977</v>
      </c>
      <c r="BD118" s="133" t="s">
        <v>2978</v>
      </c>
      <c r="BE118" s="133" t="s">
        <v>2979</v>
      </c>
      <c r="BF118" s="175">
        <f>DESF13!AD117</f>
        <v>1</v>
      </c>
      <c r="BG118" s="285" t="str">
        <f>DESF13!AE117</f>
        <v>Informe de asistencias técnicas realizadas a entidades territoriales e IPS´s</v>
      </c>
      <c r="BH118" s="286">
        <f>DESF13!AF117</f>
        <v>396230501</v>
      </c>
      <c r="BI118" s="425">
        <v>1</v>
      </c>
      <c r="BJ118" s="287">
        <f t="shared" si="12"/>
        <v>1</v>
      </c>
      <c r="BK118" s="221">
        <f t="shared" si="13"/>
        <v>0</v>
      </c>
      <c r="BL118" s="82">
        <v>268554988</v>
      </c>
      <c r="BM118" s="289">
        <f t="shared" si="14"/>
        <v>0.67777464713651614</v>
      </c>
      <c r="BN118" s="439" t="s">
        <v>4982</v>
      </c>
      <c r="BO118" s="440" t="s">
        <v>4983</v>
      </c>
      <c r="BP118" s="440" t="s">
        <v>4910</v>
      </c>
      <c r="BQ118" s="440" t="s">
        <v>4911</v>
      </c>
      <c r="BR118" s="437" t="s">
        <v>4976</v>
      </c>
      <c r="BS118" s="221">
        <f>V118+AI118+AV118+BI118</f>
        <v>3</v>
      </c>
      <c r="BT118" s="135">
        <f t="shared" si="19"/>
        <v>0.75</v>
      </c>
      <c r="BU118" s="134">
        <f t="shared" si="15"/>
        <v>826911856</v>
      </c>
      <c r="BV118" s="135">
        <f t="shared" si="16"/>
        <v>0.77386913438406268</v>
      </c>
    </row>
    <row r="119" spans="1:74" ht="93" customHeight="1">
      <c r="A119" s="130" t="str">
        <f>DESF13!A118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19" s="130" t="str">
        <f>DESF13!B118</f>
        <v>6.3. Fortalecer las capacidades técnicas de los entes territoriales en salud</v>
      </c>
      <c r="C119" s="130" t="str">
        <f>DESF13!C118</f>
        <v>ODS 3. Salud y Bienestar</v>
      </c>
      <c r="D119" s="130" t="str">
        <f>DESF13!D118</f>
        <v>3. Gestión con valores para resultados</v>
      </c>
      <c r="E119" s="130" t="str">
        <f>DESF13!E118</f>
        <v>3.1. FortalecimientoOrganizacional y Simplificación de Procesos</v>
      </c>
      <c r="F119" s="130" t="str">
        <f>DESF13!F118</f>
        <v>N/A</v>
      </c>
      <c r="G119" s="130" t="str">
        <f>DESF13!G118</f>
        <v>Oficina de Gestión Territorial Emergencias y Desastres</v>
      </c>
      <c r="H119" s="130">
        <f>DESF13!H118</f>
        <v>1700</v>
      </c>
      <c r="I119" s="130" t="str">
        <f>DESF13!I118</f>
        <v>Gestión de la Prestación de Servicios de Salud</v>
      </c>
      <c r="J119" s="130" t="str">
        <f>DESF13!J118</f>
        <v>Atender requerimientos para brindar asistencia técnica necesaria en el territorio nacional en los temas de prevención y respuesta en emergencias y desastres en el territorio nacional</v>
      </c>
      <c r="K119" s="130" t="str">
        <f>DESF13!K118</f>
        <v>1700-02</v>
      </c>
      <c r="L119" s="130" t="str">
        <f>DESF13!L118</f>
        <v>Asistencias técnicas realizadas a través de comisiones en todo el territorio  nacional</v>
      </c>
      <c r="M119" s="130" t="str">
        <f>DESF13!N118</f>
        <v>Número de asistencias realizadas en territorio</v>
      </c>
      <c r="N119" s="131" t="str">
        <f>DESF13!O118</f>
        <v>Número</v>
      </c>
      <c r="O119" s="131" t="str">
        <f>DESF13!Q118</f>
        <v>C-1901-0300-27</v>
      </c>
      <c r="P119" s="131" t="str">
        <f>DESF13!R118</f>
        <v>C-1901-0300-27-0-1901082-02</v>
      </c>
      <c r="Q119" s="132">
        <f>DESF13!S118</f>
        <v>300000000</v>
      </c>
      <c r="R119" s="175">
        <f>DESF13!T118</f>
        <v>4</v>
      </c>
      <c r="S119" s="52">
        <v>1</v>
      </c>
      <c r="T119" s="133" t="s">
        <v>1018</v>
      </c>
      <c r="U119" s="134">
        <v>50000000</v>
      </c>
      <c r="V119" s="52"/>
      <c r="W119" s="135">
        <v>0</v>
      </c>
      <c r="X119" s="52">
        <v>-1</v>
      </c>
      <c r="Y119" s="134">
        <v>11456349</v>
      </c>
      <c r="Z119" s="136">
        <v>0.22912698000000001</v>
      </c>
      <c r="AA119" s="133" t="s">
        <v>2980</v>
      </c>
      <c r="AB119" s="133"/>
      <c r="AC119" s="133"/>
      <c r="AD119" s="133"/>
      <c r="AE119" s="143" t="s">
        <v>2981</v>
      </c>
      <c r="AF119" s="53">
        <v>1</v>
      </c>
      <c r="AG119" s="137" t="s">
        <v>1018</v>
      </c>
      <c r="AH119" s="138">
        <v>50000000</v>
      </c>
      <c r="AI119" s="52">
        <v>1</v>
      </c>
      <c r="AJ119" s="135">
        <v>1</v>
      </c>
      <c r="AK119" s="52">
        <v>0</v>
      </c>
      <c r="AL119" s="134">
        <v>35804075</v>
      </c>
      <c r="AM119" s="135">
        <v>0.71608150000000004</v>
      </c>
      <c r="AN119" s="140" t="s">
        <v>2982</v>
      </c>
      <c r="AO119" s="140" t="s">
        <v>2983</v>
      </c>
      <c r="AP119" s="140"/>
      <c r="AQ119" s="140"/>
      <c r="AR119" s="162" t="s">
        <v>2984</v>
      </c>
      <c r="AS119" s="75">
        <v>1</v>
      </c>
      <c r="AT119" s="87" t="s">
        <v>1018</v>
      </c>
      <c r="AU119" s="88">
        <v>100000000</v>
      </c>
      <c r="AV119" s="75">
        <v>1</v>
      </c>
      <c r="AW119" s="135">
        <v>1</v>
      </c>
      <c r="AX119" s="52">
        <v>0</v>
      </c>
      <c r="AY119" s="134">
        <v>39594739</v>
      </c>
      <c r="AZ119" s="142">
        <v>0.39594739000000001</v>
      </c>
      <c r="BA119" s="133" t="s">
        <v>2985</v>
      </c>
      <c r="BB119" s="133" t="s">
        <v>2986</v>
      </c>
      <c r="BC119" s="133" t="s">
        <v>2987</v>
      </c>
      <c r="BD119" s="133" t="s">
        <v>2988</v>
      </c>
      <c r="BE119" s="176" t="s">
        <v>2989</v>
      </c>
      <c r="BF119" s="175">
        <f>DESF13!AD118</f>
        <v>1</v>
      </c>
      <c r="BG119" s="285" t="str">
        <f>DESF13!AE118</f>
        <v>Informe de comisiones realizadas</v>
      </c>
      <c r="BH119" s="286">
        <f>DESF13!AF118</f>
        <v>100000000</v>
      </c>
      <c r="BI119" s="425">
        <v>1</v>
      </c>
      <c r="BJ119" s="287">
        <f t="shared" si="12"/>
        <v>1</v>
      </c>
      <c r="BK119" s="221">
        <f t="shared" si="13"/>
        <v>0</v>
      </c>
      <c r="BL119" s="125">
        <v>34536229</v>
      </c>
      <c r="BM119" s="289">
        <f t="shared" si="14"/>
        <v>0.34536229000000002</v>
      </c>
      <c r="BN119" s="439" t="s">
        <v>4984</v>
      </c>
      <c r="BO119" s="440" t="s">
        <v>4985</v>
      </c>
      <c r="BP119" s="440" t="s">
        <v>3020</v>
      </c>
      <c r="BQ119" s="440" t="s">
        <v>2990</v>
      </c>
      <c r="BR119" s="437" t="s">
        <v>4977</v>
      </c>
      <c r="BS119" s="175">
        <f t="shared" si="20"/>
        <v>3</v>
      </c>
      <c r="BT119" s="135">
        <f t="shared" si="19"/>
        <v>0.75</v>
      </c>
      <c r="BU119" s="134">
        <f t="shared" si="15"/>
        <v>121391392</v>
      </c>
      <c r="BV119" s="135">
        <f t="shared" si="16"/>
        <v>0.40463797333333335</v>
      </c>
    </row>
    <row r="120" spans="1:74" ht="210" customHeight="1">
      <c r="A120" s="130" t="str">
        <f>DESF13!A119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20" s="130" t="str">
        <f>DESF13!B119</f>
        <v>6.3. Fortalecer las capacidades técnicas de los entes territoriales en salud</v>
      </c>
      <c r="C120" s="130" t="str">
        <f>DESF13!C119</f>
        <v>ODS 3. Salud y Bienestar</v>
      </c>
      <c r="D120" s="130" t="str">
        <f>DESF13!D119</f>
        <v>3. Gestión con valores para resultados</v>
      </c>
      <c r="E120" s="130" t="str">
        <f>DESF13!E119</f>
        <v>3.1. FortalecimientoOrganizacional y Simplificación de Procesos</v>
      </c>
      <c r="F120" s="130" t="str">
        <f>DESF13!F119</f>
        <v>N/A</v>
      </c>
      <c r="G120" s="130" t="str">
        <f>DESF13!G119</f>
        <v>Oficina de Gestión Territorial Emergencias y Desastres</v>
      </c>
      <c r="H120" s="130">
        <f>DESF13!H119</f>
        <v>1700</v>
      </c>
      <c r="I120" s="130" t="str">
        <f>DESF13!I119</f>
        <v>Gestión de la Prestación de Servicios de Salud</v>
      </c>
      <c r="J120" s="130" t="str">
        <f>DESF13!J119</f>
        <v>Asistir a  los departamentos en temas de Misión Médica y Derecho Internacional Humanirario (DIH)</v>
      </c>
      <c r="K120" s="130" t="str">
        <f>DESF13!K119</f>
        <v>1700-03</v>
      </c>
      <c r="L120" s="130" t="str">
        <f>DESF13!L119</f>
        <v>Asistencias técnicas a entidades territoriales, IPS y ESES en temas de Misión Médica y DIH</v>
      </c>
      <c r="M120" s="130" t="str">
        <f>DESF13!N119</f>
        <v>Número de asistencias técnicas realizadas  en Temas de Misión médica y DIH</v>
      </c>
      <c r="N120" s="131" t="str">
        <f>DESF13!O119</f>
        <v>Número</v>
      </c>
      <c r="O120" s="131" t="str">
        <f>DESF13!Q119</f>
        <v>C-1901-0300-27</v>
      </c>
      <c r="P120" s="131" t="str">
        <f>DESF13!R119</f>
        <v>C-1901-0300-27-0-1901083-02</v>
      </c>
      <c r="Q120" s="132">
        <f>DESF13!S119</f>
        <v>30000000</v>
      </c>
      <c r="R120" s="175">
        <f>DESF13!T119</f>
        <v>1</v>
      </c>
      <c r="S120" s="52">
        <v>0</v>
      </c>
      <c r="T120" s="133" t="s">
        <v>84</v>
      </c>
      <c r="U120" s="134">
        <v>0</v>
      </c>
      <c r="V120" s="52"/>
      <c r="W120" s="135"/>
      <c r="X120" s="52">
        <v>0</v>
      </c>
      <c r="Y120" s="134">
        <v>0</v>
      </c>
      <c r="Z120" s="136">
        <v>0</v>
      </c>
      <c r="AA120" s="133" t="s">
        <v>2991</v>
      </c>
      <c r="AB120" s="133"/>
      <c r="AC120" s="133"/>
      <c r="AD120" s="133"/>
      <c r="AE120" s="143" t="s">
        <v>2992</v>
      </c>
      <c r="AF120" s="53">
        <v>1</v>
      </c>
      <c r="AG120" s="137" t="s">
        <v>1023</v>
      </c>
      <c r="AH120" s="138">
        <v>30000000</v>
      </c>
      <c r="AI120" s="52">
        <v>1</v>
      </c>
      <c r="AJ120" s="135">
        <v>1</v>
      </c>
      <c r="AK120" s="52">
        <v>0</v>
      </c>
      <c r="AL120" s="134">
        <v>0</v>
      </c>
      <c r="AM120" s="135">
        <v>0</v>
      </c>
      <c r="AN120" s="140" t="s">
        <v>2993</v>
      </c>
      <c r="AO120" s="140" t="s">
        <v>2994</v>
      </c>
      <c r="AP120" s="140" t="s">
        <v>2995</v>
      </c>
      <c r="AQ120" s="140" t="s">
        <v>2996</v>
      </c>
      <c r="AR120" s="162" t="s">
        <v>2997</v>
      </c>
      <c r="AS120" s="75">
        <v>0</v>
      </c>
      <c r="AT120" s="87" t="s">
        <v>84</v>
      </c>
      <c r="AU120" s="88">
        <v>0</v>
      </c>
      <c r="AV120" s="75">
        <v>0</v>
      </c>
      <c r="AW120" s="135" t="s">
        <v>2222</v>
      </c>
      <c r="AX120" s="52">
        <v>0</v>
      </c>
      <c r="AY120" s="134">
        <v>0</v>
      </c>
      <c r="AZ120" s="142" t="s">
        <v>2222</v>
      </c>
      <c r="BA120" s="133" t="s">
        <v>2998</v>
      </c>
      <c r="BB120" s="133"/>
      <c r="BC120" s="133"/>
      <c r="BD120" s="133"/>
      <c r="BE120" s="163" t="s">
        <v>2999</v>
      </c>
      <c r="BF120" s="175">
        <f>DESF13!AD119</f>
        <v>0</v>
      </c>
      <c r="BG120" s="285" t="str">
        <f>DESF13!AE119</f>
        <v>N/A</v>
      </c>
      <c r="BH120" s="286">
        <f>DESF13!AF119</f>
        <v>0</v>
      </c>
      <c r="BI120" s="425">
        <v>0</v>
      </c>
      <c r="BJ120" s="287" t="str">
        <f>IFERROR(BI120/BF120,"")</f>
        <v/>
      </c>
      <c r="BK120" s="221">
        <f t="shared" si="13"/>
        <v>0</v>
      </c>
      <c r="BL120" s="123">
        <v>0</v>
      </c>
      <c r="BM120" s="289" t="str">
        <f>IFERROR(BL120/BH120,"")</f>
        <v/>
      </c>
      <c r="BN120" s="440" t="s">
        <v>4912</v>
      </c>
      <c r="BO120" s="440" t="s">
        <v>4913</v>
      </c>
      <c r="BP120" s="440" t="s">
        <v>3000</v>
      </c>
      <c r="BQ120" s="440" t="s">
        <v>2990</v>
      </c>
      <c r="BR120" s="437" t="s">
        <v>4914</v>
      </c>
      <c r="BS120" s="175">
        <f t="shared" si="20"/>
        <v>1</v>
      </c>
      <c r="BT120" s="135">
        <f t="shared" si="19"/>
        <v>1</v>
      </c>
      <c r="BU120" s="134">
        <f t="shared" si="15"/>
        <v>0</v>
      </c>
      <c r="BV120" s="135">
        <f t="shared" si="16"/>
        <v>0</v>
      </c>
    </row>
    <row r="121" spans="1:74" ht="105.75" customHeight="1">
      <c r="A121" s="130" t="str">
        <f>DESF13!A120</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21" s="130" t="str">
        <f>DESF13!B120</f>
        <v>6.3. Fortalecer las capacidades técnicas de los entes territoriales en salud</v>
      </c>
      <c r="C121" s="130" t="str">
        <f>DESF13!C120</f>
        <v>ODS 3. Salud y Bienestar</v>
      </c>
      <c r="D121" s="130" t="str">
        <f>DESF13!D120</f>
        <v>3. Gestión con valores para resultados</v>
      </c>
      <c r="E121" s="130" t="str">
        <f>DESF13!E120</f>
        <v>3.1. FortalecimientoOrganizacional y Simplificación de Procesos</v>
      </c>
      <c r="F121" s="130" t="str">
        <f>DESF13!F120</f>
        <v>N/A</v>
      </c>
      <c r="G121" s="130" t="str">
        <f>DESF13!G120</f>
        <v>Oficina de Gestión Territorial Emergencias y Desastres</v>
      </c>
      <c r="H121" s="130">
        <f>DESF13!H120</f>
        <v>1700</v>
      </c>
      <c r="I121" s="130" t="str">
        <f>DESF13!I120</f>
        <v>Gestión de la Prestación de Servicios de Salud</v>
      </c>
      <c r="J121" s="130" t="str">
        <f>DESF13!J120</f>
        <v xml:space="preserve">Apoyar el fortalecimiento en el componente de transporte de pacientes y de equipos médicos interdisciplinarios de salud, en las entidades territoriales en salud y la red pública hospitalaria nacional </v>
      </c>
      <c r="K121" s="130" t="str">
        <f>DESF13!K120</f>
        <v>1700-04</v>
      </c>
      <c r="L121" s="130" t="str">
        <f>DESF13!L120</f>
        <v xml:space="preserve">Entidades territoriales y Empresas Sociales del Estado apoyadas </v>
      </c>
      <c r="M121" s="130" t="str">
        <f>DESF13!N120</f>
        <v>Número de entidades territoriales y Empresas Sociales del Estado apoyadas</v>
      </c>
      <c r="N121" s="131" t="str">
        <f>DESF13!O120</f>
        <v>Número</v>
      </c>
      <c r="O121" s="131" t="str">
        <f>DESF13!Q120</f>
        <v>C-1901-0300-27</v>
      </c>
      <c r="P121" s="131" t="str">
        <f>DESF13!R120</f>
        <v>C-1901-0300-27-0-1901083-02</v>
      </c>
      <c r="Q121" s="132">
        <f>DESF13!S120</f>
        <v>31982311458</v>
      </c>
      <c r="R121" s="175">
        <f>DESF13!T120</f>
        <v>1</v>
      </c>
      <c r="S121" s="52">
        <v>0</v>
      </c>
      <c r="T121" s="133" t="s">
        <v>84</v>
      </c>
      <c r="U121" s="134">
        <v>0</v>
      </c>
      <c r="V121" s="52"/>
      <c r="W121" s="135"/>
      <c r="X121" s="52">
        <v>0</v>
      </c>
      <c r="Y121" s="134">
        <v>0</v>
      </c>
      <c r="Z121" s="136">
        <v>0</v>
      </c>
      <c r="AA121" s="133" t="s">
        <v>3001</v>
      </c>
      <c r="AB121" s="133"/>
      <c r="AC121" s="133" t="s">
        <v>3002</v>
      </c>
      <c r="AD121" s="133" t="s">
        <v>3003</v>
      </c>
      <c r="AE121" s="143" t="s">
        <v>3004</v>
      </c>
      <c r="AF121" s="53">
        <v>0</v>
      </c>
      <c r="AG121" s="137" t="s">
        <v>84</v>
      </c>
      <c r="AH121" s="138">
        <v>0</v>
      </c>
      <c r="AI121" s="52">
        <v>0</v>
      </c>
      <c r="AJ121" s="135" t="e">
        <v>#DIV/0!</v>
      </c>
      <c r="AK121" s="52">
        <v>0</v>
      </c>
      <c r="AL121" s="134"/>
      <c r="AM121" s="135" t="e">
        <v>#DIV/0!</v>
      </c>
      <c r="AO121" s="140" t="s">
        <v>3001</v>
      </c>
      <c r="AP121" s="140" t="s">
        <v>3005</v>
      </c>
      <c r="AQ121" s="140" t="s">
        <v>3006</v>
      </c>
      <c r="AR121" s="162" t="s">
        <v>3007</v>
      </c>
      <c r="AS121" s="75">
        <v>1</v>
      </c>
      <c r="AT121" s="87" t="s">
        <v>1028</v>
      </c>
      <c r="AU121" s="88">
        <v>31982311458</v>
      </c>
      <c r="AV121" s="75"/>
      <c r="AW121" s="135">
        <v>0</v>
      </c>
      <c r="AX121" s="52">
        <v>-1</v>
      </c>
      <c r="AY121" s="134">
        <v>0</v>
      </c>
      <c r="AZ121" s="142">
        <v>0</v>
      </c>
      <c r="BA121" s="133"/>
      <c r="BB121" s="133" t="s">
        <v>3008</v>
      </c>
      <c r="BC121" s="133" t="s">
        <v>3009</v>
      </c>
      <c r="BD121" s="133" t="s">
        <v>3010</v>
      </c>
      <c r="BE121" s="163" t="s">
        <v>2999</v>
      </c>
      <c r="BF121" s="175">
        <f>DESF13!AD120</f>
        <v>0</v>
      </c>
      <c r="BG121" s="285" t="str">
        <f>DESF13!AE120</f>
        <v>N/A</v>
      </c>
      <c r="BH121" s="286">
        <f>DESF13!AF120</f>
        <v>0</v>
      </c>
      <c r="BI121" s="425">
        <v>0</v>
      </c>
      <c r="BJ121" s="287" t="str">
        <f>IFERROR(BI121/BF121,"")</f>
        <v/>
      </c>
      <c r="BK121" s="221">
        <f t="shared" si="13"/>
        <v>0</v>
      </c>
      <c r="BL121" s="123">
        <v>0</v>
      </c>
      <c r="BM121" s="289" t="str">
        <f>IFERROR(BL121/BH121,"")</f>
        <v/>
      </c>
      <c r="BN121" s="440" t="s">
        <v>3011</v>
      </c>
      <c r="BO121" s="440" t="s">
        <v>4915</v>
      </c>
      <c r="BP121" s="440" t="s">
        <v>3020</v>
      </c>
      <c r="BQ121" s="440" t="s">
        <v>4916</v>
      </c>
      <c r="BR121" s="437" t="s">
        <v>4914</v>
      </c>
      <c r="BS121" s="175">
        <f t="shared" si="20"/>
        <v>0</v>
      </c>
      <c r="BT121" s="135">
        <f t="shared" si="19"/>
        <v>0</v>
      </c>
      <c r="BU121" s="134">
        <f t="shared" si="15"/>
        <v>0</v>
      </c>
      <c r="BV121" s="135">
        <f t="shared" si="16"/>
        <v>0</v>
      </c>
    </row>
    <row r="122" spans="1:74" ht="177.75" customHeight="1">
      <c r="A122" s="130" t="str">
        <f>DESF13!A121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22" s="130" t="str">
        <f>DESF13!B121</f>
        <v>6.3. Fortalecer las capacidades técnicas de los entes territoriales en salud</v>
      </c>
      <c r="C122" s="130" t="str">
        <f>DESF13!C121</f>
        <v>ODS 3. Salud y Bienestar</v>
      </c>
      <c r="D122" s="130" t="str">
        <f>DESF13!D121</f>
        <v>3. Gestión con valores para resultados</v>
      </c>
      <c r="E122" s="130" t="str">
        <f>DESF13!E121</f>
        <v>3.1. FortalecimientoOrganizacional y Simplificación de Procesos</v>
      </c>
      <c r="F122" s="130" t="str">
        <f>DESF13!F121</f>
        <v>N/A</v>
      </c>
      <c r="G122" s="130" t="str">
        <f>DESF13!G121</f>
        <v>Oficina de Gestión Territorial Emergencias y Desastres</v>
      </c>
      <c r="H122" s="130">
        <f>DESF13!H121</f>
        <v>1700</v>
      </c>
      <c r="I122" s="130" t="str">
        <f>DESF13!I121</f>
        <v>Gestión de la Prestación de Servicios de Salud</v>
      </c>
      <c r="J122" s="130" t="str">
        <f>DESF13!J121</f>
        <v>Gestionar apoyo y asistencia técnica a las IPS en temas relaiconados con Índice de Seguridad Hospitalaria</v>
      </c>
      <c r="K122" s="130" t="str">
        <f>DESF13!K121</f>
        <v>1700-05</v>
      </c>
      <c r="L122" s="130" t="str">
        <f>DESF13!L121</f>
        <v>Instituciones apoyadas y asistidas técnicamente</v>
      </c>
      <c r="M122" s="130" t="str">
        <f>DESF13!N121</f>
        <v>Número de instituciones apoyadas y asistidas tecnicamente</v>
      </c>
      <c r="N122" s="131" t="str">
        <f>DESF13!O121</f>
        <v>Número</v>
      </c>
      <c r="O122" s="131" t="str">
        <f>DESF13!Q121</f>
        <v>C-1901-0300-27</v>
      </c>
      <c r="P122" s="131" t="str">
        <f>DESF13!R121</f>
        <v>C-1901-0300-27-0-1901072-03</v>
      </c>
      <c r="Q122" s="132">
        <f>DESF13!S121</f>
        <v>150000000</v>
      </c>
      <c r="R122" s="175">
        <f>DESF13!T121</f>
        <v>1</v>
      </c>
      <c r="S122" s="52">
        <v>0</v>
      </c>
      <c r="T122" s="133" t="s">
        <v>84</v>
      </c>
      <c r="U122" s="134">
        <v>0</v>
      </c>
      <c r="V122" s="52"/>
      <c r="W122" s="135"/>
      <c r="X122" s="52">
        <v>0</v>
      </c>
      <c r="Y122" s="134">
        <v>0</v>
      </c>
      <c r="Z122" s="136">
        <v>0</v>
      </c>
      <c r="AA122" s="133" t="s">
        <v>3012</v>
      </c>
      <c r="AB122" s="133"/>
      <c r="AC122" s="133"/>
      <c r="AD122" s="133"/>
      <c r="AE122" s="143" t="s">
        <v>3013</v>
      </c>
      <c r="AF122" s="53">
        <v>1</v>
      </c>
      <c r="AG122" s="137" t="s">
        <v>1033</v>
      </c>
      <c r="AH122" s="138">
        <v>150000000</v>
      </c>
      <c r="AI122" s="52">
        <v>0</v>
      </c>
      <c r="AJ122" s="135">
        <v>0</v>
      </c>
      <c r="AK122" s="52">
        <v>-1</v>
      </c>
      <c r="AL122" s="134">
        <v>0</v>
      </c>
      <c r="AM122" s="135">
        <v>0</v>
      </c>
      <c r="AN122" s="140"/>
      <c r="AO122" s="140" t="s">
        <v>3014</v>
      </c>
      <c r="AP122" s="140" t="s">
        <v>3015</v>
      </c>
      <c r="AQ122" s="140" t="s">
        <v>3016</v>
      </c>
      <c r="AR122" s="162" t="s">
        <v>3017</v>
      </c>
      <c r="AS122" s="75">
        <v>0</v>
      </c>
      <c r="AT122" s="87" t="s">
        <v>84</v>
      </c>
      <c r="AU122" s="88">
        <v>0</v>
      </c>
      <c r="AV122" s="75"/>
      <c r="AW122" s="135" t="s">
        <v>2222</v>
      </c>
      <c r="AX122" s="52">
        <v>0</v>
      </c>
      <c r="AY122" s="134">
        <v>0</v>
      </c>
      <c r="AZ122" s="142" t="s">
        <v>2222</v>
      </c>
      <c r="BA122" s="133" t="s">
        <v>3018</v>
      </c>
      <c r="BB122" s="133"/>
      <c r="BC122" s="133"/>
      <c r="BD122" s="133"/>
      <c r="BE122" s="163" t="s">
        <v>2999</v>
      </c>
      <c r="BF122" s="175">
        <f>DESF13!AD121</f>
        <v>0</v>
      </c>
      <c r="BG122" s="285" t="str">
        <f>DESF13!AE121</f>
        <v>N/A</v>
      </c>
      <c r="BH122" s="286">
        <f>DESF13!AF121</f>
        <v>0</v>
      </c>
      <c r="BI122" s="425">
        <v>0</v>
      </c>
      <c r="BJ122" s="287" t="str">
        <f>IFERROR(BI122/BF122,"")</f>
        <v/>
      </c>
      <c r="BK122" s="221">
        <f t="shared" si="13"/>
        <v>0</v>
      </c>
      <c r="BL122" s="123">
        <v>150000000</v>
      </c>
      <c r="BM122" s="289" t="str">
        <f>IFERROR(BL122/BH122,"")</f>
        <v/>
      </c>
      <c r="BN122" s="440" t="s">
        <v>3019</v>
      </c>
      <c r="BO122" s="440" t="s">
        <v>4986</v>
      </c>
      <c r="BP122" s="440" t="s">
        <v>3020</v>
      </c>
      <c r="BQ122" s="440" t="s">
        <v>3021</v>
      </c>
      <c r="BR122" s="437" t="s">
        <v>4917</v>
      </c>
      <c r="BS122" s="175">
        <f t="shared" si="20"/>
        <v>0</v>
      </c>
      <c r="BT122" s="135">
        <f t="shared" si="19"/>
        <v>0</v>
      </c>
      <c r="BU122" s="134">
        <f t="shared" si="15"/>
        <v>150000000</v>
      </c>
      <c r="BV122" s="135">
        <f t="shared" si="16"/>
        <v>1</v>
      </c>
    </row>
    <row r="123" spans="1:74" ht="198" customHeight="1">
      <c r="A123" s="130" t="str">
        <f>DESF13!A122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23" s="130" t="str">
        <f>DESF13!B122</f>
        <v>6.3. Fortalecer las capacidades técnicas de los entes territoriales en salud</v>
      </c>
      <c r="C123" s="130" t="str">
        <f>DESF13!C122</f>
        <v>ODS 3. Salud y Bienestar</v>
      </c>
      <c r="D123" s="130" t="str">
        <f>DESF13!D122</f>
        <v>3. Gestión con valores para resultados</v>
      </c>
      <c r="E123" s="130" t="str">
        <f>DESF13!E122</f>
        <v>3.1. FortalecimientoOrganizacional y Simplificación de Procesos</v>
      </c>
      <c r="F123" s="130" t="str">
        <f>DESF13!F122</f>
        <v>N/A</v>
      </c>
      <c r="G123" s="130" t="str">
        <f>DESF13!G122</f>
        <v>Oficina de Gestión Territorial Emergencias y Desastres</v>
      </c>
      <c r="H123" s="130">
        <f>DESF13!H122</f>
        <v>1700</v>
      </c>
      <c r="I123" s="130" t="str">
        <f>DESF13!I122</f>
        <v>Gestión de la Prestación de Servicios de Salud</v>
      </c>
      <c r="J123" s="130" t="str">
        <f>DESF13!J122</f>
        <v>Gestionar asistencia téncica dirigida al fortalecimiento de la red nacional de urgencias y emergencias</v>
      </c>
      <c r="K123" s="130" t="str">
        <f>DESF13!K122</f>
        <v>1700-06</v>
      </c>
      <c r="L123" s="130" t="str">
        <f>DESF13!L122</f>
        <v>Asistencias técnicas realizadas en el marco del fortalecimiento de la red nacional de urgencias y emergencias</v>
      </c>
      <c r="M123" s="130" t="str">
        <f>DESF13!N122</f>
        <v>Número de instituciones asistidas tecnicamente</v>
      </c>
      <c r="N123" s="131" t="str">
        <f>DESF13!O122</f>
        <v>Número</v>
      </c>
      <c r="O123" s="131" t="str">
        <f>DESF13!Q122</f>
        <v>C-1901-0300-27</v>
      </c>
      <c r="P123" s="131" t="str">
        <f>DESF13!R122</f>
        <v>C-1901-0300-27-0-1901009-02</v>
      </c>
      <c r="Q123" s="132">
        <f>DESF13!S122</f>
        <v>201457763</v>
      </c>
      <c r="R123" s="175">
        <f>DESF13!T122</f>
        <v>3</v>
      </c>
      <c r="S123" s="52">
        <v>0</v>
      </c>
      <c r="T123" s="133" t="s">
        <v>84</v>
      </c>
      <c r="U123" s="134">
        <v>0</v>
      </c>
      <c r="V123" s="52"/>
      <c r="W123" s="135"/>
      <c r="X123" s="52">
        <v>0</v>
      </c>
      <c r="Y123" s="134">
        <v>0</v>
      </c>
      <c r="Z123" s="136">
        <v>0</v>
      </c>
      <c r="AA123" s="133" t="s">
        <v>3022</v>
      </c>
      <c r="AB123" s="133"/>
      <c r="AC123" s="133"/>
      <c r="AD123" s="133"/>
      <c r="AE123" s="143" t="s">
        <v>3023</v>
      </c>
      <c r="AF123" s="53">
        <v>1</v>
      </c>
      <c r="AG123" s="137" t="s">
        <v>1038</v>
      </c>
      <c r="AH123" s="138">
        <v>26861035</v>
      </c>
      <c r="AI123" s="52">
        <v>1</v>
      </c>
      <c r="AJ123" s="135">
        <v>1</v>
      </c>
      <c r="AK123" s="52">
        <v>0</v>
      </c>
      <c r="AL123" s="134">
        <v>0</v>
      </c>
      <c r="AM123" s="135">
        <v>0</v>
      </c>
      <c r="AN123" s="140" t="s">
        <v>3024</v>
      </c>
      <c r="AO123" s="140" t="s">
        <v>3025</v>
      </c>
      <c r="AP123" s="140" t="s">
        <v>3026</v>
      </c>
      <c r="AQ123" s="140" t="s">
        <v>3027</v>
      </c>
      <c r="AR123" s="162" t="s">
        <v>3028</v>
      </c>
      <c r="AS123" s="75">
        <v>1</v>
      </c>
      <c r="AT123" s="87" t="s">
        <v>1038</v>
      </c>
      <c r="AU123" s="88">
        <v>80583105</v>
      </c>
      <c r="AV123" s="75">
        <v>1</v>
      </c>
      <c r="AW123" s="135">
        <v>1</v>
      </c>
      <c r="AX123" s="52">
        <v>0</v>
      </c>
      <c r="AY123" s="134">
        <v>8000000</v>
      </c>
      <c r="AZ123" s="142">
        <v>9.9276392985849823E-2</v>
      </c>
      <c r="BA123" s="133" t="s">
        <v>3029</v>
      </c>
      <c r="BB123" s="133" t="s">
        <v>3030</v>
      </c>
      <c r="BC123" s="133" t="s">
        <v>3031</v>
      </c>
      <c r="BD123" s="133" t="s">
        <v>2978</v>
      </c>
      <c r="BE123" s="176" t="s">
        <v>3032</v>
      </c>
      <c r="BF123" s="175">
        <f>DESF13!AD122</f>
        <v>1</v>
      </c>
      <c r="BG123" s="285" t="str">
        <f>DESF13!AE122</f>
        <v>Informe de asistencias técnicas realizadas en el marco del fortalecimiento de la red nacionald de urgencias y emergencias</v>
      </c>
      <c r="BH123" s="286">
        <f>DESF13!AF122</f>
        <v>94013623</v>
      </c>
      <c r="BI123" s="425">
        <v>1</v>
      </c>
      <c r="BJ123" s="287">
        <f t="shared" si="12"/>
        <v>1</v>
      </c>
      <c r="BK123" s="221">
        <f t="shared" si="13"/>
        <v>0</v>
      </c>
      <c r="BL123" s="125">
        <v>137551582</v>
      </c>
      <c r="BM123" s="289">
        <f t="shared" si="14"/>
        <v>1.4631026611962397</v>
      </c>
      <c r="BN123" s="440" t="s">
        <v>4987</v>
      </c>
      <c r="BO123" s="440" t="s">
        <v>3033</v>
      </c>
      <c r="BP123" s="440" t="s">
        <v>4988</v>
      </c>
      <c r="BQ123" s="440" t="s">
        <v>2990</v>
      </c>
      <c r="BR123" s="437" t="s">
        <v>4978</v>
      </c>
      <c r="BS123" s="175">
        <f t="shared" si="20"/>
        <v>3</v>
      </c>
      <c r="BT123" s="135">
        <f t="shared" si="19"/>
        <v>1</v>
      </c>
      <c r="BU123" s="134">
        <f t="shared" si="15"/>
        <v>145551582</v>
      </c>
      <c r="BV123" s="135">
        <f t="shared" si="16"/>
        <v>0.72249180092404774</v>
      </c>
    </row>
    <row r="124" spans="1:74" ht="90.75" customHeight="1">
      <c r="A124" s="130" t="str">
        <f>DESF13!A123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24" s="130" t="str">
        <f>DESF13!B123</f>
        <v>6.3. Fortalecer las capacidades técnicas de los entes territoriales en salud</v>
      </c>
      <c r="C124" s="130" t="str">
        <f>DESF13!C123</f>
        <v>ODS 3. Salud y Bienestar</v>
      </c>
      <c r="D124" s="130" t="str">
        <f>DESF13!D123</f>
        <v>3. Gestión con valores para resultados</v>
      </c>
      <c r="E124" s="130" t="str">
        <f>DESF13!E123</f>
        <v>3.1. FortalecimientoOrganizacional y Simplificación de Procesos</v>
      </c>
      <c r="F124" s="130" t="str">
        <f>DESF13!F123</f>
        <v>N/A</v>
      </c>
      <c r="G124" s="130" t="str">
        <f>DESF13!G123</f>
        <v>Oficina de Gestión Territorial Emergencias y Desastres</v>
      </c>
      <c r="H124" s="130">
        <f>DESF13!H123</f>
        <v>1700</v>
      </c>
      <c r="I124" s="130" t="str">
        <f>DESF13!I123</f>
        <v>Gestión de la Prestación de Servicios de Salud</v>
      </c>
      <c r="J124" s="130" t="str">
        <f>DESF13!J123</f>
        <v>Realizar transferencias, a demanda por capacidad financiera,  con el fin de apoyar los proyectos presentados por las Entidades territoriales y /as Empresas Sociales del Estado, mediante el rubro Apoyo a Programas de Desarrollo de la Salud Ley 100 de 1993</v>
      </c>
      <c r="K124" s="130" t="str">
        <f>DESF13!K123</f>
        <v>1700-07</v>
      </c>
      <c r="L124" s="130" t="str">
        <f>DESF13!L123</f>
        <v>Entidades territoriales y Empresas Sociales del Estado con recursos transferidos</v>
      </c>
      <c r="M124" s="130" t="str">
        <f>DESF13!N123</f>
        <v>Número de entidades territoriales y Empresas Sociales del Estado con recursos transferidos</v>
      </c>
      <c r="N124" s="131" t="str">
        <f>DESF13!O123</f>
        <v>Número</v>
      </c>
      <c r="O124" s="131" t="str">
        <f>DESF13!Q123</f>
        <v>A-03-03-02-002</v>
      </c>
      <c r="P124" s="131" t="str">
        <f>DESF13!R123</f>
        <v>A-03-03-02-002</v>
      </c>
      <c r="Q124" s="132">
        <f>DESF13!S123</f>
        <v>47853361220</v>
      </c>
      <c r="R124" s="175">
        <f>DESF13!T123</f>
        <v>4</v>
      </c>
      <c r="S124" s="52">
        <v>1</v>
      </c>
      <c r="T124" s="133" t="s">
        <v>1045</v>
      </c>
      <c r="U124" s="134">
        <v>11963340305</v>
      </c>
      <c r="V124" s="52"/>
      <c r="W124" s="135">
        <v>0</v>
      </c>
      <c r="X124" s="52">
        <v>-1</v>
      </c>
      <c r="Y124" s="134">
        <v>0</v>
      </c>
      <c r="Z124" s="136">
        <v>0</v>
      </c>
      <c r="AA124" s="133" t="s">
        <v>3034</v>
      </c>
      <c r="AB124" s="133"/>
      <c r="AC124" s="133" t="s">
        <v>3035</v>
      </c>
      <c r="AD124" s="133" t="s">
        <v>3036</v>
      </c>
      <c r="AE124" s="143" t="s">
        <v>2992</v>
      </c>
      <c r="AF124" s="53">
        <v>1</v>
      </c>
      <c r="AG124" s="137" t="s">
        <v>1045</v>
      </c>
      <c r="AH124" s="138">
        <v>11963340305</v>
      </c>
      <c r="AI124" s="52">
        <v>0</v>
      </c>
      <c r="AJ124" s="135">
        <v>0</v>
      </c>
      <c r="AK124" s="52">
        <v>-1</v>
      </c>
      <c r="AL124" s="134">
        <v>0</v>
      </c>
      <c r="AM124" s="135">
        <v>0</v>
      </c>
      <c r="AN124" s="140" t="s">
        <v>3034</v>
      </c>
      <c r="AO124" s="140" t="s">
        <v>3037</v>
      </c>
      <c r="AP124" s="140" t="s">
        <v>3035</v>
      </c>
      <c r="AQ124" s="140" t="s">
        <v>3038</v>
      </c>
      <c r="AR124" s="162" t="s">
        <v>3039</v>
      </c>
      <c r="AS124" s="75">
        <v>1</v>
      </c>
      <c r="AT124" s="87" t="s">
        <v>1045</v>
      </c>
      <c r="AU124" s="88">
        <v>11963340305</v>
      </c>
      <c r="AV124" s="75">
        <v>1</v>
      </c>
      <c r="AW124" s="135">
        <v>1</v>
      </c>
      <c r="AX124" s="52">
        <v>0</v>
      </c>
      <c r="AY124" s="134">
        <v>0</v>
      </c>
      <c r="AZ124" s="142">
        <v>0</v>
      </c>
      <c r="BA124" s="133"/>
      <c r="BB124" s="133" t="s">
        <v>3040</v>
      </c>
      <c r="BC124" s="133" t="s">
        <v>3041</v>
      </c>
      <c r="BD124" s="133" t="s">
        <v>3042</v>
      </c>
      <c r="BE124" s="176" t="s">
        <v>3043</v>
      </c>
      <c r="BF124" s="175">
        <f>DESF13!AD123</f>
        <v>1</v>
      </c>
      <c r="BG124" s="285" t="str">
        <f>DESF13!AE123</f>
        <v>Informe de entidades territoriales y ESES con recursos transferidos</v>
      </c>
      <c r="BH124" s="286">
        <f>DESF13!AF123</f>
        <v>11963340305</v>
      </c>
      <c r="BI124" s="425">
        <v>1</v>
      </c>
      <c r="BJ124" s="287">
        <f t="shared" si="12"/>
        <v>1</v>
      </c>
      <c r="BK124" s="221">
        <f t="shared" si="13"/>
        <v>0</v>
      </c>
      <c r="BL124" s="125">
        <v>77945610248</v>
      </c>
      <c r="BM124" s="289">
        <f t="shared" si="14"/>
        <v>6.5153718159654073</v>
      </c>
      <c r="BN124" s="440" t="s">
        <v>3044</v>
      </c>
      <c r="BO124" s="440" t="s">
        <v>3045</v>
      </c>
      <c r="BP124" s="440" t="s">
        <v>3046</v>
      </c>
      <c r="BQ124" s="440" t="s">
        <v>2990</v>
      </c>
      <c r="BR124" s="437" t="s">
        <v>4918</v>
      </c>
      <c r="BS124" s="175">
        <f t="shared" si="20"/>
        <v>2</v>
      </c>
      <c r="BT124" s="135">
        <f t="shared" si="19"/>
        <v>0.5</v>
      </c>
      <c r="BU124" s="134">
        <f t="shared" si="15"/>
        <v>77945610248</v>
      </c>
      <c r="BV124" s="135">
        <f t="shared" si="16"/>
        <v>1.6288429539913518</v>
      </c>
    </row>
    <row r="125" spans="1:74" ht="105" customHeight="1">
      <c r="A125" s="130" t="str">
        <f>DESF13!A124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25" s="130" t="str">
        <f>DESF13!B124</f>
        <v>6.3. Fortalecer las capacidades técnicas de los entes territoriales en salud</v>
      </c>
      <c r="C125" s="130" t="str">
        <f>DESF13!C124</f>
        <v>ODS 3. Salud y Bienestar</v>
      </c>
      <c r="D125" s="130" t="str">
        <f>DESF13!D124</f>
        <v>3. Gestión con valores para resultados</v>
      </c>
      <c r="E125" s="130" t="str">
        <f>DESF13!E124</f>
        <v>3.1. FortalecimientoOrganizacional y Simplificación de Procesos</v>
      </c>
      <c r="F125" s="130" t="str">
        <f>DESF13!F124</f>
        <v>N/A</v>
      </c>
      <c r="G125" s="130" t="str">
        <f>DESF13!G124</f>
        <v>Oficina de Gestión Territorial Emergencias y Desastres</v>
      </c>
      <c r="H125" s="130">
        <f>DESF13!H124</f>
        <v>1700</v>
      </c>
      <c r="I125" s="130" t="str">
        <f>DESF13!I124</f>
        <v>Gestión de la Prestación de Servicios de Salud</v>
      </c>
      <c r="J125" s="130" t="str">
        <f>DESF13!J124</f>
        <v>Realizar transferencias, a demanda por capacidad financiera,  con el fin de apoyar los proyectos presentados por las Entidades territoriales y /as Empresas Sociales del Estado, mediante el rubro Plan Nacional de Salud Rural</v>
      </c>
      <c r="K125" s="130" t="str">
        <f>DESF13!K124</f>
        <v>1700-08</v>
      </c>
      <c r="L125" s="130" t="str">
        <f>DESF13!L124</f>
        <v>Entidades territoriales y Empresas Sociales del Estado con recursos transferidos</v>
      </c>
      <c r="M125" s="130" t="str">
        <f>DESF13!N124</f>
        <v>Número de entidades territoriales y Empresas Sociales del Estado con recursos transferidos</v>
      </c>
      <c r="N125" s="131" t="str">
        <f>DESF13!O124</f>
        <v>Número</v>
      </c>
      <c r="O125" s="131" t="str">
        <f>DESF13!Q124</f>
        <v>A-03-11-01-002</v>
      </c>
      <c r="P125" s="131" t="str">
        <f>DESF13!R124</f>
        <v>A-03-11-01-002</v>
      </c>
      <c r="Q125" s="132">
        <f>DESF13!S124</f>
        <v>12182360020</v>
      </c>
      <c r="R125" s="175">
        <f>DESF13!T124</f>
        <v>4</v>
      </c>
      <c r="S125" s="52">
        <v>1</v>
      </c>
      <c r="T125" s="133" t="s">
        <v>1045</v>
      </c>
      <c r="U125" s="134">
        <v>3045590005</v>
      </c>
      <c r="V125" s="52">
        <v>1</v>
      </c>
      <c r="W125" s="135">
        <v>1</v>
      </c>
      <c r="X125" s="52">
        <v>0</v>
      </c>
      <c r="Y125" s="134">
        <v>0</v>
      </c>
      <c r="Z125" s="136">
        <v>0</v>
      </c>
      <c r="AA125" s="133" t="s">
        <v>3047</v>
      </c>
      <c r="AB125" s="133"/>
      <c r="AC125" s="133"/>
      <c r="AD125" s="133"/>
      <c r="AE125" s="143" t="s">
        <v>3048</v>
      </c>
      <c r="AF125" s="53">
        <v>1</v>
      </c>
      <c r="AG125" s="137" t="s">
        <v>1045</v>
      </c>
      <c r="AH125" s="138">
        <v>3045590005</v>
      </c>
      <c r="AI125" s="52">
        <v>1</v>
      </c>
      <c r="AJ125" s="135">
        <v>1</v>
      </c>
      <c r="AK125" s="52">
        <v>0</v>
      </c>
      <c r="AL125" s="134">
        <v>11550401295</v>
      </c>
      <c r="AM125" s="135">
        <v>3.7925003943529818</v>
      </c>
      <c r="AN125" s="140" t="s">
        <v>3049</v>
      </c>
      <c r="AO125" s="140"/>
      <c r="AP125" s="140"/>
      <c r="AQ125" s="140"/>
      <c r="AR125" s="162" t="s">
        <v>3050</v>
      </c>
      <c r="AS125" s="75">
        <v>1</v>
      </c>
      <c r="AT125" s="87" t="s">
        <v>1045</v>
      </c>
      <c r="AU125" s="88">
        <v>3045590005</v>
      </c>
      <c r="AV125" s="75">
        <v>1</v>
      </c>
      <c r="AW125" s="135">
        <v>1</v>
      </c>
      <c r="AX125" s="52">
        <v>0</v>
      </c>
      <c r="AY125" s="134">
        <v>269999900</v>
      </c>
      <c r="AZ125" s="142">
        <v>8.8652740374356456E-2</v>
      </c>
      <c r="BA125" s="133" t="s">
        <v>3051</v>
      </c>
      <c r="BB125" s="133"/>
      <c r="BC125" s="133"/>
      <c r="BD125" s="133"/>
      <c r="BE125" s="176" t="s">
        <v>3052</v>
      </c>
      <c r="BF125" s="175">
        <f>DESF13!AD124</f>
        <v>1</v>
      </c>
      <c r="BG125" s="285" t="str">
        <f>DESF13!AE124</f>
        <v>Informe de entidades territoriales y ESES con recursos transferidos</v>
      </c>
      <c r="BH125" s="286">
        <f>DESF13!AF124</f>
        <v>3045590005</v>
      </c>
      <c r="BI125" s="425">
        <v>1</v>
      </c>
      <c r="BJ125" s="287">
        <f t="shared" si="12"/>
        <v>1</v>
      </c>
      <c r="BK125" s="221">
        <f t="shared" si="13"/>
        <v>0</v>
      </c>
      <c r="BL125" s="125">
        <v>0</v>
      </c>
      <c r="BM125" s="289">
        <f t="shared" si="14"/>
        <v>0</v>
      </c>
      <c r="BN125" s="440" t="s">
        <v>3053</v>
      </c>
      <c r="BO125" s="440" t="s">
        <v>3054</v>
      </c>
      <c r="BP125" s="440" t="s">
        <v>3055</v>
      </c>
      <c r="BQ125" s="440" t="s">
        <v>2990</v>
      </c>
      <c r="BR125" s="437" t="s">
        <v>4919</v>
      </c>
      <c r="BS125" s="175">
        <f t="shared" si="20"/>
        <v>4</v>
      </c>
      <c r="BT125" s="135">
        <f t="shared" si="19"/>
        <v>1</v>
      </c>
      <c r="BU125" s="134">
        <f t="shared" si="15"/>
        <v>11820401195</v>
      </c>
      <c r="BV125" s="135">
        <f t="shared" si="16"/>
        <v>0.97028828368183462</v>
      </c>
    </row>
    <row r="126" spans="1:74" ht="109.5" customHeight="1">
      <c r="A126" s="130" t="str">
        <f>DESF13!A125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26" s="130" t="str">
        <f>DESF13!B125</f>
        <v>6.3. Fortalecer las capacidades técnicas de los entes territoriales en salud</v>
      </c>
      <c r="C126" s="130" t="str">
        <f>DESF13!C125</f>
        <v>ODS 3. Salud y Bienestar</v>
      </c>
      <c r="D126" s="130" t="str">
        <f>DESF13!D125</f>
        <v>3. Gestión con valores para resultados</v>
      </c>
      <c r="E126" s="130" t="str">
        <f>DESF13!E125</f>
        <v>3.1. FortalecimientoOrganizacional y Simplificación de Procesos</v>
      </c>
      <c r="F126" s="130" t="str">
        <f>DESF13!F125</f>
        <v>N/A</v>
      </c>
      <c r="G126" s="130" t="str">
        <f>DESF13!G125</f>
        <v>Oficina de Gestión Territorial Emergencias y Desastres</v>
      </c>
      <c r="H126" s="130">
        <f>DESF13!H125</f>
        <v>1700</v>
      </c>
      <c r="I126" s="130" t="str">
        <f>DESF13!I125</f>
        <v>Gestión de la Prestación de Servicios de Salud</v>
      </c>
      <c r="J126" s="130" t="str">
        <f>DESF13!J125</f>
        <v>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v>
      </c>
      <c r="K126" s="130" t="str">
        <f>DESF13!K125</f>
        <v>1700-09</v>
      </c>
      <c r="L126" s="130" t="str">
        <f>DESF13!L125</f>
        <v>Entidades territoriales y Empresas Sociales del Estado con recursos transferidos</v>
      </c>
      <c r="M126" s="130" t="str">
        <f>DESF13!N125</f>
        <v>Número de entidades territoriales y Empresas Sociales del Estado con recursos transferidos</v>
      </c>
      <c r="N126" s="131" t="str">
        <f>DESF13!O125</f>
        <v>Número</v>
      </c>
      <c r="O126" s="131" t="str">
        <f>DESF13!Q125</f>
        <v>A-03-03-04-052</v>
      </c>
      <c r="P126" s="131" t="str">
        <f>DESF13!R125</f>
        <v>A-03-03-04-052</v>
      </c>
      <c r="Q126" s="132">
        <f>DESF13!S125</f>
        <v>18000000000</v>
      </c>
      <c r="R126" s="175">
        <f>DESF13!T125</f>
        <v>4</v>
      </c>
      <c r="S126" s="52">
        <v>1</v>
      </c>
      <c r="T126" s="133" t="s">
        <v>1045</v>
      </c>
      <c r="U126" s="134">
        <v>4500000000</v>
      </c>
      <c r="V126" s="52"/>
      <c r="W126" s="135">
        <v>0</v>
      </c>
      <c r="X126" s="52">
        <v>-1</v>
      </c>
      <c r="Y126" s="134">
        <v>0</v>
      </c>
      <c r="Z126" s="136">
        <v>0</v>
      </c>
      <c r="AA126" s="133" t="s">
        <v>3056</v>
      </c>
      <c r="AB126" s="133" t="s">
        <v>3057</v>
      </c>
      <c r="AC126" s="133"/>
      <c r="AD126" s="133"/>
      <c r="AE126" s="143" t="s">
        <v>3058</v>
      </c>
      <c r="AF126" s="53">
        <v>1</v>
      </c>
      <c r="AG126" s="137" t="s">
        <v>1045</v>
      </c>
      <c r="AH126" s="138">
        <v>4500000000</v>
      </c>
      <c r="AI126" s="52">
        <v>1</v>
      </c>
      <c r="AJ126" s="135">
        <v>1</v>
      </c>
      <c r="AK126" s="52">
        <v>0</v>
      </c>
      <c r="AL126" s="134">
        <v>4509152880</v>
      </c>
      <c r="AM126" s="135">
        <v>1.0020339733333334</v>
      </c>
      <c r="AN126" s="140" t="s">
        <v>3059</v>
      </c>
      <c r="AO126" s="140"/>
      <c r="AP126" s="140"/>
      <c r="AQ126" s="140"/>
      <c r="AR126" s="162" t="s">
        <v>3060</v>
      </c>
      <c r="AS126" s="75">
        <v>1</v>
      </c>
      <c r="AT126" s="87" t="s">
        <v>1045</v>
      </c>
      <c r="AU126" s="88">
        <v>4500000000</v>
      </c>
      <c r="AV126" s="75">
        <v>0</v>
      </c>
      <c r="AW126" s="135">
        <v>0</v>
      </c>
      <c r="AX126" s="52">
        <v>-1</v>
      </c>
      <c r="AY126" s="134"/>
      <c r="AZ126" s="142">
        <v>0</v>
      </c>
      <c r="BA126" s="133"/>
      <c r="BB126" s="133" t="s">
        <v>3061</v>
      </c>
      <c r="BC126" s="133" t="s">
        <v>3062</v>
      </c>
      <c r="BD126" s="133" t="s">
        <v>3063</v>
      </c>
      <c r="BE126" s="133" t="s">
        <v>3064</v>
      </c>
      <c r="BF126" s="175">
        <f>DESF13!AD125</f>
        <v>1</v>
      </c>
      <c r="BG126" s="285" t="str">
        <f>DESF13!AE125</f>
        <v>Informe de entidades territoriales y ESES con recursos transferidos</v>
      </c>
      <c r="BH126" s="286">
        <f>DESF13!AF125</f>
        <v>4500000000</v>
      </c>
      <c r="BI126" s="425">
        <v>0</v>
      </c>
      <c r="BJ126" s="287">
        <f t="shared" si="12"/>
        <v>0</v>
      </c>
      <c r="BK126" s="221">
        <f t="shared" si="13"/>
        <v>-1</v>
      </c>
      <c r="BL126" s="82">
        <v>0</v>
      </c>
      <c r="BM126" s="289">
        <f t="shared" si="14"/>
        <v>0</v>
      </c>
      <c r="BN126" s="440" t="s">
        <v>3065</v>
      </c>
      <c r="BO126" s="440" t="s">
        <v>3066</v>
      </c>
      <c r="BP126" s="440" t="s">
        <v>3055</v>
      </c>
      <c r="BQ126" s="440" t="s">
        <v>3067</v>
      </c>
      <c r="BR126" s="437" t="s">
        <v>4920</v>
      </c>
      <c r="BS126" s="175">
        <f t="shared" si="20"/>
        <v>1</v>
      </c>
      <c r="BT126" s="135">
        <f t="shared" si="19"/>
        <v>0.25</v>
      </c>
      <c r="BU126" s="134">
        <f t="shared" si="15"/>
        <v>4509152880</v>
      </c>
      <c r="BV126" s="135">
        <f t="shared" si="16"/>
        <v>0.25050849333333336</v>
      </c>
    </row>
    <row r="127" spans="1:74" ht="100.5" customHeight="1">
      <c r="A127" s="130" t="str">
        <f>DESF13!A126</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127" s="130" t="str">
        <f>DESF13!B126</f>
        <v>9.3. Movilización
Nueva política de participación social en salud con organizaciones independientes, no ligadas  a la institucionalidad.   Generación de capacidades en pro del derecho a la salud</v>
      </c>
      <c r="C127" s="130" t="str">
        <f>DESF13!C126</f>
        <v>ODS 3. Salud y Bienestar</v>
      </c>
      <c r="D127" s="130" t="str">
        <f>DESF13!D126</f>
        <v>3. Gestión con valores para resultados</v>
      </c>
      <c r="E127" s="130" t="str">
        <f>DESF13!E126</f>
        <v>3.1. FortalecimientoOrganizacional y Simplificación de Procesos</v>
      </c>
      <c r="F127" s="130" t="str">
        <f>DESF13!F126</f>
        <v>N/A</v>
      </c>
      <c r="G127" s="130" t="str">
        <f>DESF13!G126</f>
        <v>Oficina de Gestión Territorial Emergencias y Desastres</v>
      </c>
      <c r="H127" s="130">
        <f>DESF13!H126</f>
        <v>1700</v>
      </c>
      <c r="I127" s="130" t="str">
        <f>DESF13!I126</f>
        <v>Gestión de la Protección Social en Salud</v>
      </c>
      <c r="J127" s="130" t="str">
        <f>DESF13!J126</f>
        <v>Monitoreo, Seguimiento y evaluación de los procesos de participación generados en las instituciones del sector</v>
      </c>
      <c r="K127" s="130" t="str">
        <f>DESF13!K126</f>
        <v>1700-10</v>
      </c>
      <c r="L127" s="130" t="str">
        <f>DESF13!L126</f>
        <v>Instituciones del sector salud apoyadas y sensibilizadas en el seguimiento de la política de participación social en salud</v>
      </c>
      <c r="M127" s="130" t="str">
        <f>DESF13!N126</f>
        <v>Número de instituciones apoyadas y sensibilizadas</v>
      </c>
      <c r="N127" s="131" t="str">
        <f>DESF13!O126</f>
        <v>Número</v>
      </c>
      <c r="O127" s="131" t="str">
        <f>DESF13!Q126</f>
        <v>C-1901-0300-25</v>
      </c>
      <c r="P127" s="131" t="str">
        <f>DESF13!R126</f>
        <v>C-1901-0300-25-0-1901002-02</v>
      </c>
      <c r="Q127" s="132">
        <f>DESF13!S126</f>
        <v>217645536</v>
      </c>
      <c r="R127" s="175">
        <f>DESF13!T126</f>
        <v>4</v>
      </c>
      <c r="S127" s="52">
        <v>1</v>
      </c>
      <c r="T127" s="133" t="s">
        <v>1056</v>
      </c>
      <c r="U127" s="134">
        <v>183919955.75</v>
      </c>
      <c r="V127" s="52">
        <v>1</v>
      </c>
      <c r="W127" s="135">
        <v>1</v>
      </c>
      <c r="X127" s="52">
        <v>0</v>
      </c>
      <c r="Y127" s="134">
        <v>0</v>
      </c>
      <c r="Z127" s="136">
        <v>0</v>
      </c>
      <c r="AA127" s="133" t="s">
        <v>3068</v>
      </c>
      <c r="AB127" s="133" t="s">
        <v>3069</v>
      </c>
      <c r="AC127" s="133"/>
      <c r="AD127" s="133" t="s">
        <v>3070</v>
      </c>
      <c r="AE127" s="143" t="s">
        <v>3071</v>
      </c>
      <c r="AF127" s="53">
        <v>1</v>
      </c>
      <c r="AG127" s="137" t="s">
        <v>1056</v>
      </c>
      <c r="AH127" s="138">
        <v>183919955.75</v>
      </c>
      <c r="AI127" s="52">
        <v>0</v>
      </c>
      <c r="AJ127" s="135">
        <v>0</v>
      </c>
      <c r="AK127" s="52">
        <v>-1</v>
      </c>
      <c r="AL127" s="134">
        <v>0</v>
      </c>
      <c r="AM127" s="135">
        <v>0</v>
      </c>
      <c r="AN127" s="140" t="s">
        <v>3072</v>
      </c>
      <c r="AO127" s="140" t="s">
        <v>3073</v>
      </c>
      <c r="AP127" s="140"/>
      <c r="AQ127" s="140" t="s">
        <v>3074</v>
      </c>
      <c r="AR127" s="162" t="s">
        <v>3075</v>
      </c>
      <c r="AS127" s="75">
        <v>1</v>
      </c>
      <c r="AT127" s="87" t="s">
        <v>1056</v>
      </c>
      <c r="AU127" s="88">
        <v>183919955.75</v>
      </c>
      <c r="AV127" s="75">
        <v>1</v>
      </c>
      <c r="AW127" s="135">
        <v>1</v>
      </c>
      <c r="AX127" s="52">
        <v>0</v>
      </c>
      <c r="AY127" s="134">
        <v>25830940</v>
      </c>
      <c r="AZ127" s="142">
        <v>0.14044664101111279</v>
      </c>
      <c r="BA127" s="163" t="s">
        <v>3076</v>
      </c>
      <c r="BB127" s="301" t="s">
        <v>3077</v>
      </c>
      <c r="BC127" s="301" t="s">
        <v>2273</v>
      </c>
      <c r="BD127" s="301" t="s">
        <v>3078</v>
      </c>
      <c r="BE127" s="133" t="s">
        <v>3079</v>
      </c>
      <c r="BF127" s="175">
        <f>DESF13!AD126</f>
        <v>1</v>
      </c>
      <c r="BG127" s="285" t="str">
        <f>DESF13!AE126</f>
        <v>.Informe sobre instituciones del Sector salud apoyadas y sensibilizadas en el seguimiento de la politica de participación social en Salud</v>
      </c>
      <c r="BH127" s="286">
        <f>DESF13!AF126</f>
        <v>191814596</v>
      </c>
      <c r="BI127" s="426">
        <v>1</v>
      </c>
      <c r="BJ127" s="287">
        <f t="shared" si="12"/>
        <v>1</v>
      </c>
      <c r="BK127" s="221">
        <f t="shared" si="13"/>
        <v>0</v>
      </c>
      <c r="BL127" s="82">
        <v>146381776</v>
      </c>
      <c r="BM127" s="289">
        <f t="shared" si="14"/>
        <v>0.76314200823382594</v>
      </c>
      <c r="BN127" s="438" t="s">
        <v>4921</v>
      </c>
      <c r="BO127" s="438" t="s">
        <v>4989</v>
      </c>
      <c r="BP127" s="438" t="s">
        <v>84</v>
      </c>
      <c r="BQ127" s="438" t="s">
        <v>4990</v>
      </c>
      <c r="BR127" s="438" t="s">
        <v>4979</v>
      </c>
      <c r="BS127" s="175">
        <f t="shared" si="20"/>
        <v>3</v>
      </c>
      <c r="BT127" s="135">
        <f t="shared" si="19"/>
        <v>0.75</v>
      </c>
      <c r="BU127" s="134">
        <f t="shared" si="15"/>
        <v>172212716</v>
      </c>
      <c r="BV127" s="135">
        <f t="shared" si="16"/>
        <v>0.79125315025987941</v>
      </c>
    </row>
    <row r="128" spans="1:74" ht="99" customHeight="1">
      <c r="A128" s="130" t="str">
        <f>DESF13!A127</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128" s="130" t="str">
        <f>DESF13!B127</f>
        <v>9.3. Movilización
Nueva política de participación social en salud con organizaciones independientes, no ligadas  a la institucionalidad.   Generación de capacidades en pro del derecho a la salud</v>
      </c>
      <c r="C128" s="130" t="str">
        <f>DESF13!C127</f>
        <v>ODS 3. Salud y Bienestar</v>
      </c>
      <c r="D128" s="130" t="str">
        <f>DESF13!D127</f>
        <v>3. Gestión con valores para resultados</v>
      </c>
      <c r="E128" s="130" t="str">
        <f>DESF13!E127</f>
        <v>3.7. Participación ciudadana en la gestión pública</v>
      </c>
      <c r="F128" s="130" t="str">
        <f>DESF13!F127</f>
        <v>N/A</v>
      </c>
      <c r="G128" s="130" t="str">
        <f>DESF13!G127</f>
        <v>Oficina de Gestión Territorial Emergencias y Desastres</v>
      </c>
      <c r="H128" s="130">
        <f>DESF13!H127</f>
        <v>1700</v>
      </c>
      <c r="I128" s="130" t="str">
        <f>DESF13!I127</f>
        <v>Gestión de la Protección Social en Salud</v>
      </c>
      <c r="J128" s="130" t="str">
        <f>DESF13!J127</f>
        <v>Realizar acciones de apoyo dirigidas al fortalecimiento de la participación social del sector salud con énfasis en los procesos de educación para la participación</v>
      </c>
      <c r="K128" s="130" t="str">
        <f>DESF13!K127</f>
        <v>1700-11</v>
      </c>
      <c r="L128" s="130" t="str">
        <f>DESF13!L127</f>
        <v>Instituciones apoyadas y grupos de interés  con seguimiento  en los procesos para la participación social en salud</v>
      </c>
      <c r="M128" s="130" t="str">
        <f>DESF13!N127</f>
        <v>Número de eventos realizados y de reuniones de seguimiento</v>
      </c>
      <c r="N128" s="131" t="str">
        <f>DESF13!O127</f>
        <v>Número</v>
      </c>
      <c r="O128" s="131" t="str">
        <f>DESF13!Q127</f>
        <v>C-1901-0300-25</v>
      </c>
      <c r="P128" s="131" t="str">
        <f>DESF13!R127</f>
        <v>C-1901-0300-25-0-1901012-02</v>
      </c>
      <c r="Q128" s="132">
        <f>DESF13!S127</f>
        <v>432549834</v>
      </c>
      <c r="R128" s="175">
        <f>DESF13!T127</f>
        <v>4</v>
      </c>
      <c r="S128" s="52">
        <v>1</v>
      </c>
      <c r="T128" s="133" t="s">
        <v>1062</v>
      </c>
      <c r="U128" s="134">
        <v>133919955.75</v>
      </c>
      <c r="V128" s="52">
        <v>1</v>
      </c>
      <c r="W128" s="135">
        <v>1</v>
      </c>
      <c r="X128" s="52">
        <v>0</v>
      </c>
      <c r="Y128" s="134">
        <v>31056918</v>
      </c>
      <c r="Z128" s="136">
        <v>0.23190657304260645</v>
      </c>
      <c r="AA128" s="133" t="s">
        <v>3080</v>
      </c>
      <c r="AB128" s="133" t="s">
        <v>3081</v>
      </c>
      <c r="AC128" s="133"/>
      <c r="AD128" s="133" t="s">
        <v>3070</v>
      </c>
      <c r="AE128" s="143" t="s">
        <v>3082</v>
      </c>
      <c r="AF128" s="53">
        <v>1</v>
      </c>
      <c r="AG128" s="137" t="s">
        <v>1062</v>
      </c>
      <c r="AH128" s="138">
        <v>133919955.75</v>
      </c>
      <c r="AI128" s="52">
        <v>1</v>
      </c>
      <c r="AJ128" s="135">
        <v>1</v>
      </c>
      <c r="AK128" s="52">
        <v>0</v>
      </c>
      <c r="AL128" s="134">
        <v>99518458</v>
      </c>
      <c r="AM128" s="135">
        <v>0.74311895820649565</v>
      </c>
      <c r="AN128" s="140" t="s">
        <v>3083</v>
      </c>
      <c r="AO128" s="140" t="s">
        <v>3084</v>
      </c>
      <c r="AP128" s="140"/>
      <c r="AQ128" s="140" t="s">
        <v>3074</v>
      </c>
      <c r="AR128" s="162" t="s">
        <v>3085</v>
      </c>
      <c r="AS128" s="75">
        <v>1</v>
      </c>
      <c r="AT128" s="87" t="s">
        <v>1062</v>
      </c>
      <c r="AU128" s="88">
        <v>133919955.75</v>
      </c>
      <c r="AV128" s="75">
        <v>1</v>
      </c>
      <c r="AW128" s="135">
        <v>1</v>
      </c>
      <c r="AX128" s="52">
        <v>0</v>
      </c>
      <c r="AY128" s="134">
        <v>107874458</v>
      </c>
      <c r="AZ128" s="142">
        <v>0.80551443879938711</v>
      </c>
      <c r="BA128" s="144" t="s">
        <v>3086</v>
      </c>
      <c r="BB128" s="302" t="s">
        <v>3087</v>
      </c>
      <c r="BC128" s="302" t="s">
        <v>2273</v>
      </c>
      <c r="BD128" s="302" t="s">
        <v>3078</v>
      </c>
      <c r="BE128" s="133" t="s">
        <v>3088</v>
      </c>
      <c r="BF128" s="175">
        <f>DESF13!AD127</f>
        <v>1</v>
      </c>
      <c r="BG128" s="285" t="str">
        <f>DESF13!AE127</f>
        <v xml:space="preserve">Informe sobre instituciones del Sector salud apoyadas y sensibilizadas en el seguimiento de la politica de participación social en Salud.  </v>
      </c>
      <c r="BH128" s="286">
        <f>DESF13!AF127</f>
        <v>194100000</v>
      </c>
      <c r="BI128" s="426">
        <v>1</v>
      </c>
      <c r="BJ128" s="287">
        <f t="shared" si="12"/>
        <v>1</v>
      </c>
      <c r="BK128" s="221">
        <f t="shared" si="13"/>
        <v>0</v>
      </c>
      <c r="BL128" s="82">
        <v>158758748</v>
      </c>
      <c r="BM128" s="289">
        <f t="shared" si="14"/>
        <v>0.81792245234415251</v>
      </c>
      <c r="BN128" s="438" t="s">
        <v>4922</v>
      </c>
      <c r="BO128" s="438" t="s">
        <v>4989</v>
      </c>
      <c r="BP128" s="438" t="s">
        <v>84</v>
      </c>
      <c r="BQ128" s="438" t="s">
        <v>4990</v>
      </c>
      <c r="BR128" s="438" t="s">
        <v>4980</v>
      </c>
      <c r="BS128" s="175">
        <f t="shared" si="20"/>
        <v>4</v>
      </c>
      <c r="BT128" s="135">
        <f t="shared" si="19"/>
        <v>1</v>
      </c>
      <c r="BU128" s="134">
        <f t="shared" si="15"/>
        <v>397208582</v>
      </c>
      <c r="BV128" s="135">
        <f t="shared" si="16"/>
        <v>0.91829553678663534</v>
      </c>
    </row>
    <row r="129" spans="1:74" ht="106.5" customHeight="1">
      <c r="A129" s="130" t="str">
        <f>DESF13!A128</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129" s="130" t="str">
        <f>DESF13!B128</f>
        <v>9.3. Movilización
Nueva política de participación social en salud con organizaciones independientes, no ligadas  a la institucionalidad.   Generación de capacidades en pro del derecho a la salud</v>
      </c>
      <c r="C129" s="130" t="str">
        <f>DESF13!C128</f>
        <v>ODS 3. Salud y Bienestar</v>
      </c>
      <c r="D129" s="130" t="str">
        <f>DESF13!D128</f>
        <v>3. Gestión con valores para resultados</v>
      </c>
      <c r="E129" s="130" t="str">
        <f>DESF13!E128</f>
        <v>3.7. Participación ciudadana en la gestión pública</v>
      </c>
      <c r="F129" s="130" t="str">
        <f>DESF13!F128</f>
        <v>N/A</v>
      </c>
      <c r="G129" s="130" t="str">
        <f>DESF13!G128</f>
        <v>Oficina de Gestión Territorial Emergencias y Desastres</v>
      </c>
      <c r="H129" s="130">
        <f>DESF13!H128</f>
        <v>1700</v>
      </c>
      <c r="I129" s="130" t="str">
        <f>DESF13!I128</f>
        <v>Gestión de la Protección Social en Salud</v>
      </c>
      <c r="J129" s="130" t="str">
        <f>DESF13!J128</f>
        <v>Atender requerimientos de asistencia técnica a las entidades territoriales con el fin de fortalecer la implementación de mecanismos de participación social en salud</v>
      </c>
      <c r="K129" s="130" t="str">
        <f>DESF13!K128</f>
        <v>1700-12</v>
      </c>
      <c r="L129" s="130" t="str">
        <f>DESF13!L128</f>
        <v>Asistencias técnicas realizadas a través de comisiones en todo el territorio  nacional</v>
      </c>
      <c r="M129" s="130" t="str">
        <f>DESF13!N128</f>
        <v>Número de asistencias realizadas en territorio</v>
      </c>
      <c r="N129" s="131" t="str">
        <f>DESF13!O128</f>
        <v>Número</v>
      </c>
      <c r="O129" s="131" t="str">
        <f>DESF13!Q128</f>
        <v>C-1901-0300-25</v>
      </c>
      <c r="P129" s="131" t="str">
        <f>DESF13!R128</f>
        <v>C-1901-0300-25-0-1901060-02</v>
      </c>
      <c r="Q129" s="132">
        <f>DESF13!S128</f>
        <v>0</v>
      </c>
      <c r="R129" s="175">
        <f>DESF13!T128</f>
        <v>4</v>
      </c>
      <c r="S129" s="52">
        <v>1</v>
      </c>
      <c r="T129" s="133" t="s">
        <v>1066</v>
      </c>
      <c r="U129" s="134">
        <v>91032921.75</v>
      </c>
      <c r="V129" s="52">
        <v>1</v>
      </c>
      <c r="W129" s="135">
        <v>1</v>
      </c>
      <c r="X129" s="52">
        <v>0</v>
      </c>
      <c r="Y129" s="134">
        <v>0</v>
      </c>
      <c r="Z129" s="136">
        <v>0</v>
      </c>
      <c r="AA129" s="133" t="s">
        <v>3089</v>
      </c>
      <c r="AB129" s="133" t="s">
        <v>3090</v>
      </c>
      <c r="AC129" s="133"/>
      <c r="AD129" s="133" t="s">
        <v>3070</v>
      </c>
      <c r="AE129" s="143" t="s">
        <v>3091</v>
      </c>
      <c r="AF129" s="53">
        <v>1</v>
      </c>
      <c r="AG129" s="137" t="s">
        <v>1066</v>
      </c>
      <c r="AH129" s="138">
        <v>91032921.580188677</v>
      </c>
      <c r="AI129" s="52">
        <v>1</v>
      </c>
      <c r="AJ129" s="135">
        <v>1</v>
      </c>
      <c r="AK129" s="52">
        <v>0</v>
      </c>
      <c r="AL129" s="134">
        <v>0</v>
      </c>
      <c r="AM129" s="135">
        <v>0</v>
      </c>
      <c r="AN129" s="140" t="s">
        <v>3092</v>
      </c>
      <c r="AO129" s="140" t="s">
        <v>3093</v>
      </c>
      <c r="AP129" s="140"/>
      <c r="AQ129" s="140" t="s">
        <v>3094</v>
      </c>
      <c r="AR129" s="162" t="s">
        <v>3095</v>
      </c>
      <c r="AS129" s="75">
        <v>1</v>
      </c>
      <c r="AT129" s="87" t="s">
        <v>1066</v>
      </c>
      <c r="AU129" s="88">
        <v>91032921.580188677</v>
      </c>
      <c r="AV129" s="75">
        <v>0</v>
      </c>
      <c r="AW129" s="135">
        <v>0</v>
      </c>
      <c r="AX129" s="52">
        <v>-1</v>
      </c>
      <c r="AY129" s="134">
        <v>0</v>
      </c>
      <c r="AZ129" s="142">
        <v>0</v>
      </c>
      <c r="BA129" s="144" t="s">
        <v>3096</v>
      </c>
      <c r="BB129" s="302" t="s">
        <v>3097</v>
      </c>
      <c r="BC129" s="302" t="s">
        <v>2273</v>
      </c>
      <c r="BD129" s="302" t="s">
        <v>3098</v>
      </c>
      <c r="BE129" s="133" t="s">
        <v>3099</v>
      </c>
      <c r="BF129" s="175">
        <f>DESF13!AD128</f>
        <v>1</v>
      </c>
      <c r="BG129" s="285" t="str">
        <f>DESF13!AE128</f>
        <v>Informe de comisiones realizadas.</v>
      </c>
      <c r="BH129" s="286">
        <f>DESF13!AF128</f>
        <v>0</v>
      </c>
      <c r="BI129" s="426">
        <v>1</v>
      </c>
      <c r="BJ129" s="287">
        <f t="shared" si="12"/>
        <v>1</v>
      </c>
      <c r="BK129" s="221">
        <f t="shared" si="13"/>
        <v>0</v>
      </c>
      <c r="BL129" s="82"/>
      <c r="BM129" s="289" t="e">
        <f t="shared" si="14"/>
        <v>#DIV/0!</v>
      </c>
      <c r="BN129" s="438" t="s">
        <v>4923</v>
      </c>
      <c r="BO129" s="438" t="s">
        <v>4924</v>
      </c>
      <c r="BP129" s="438" t="s">
        <v>84</v>
      </c>
      <c r="BQ129" s="438" t="s">
        <v>1085</v>
      </c>
      <c r="BR129" s="438" t="s">
        <v>4925</v>
      </c>
      <c r="BS129" s="175">
        <f t="shared" si="20"/>
        <v>3</v>
      </c>
      <c r="BT129" s="135">
        <f t="shared" si="19"/>
        <v>0.75</v>
      </c>
      <c r="BU129" s="134">
        <f t="shared" si="15"/>
        <v>0</v>
      </c>
      <c r="BV129" s="135" t="str">
        <f t="shared" si="16"/>
        <v/>
      </c>
    </row>
    <row r="130" spans="1:74" ht="94.5" customHeight="1">
      <c r="A130" s="130" t="str">
        <f>DESF13!A129</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130" s="130" t="str">
        <f>DESF13!B129</f>
        <v>9.3. Movilización
Nueva política de participación social en salud con organizaciones independientes, no ligadas  a la institucionalidad.   Generación de capacidades en pro del derecho a la salud</v>
      </c>
      <c r="C130" s="130" t="str">
        <f>DESF13!C129</f>
        <v>ODS 3. Salud y Bienestar</v>
      </c>
      <c r="D130" s="130" t="str">
        <f>DESF13!D129</f>
        <v>3. Gestión con valores para resultados</v>
      </c>
      <c r="E130" s="130" t="str">
        <f>DESF13!E129</f>
        <v>3.7. Participación ciudadana en la gestión pública</v>
      </c>
      <c r="F130" s="130" t="str">
        <f>DESF13!F129</f>
        <v>N/A</v>
      </c>
      <c r="G130" s="130" t="str">
        <f>DESF13!G129</f>
        <v>Oficina de Gestión Territorial Emergencias y Desastres</v>
      </c>
      <c r="H130" s="130">
        <f>DESF13!H129</f>
        <v>1700</v>
      </c>
      <c r="I130" s="130" t="str">
        <f>DESF13!I129</f>
        <v>Gestión de la Protección Social en Salud</v>
      </c>
      <c r="J130" s="130" t="str">
        <f>DESF13!J129</f>
        <v>Apoyar la deliberación publica de los diferentes actores de la sociedad civil colombiana para orientar la toma de decisiones en la construcción de las políticas públicas de salud.</v>
      </c>
      <c r="K130" s="130" t="str">
        <f>DESF13!K129</f>
        <v>1700-13</v>
      </c>
      <c r="L130" s="130" t="str">
        <f>DESF13!L129</f>
        <v xml:space="preserve">Actores de la sociedad civil apoyados para la deliberación pública </v>
      </c>
      <c r="M130" s="130" t="str">
        <f>DESF13!N129</f>
        <v>Número de actores de la sociedad civil apoyados</v>
      </c>
      <c r="N130" s="131" t="str">
        <f>DESF13!O129</f>
        <v>Número</v>
      </c>
      <c r="O130" s="131" t="str">
        <f>DESF13!Q129</f>
        <v>C-1901-0300-25</v>
      </c>
      <c r="P130" s="131" t="str">
        <f>DESF13!R129</f>
        <v>C-1901-0300-25-0-1901060-02</v>
      </c>
      <c r="Q130" s="132">
        <f>DESF13!S129</f>
        <v>1849804630</v>
      </c>
      <c r="R130" s="175">
        <f>DESF13!T129</f>
        <v>4</v>
      </c>
      <c r="S130" s="52">
        <v>1</v>
      </c>
      <c r="T130" s="133" t="s">
        <v>1074</v>
      </c>
      <c r="U130" s="134">
        <v>216127166.75</v>
      </c>
      <c r="V130" s="52">
        <v>1</v>
      </c>
      <c r="W130" s="135">
        <v>1</v>
      </c>
      <c r="X130" s="52">
        <v>0</v>
      </c>
      <c r="Y130" s="134">
        <v>21133333</v>
      </c>
      <c r="Z130" s="136">
        <v>9.7781936985485415E-2</v>
      </c>
      <c r="AA130" s="133" t="s">
        <v>3100</v>
      </c>
      <c r="AB130" s="133" t="s">
        <v>3081</v>
      </c>
      <c r="AC130" s="133"/>
      <c r="AD130" s="133" t="s">
        <v>3070</v>
      </c>
      <c r="AE130" s="143" t="s">
        <v>3101</v>
      </c>
      <c r="AF130" s="53">
        <v>1</v>
      </c>
      <c r="AG130" s="137" t="s">
        <v>1074</v>
      </c>
      <c r="AH130" s="138">
        <v>216127166.75</v>
      </c>
      <c r="AI130" s="52">
        <v>1</v>
      </c>
      <c r="AJ130" s="135">
        <v>1</v>
      </c>
      <c r="AK130" s="52">
        <v>0</v>
      </c>
      <c r="AL130" s="134">
        <v>79600000</v>
      </c>
      <c r="AM130" s="135">
        <v>0.36830168644220196</v>
      </c>
      <c r="AN130" s="140" t="s">
        <v>3102</v>
      </c>
      <c r="AO130" s="140" t="s">
        <v>3103</v>
      </c>
      <c r="AP130" s="140"/>
      <c r="AQ130" s="140" t="s">
        <v>3104</v>
      </c>
      <c r="AR130" s="162" t="s">
        <v>3105</v>
      </c>
      <c r="AS130" s="75">
        <v>1</v>
      </c>
      <c r="AT130" s="87" t="s">
        <v>1074</v>
      </c>
      <c r="AU130" s="88">
        <v>216127166.75</v>
      </c>
      <c r="AV130" s="75">
        <v>1</v>
      </c>
      <c r="AW130" s="135">
        <v>1</v>
      </c>
      <c r="AX130" s="52">
        <v>0</v>
      </c>
      <c r="AY130" s="134">
        <v>39000000</v>
      </c>
      <c r="AZ130" s="142">
        <v>0.18044931873424469</v>
      </c>
      <c r="BA130" s="144" t="s">
        <v>3106</v>
      </c>
      <c r="BB130" s="302" t="s">
        <v>3107</v>
      </c>
      <c r="BC130" s="302" t="s">
        <v>2273</v>
      </c>
      <c r="BD130" s="302" t="s">
        <v>3078</v>
      </c>
      <c r="BE130" s="133" t="s">
        <v>3108</v>
      </c>
      <c r="BF130" s="175">
        <f>DESF13!AD129</f>
        <v>1</v>
      </c>
      <c r="BG130" s="285" t="str">
        <f>DESF13!AE129</f>
        <v>Informe sobre los actores de la sociedad civil apoyados y sensibilizados para orientar la toma de decisiones en la construcción de las políticas públicas de salud.</v>
      </c>
      <c r="BH130" s="286">
        <f>DESF13!AF129</f>
        <v>1710071297</v>
      </c>
      <c r="BI130" s="426">
        <v>1</v>
      </c>
      <c r="BJ130" s="287">
        <f t="shared" si="12"/>
        <v>1</v>
      </c>
      <c r="BK130" s="221">
        <f t="shared" si="13"/>
        <v>0</v>
      </c>
      <c r="BL130" s="82">
        <v>457804278.80000001</v>
      </c>
      <c r="BM130" s="289">
        <f t="shared" si="14"/>
        <v>0.26771063849977011</v>
      </c>
      <c r="BN130" s="438" t="s">
        <v>4926</v>
      </c>
      <c r="BO130" s="438" t="s">
        <v>4989</v>
      </c>
      <c r="BP130" s="438" t="s">
        <v>84</v>
      </c>
      <c r="BQ130" s="438" t="s">
        <v>4990</v>
      </c>
      <c r="BR130" s="438" t="s">
        <v>4981</v>
      </c>
      <c r="BS130" s="175">
        <f t="shared" si="20"/>
        <v>4</v>
      </c>
      <c r="BT130" s="135">
        <f t="shared" si="19"/>
        <v>1</v>
      </c>
      <c r="BU130" s="134">
        <f t="shared" si="15"/>
        <v>597537611.79999995</v>
      </c>
      <c r="BV130" s="135">
        <f t="shared" si="16"/>
        <v>0.32302741711701738</v>
      </c>
    </row>
    <row r="131" spans="1:74" ht="72" customHeight="1">
      <c r="A131" s="145" t="str">
        <f>DESF13!A130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1" s="145" t="str">
        <f>DESF13!B130</f>
        <v xml:space="preserve">2.10. Fortalecimiento de la gestión de la salud pública desde lo intersectorial que aporte  a la salud de los invidiudos, la familia y la comunidad </v>
      </c>
      <c r="C131" s="145" t="str">
        <f>DESF13!C130</f>
        <v>ODS 3. Salud y Bienestar</v>
      </c>
      <c r="D131" s="145" t="str">
        <f>DESF13!D130</f>
        <v>3. Gestión con valores para resultados</v>
      </c>
      <c r="E131" s="145" t="str">
        <f>DESF13!E130</f>
        <v>3.1. FortalecimientoOrganizacional y Simplificación de Procesos</v>
      </c>
      <c r="F131" s="145" t="str">
        <f>DESF13!F130</f>
        <v>N/A</v>
      </c>
      <c r="G131" s="145" t="str">
        <f>DESF13!G130</f>
        <v>Dirección de Promoción y Prevención</v>
      </c>
      <c r="H131" s="145">
        <f>DESF13!H130</f>
        <v>2100</v>
      </c>
      <c r="I131" s="145" t="str">
        <f>DESF13!I130</f>
        <v>Gestión de las Intervenciones Individuales y Colectivas para la Promoción de la Salud y Prevención de la Enfermedad</v>
      </c>
      <c r="J131" s="145" t="str">
        <f>DESF13!J130</f>
        <v>Realizar estudios de interés en salud pública</v>
      </c>
      <c r="K131" s="145" t="str">
        <f>DESF13!K130</f>
        <v>2100-01</v>
      </c>
      <c r="L131" s="145" t="str">
        <f>DESF13!L130</f>
        <v>Documentos de estudios de interés en salud pública</v>
      </c>
      <c r="M131" s="145" t="str">
        <f>DESF13!N130</f>
        <v>Número de estudios de interés en salud pública</v>
      </c>
      <c r="N131" s="146" t="str">
        <f>DESF13!O130</f>
        <v>Número</v>
      </c>
      <c r="O131" s="146" t="str">
        <f>DESF13!Q130</f>
        <v>C-1901-0300-29</v>
      </c>
      <c r="P131" s="146" t="str">
        <f>DESF13!R130</f>
        <v>C-1901-0300-29-0-1901001-02</v>
      </c>
      <c r="Q131" s="147">
        <f>DESF13!S130</f>
        <v>0</v>
      </c>
      <c r="R131" s="58">
        <f>DESF13!T130</f>
        <v>0</v>
      </c>
      <c r="S131" s="58">
        <v>0</v>
      </c>
      <c r="T131" s="148" t="s">
        <v>255</v>
      </c>
      <c r="U131" s="149">
        <v>0</v>
      </c>
      <c r="V131" s="58">
        <v>0</v>
      </c>
      <c r="W131" s="150"/>
      <c r="X131" s="58">
        <v>0</v>
      </c>
      <c r="Y131" s="149">
        <v>0</v>
      </c>
      <c r="Z131" s="151">
        <v>0</v>
      </c>
      <c r="AA131" s="148" t="s">
        <v>3109</v>
      </c>
      <c r="AB131" s="148" t="s">
        <v>2273</v>
      </c>
      <c r="AC131" s="148" t="s">
        <v>2273</v>
      </c>
      <c r="AD131" s="148" t="s">
        <v>2273</v>
      </c>
      <c r="AE131" s="152" t="s">
        <v>3110</v>
      </c>
      <c r="AF131" s="59">
        <v>0</v>
      </c>
      <c r="AG131" s="153" t="s">
        <v>255</v>
      </c>
      <c r="AH131" s="154">
        <v>0</v>
      </c>
      <c r="AI131" s="58">
        <v>0</v>
      </c>
      <c r="AJ131" s="150" t="e">
        <v>#DIV/0!</v>
      </c>
      <c r="AK131" s="58">
        <v>0</v>
      </c>
      <c r="AL131" s="177">
        <v>0</v>
      </c>
      <c r="AM131" s="150" t="e">
        <v>#DIV/0!</v>
      </c>
      <c r="AN131" s="155" t="s">
        <v>3111</v>
      </c>
      <c r="AO131" s="155" t="s">
        <v>2273</v>
      </c>
      <c r="AP131" s="159" t="s">
        <v>2273</v>
      </c>
      <c r="AQ131" s="159" t="s">
        <v>2273</v>
      </c>
      <c r="AR131" s="166" t="s">
        <v>3112</v>
      </c>
      <c r="AS131" s="58">
        <v>0</v>
      </c>
      <c r="AT131" s="145" t="s">
        <v>255</v>
      </c>
      <c r="AU131" s="89">
        <v>0</v>
      </c>
      <c r="AV131" s="58">
        <v>0</v>
      </c>
      <c r="AW131" s="150" t="s">
        <v>2222</v>
      </c>
      <c r="AX131" s="42">
        <v>0</v>
      </c>
      <c r="AY131" s="178">
        <v>0</v>
      </c>
      <c r="AZ131" s="157" t="s">
        <v>2222</v>
      </c>
      <c r="BA131" s="148" t="s">
        <v>3113</v>
      </c>
      <c r="BB131" s="148"/>
      <c r="BC131" s="148"/>
      <c r="BD131" s="148"/>
      <c r="BE131" s="168" t="s">
        <v>3114</v>
      </c>
      <c r="BF131" s="58">
        <f>DESF13!AD130</f>
        <v>4</v>
      </c>
      <c r="BG131" s="294" t="str">
        <f>DESF13!AE130</f>
        <v>Documentos de estudios de interés en salud pública</v>
      </c>
      <c r="BH131" s="295">
        <f>DESF13!AF130</f>
        <v>0</v>
      </c>
      <c r="BI131" s="44">
        <v>0</v>
      </c>
      <c r="BJ131" s="296">
        <f t="shared" si="12"/>
        <v>0</v>
      </c>
      <c r="BK131" s="58">
        <f t="shared" si="13"/>
        <v>-4</v>
      </c>
      <c r="BL131" s="124">
        <v>0</v>
      </c>
      <c r="BM131" s="297" t="str">
        <f>IFERROR(BL131/BH131,"")</f>
        <v/>
      </c>
      <c r="BN131" s="109" t="s">
        <v>3115</v>
      </c>
      <c r="BO131" s="109" t="s">
        <v>3116</v>
      </c>
      <c r="BP131" s="109"/>
      <c r="BQ131" s="109"/>
      <c r="BR131" s="109" t="s">
        <v>3117</v>
      </c>
      <c r="BS131" s="58">
        <f t="shared" si="20"/>
        <v>0</v>
      </c>
      <c r="BT131" s="150" t="str">
        <f>IFERROR(BS131/R131,"")</f>
        <v/>
      </c>
      <c r="BU131" s="149">
        <f t="shared" si="15"/>
        <v>0</v>
      </c>
      <c r="BV131" s="150" t="str">
        <f t="shared" si="16"/>
        <v/>
      </c>
    </row>
    <row r="132" spans="1:74" ht="96.75" customHeight="1">
      <c r="A132" s="145" t="str">
        <f>DESF13!A131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2" s="145" t="str">
        <f>DESF13!B131</f>
        <v xml:space="preserve">2.10. Fortalecimiento de la gestión de la salud pública desde lo intersectorial que aporte  a la salud de los invidiudos, la familia y la comunidad </v>
      </c>
      <c r="C132" s="145" t="str">
        <f>DESF13!C131</f>
        <v>ODS 3. Salud y Bienestar</v>
      </c>
      <c r="D132" s="145" t="str">
        <f>DESF13!D131</f>
        <v>3. Gestión con valores para resultados</v>
      </c>
      <c r="E132" s="145" t="str">
        <f>DESF13!E131</f>
        <v>3.1. FortalecimientoOrganizacional y Simplificación de Procesos</v>
      </c>
      <c r="F132" s="145" t="str">
        <f>DESF13!F131</f>
        <v>N/A</v>
      </c>
      <c r="G132" s="145" t="str">
        <f>DESF13!G131</f>
        <v>Dirección de Promoción y Prevención</v>
      </c>
      <c r="H132" s="145">
        <f>DESF13!H131</f>
        <v>2100</v>
      </c>
      <c r="I132" s="145" t="str">
        <f>DESF13!I131</f>
        <v>Gestión de las Intervenciones Individuales y Colectivas para la Promoción de la Salud y Prevención de la Enfermedad</v>
      </c>
      <c r="J132" s="145" t="str">
        <f>DESF13!J131</f>
        <v>Monitorear y evaluar la implementación de  estrategias de articulación sectorial e intersectorial para la promoción de modos, condiciones y estilos de vida saludable</v>
      </c>
      <c r="K132" s="145" t="str">
        <f>DESF13!K131</f>
        <v>2100-02</v>
      </c>
      <c r="L132" s="145" t="str">
        <f>DESF13!L131</f>
        <v>Documentos de planeación para el mejoramiento de la calidad en salud elaborados</v>
      </c>
      <c r="M132" s="145" t="str">
        <f>DESF13!N131</f>
        <v>Número de Documentos de planeación para el mejoramiento de la calidad en salud elaborados</v>
      </c>
      <c r="N132" s="146" t="str">
        <f>DESF13!O131</f>
        <v>Número</v>
      </c>
      <c r="O132" s="146" t="str">
        <f>DESF13!Q131</f>
        <v>C-1901-0300-29</v>
      </c>
      <c r="P132" s="146" t="str">
        <f>DESF13!R131</f>
        <v>C-1901-0300-29-0-1901002-02</v>
      </c>
      <c r="Q132" s="147">
        <f>DESF13!S131</f>
        <v>92032200</v>
      </c>
      <c r="R132" s="58">
        <f>DESF13!T131</f>
        <v>4</v>
      </c>
      <c r="S132" s="58">
        <v>0</v>
      </c>
      <c r="T132" s="148" t="s">
        <v>255</v>
      </c>
      <c r="U132" s="149">
        <v>38940440</v>
      </c>
      <c r="V132" s="58">
        <v>0</v>
      </c>
      <c r="W132" s="150"/>
      <c r="X132" s="58">
        <v>0</v>
      </c>
      <c r="Y132" s="149">
        <v>18406440</v>
      </c>
      <c r="Z132" s="151">
        <v>0.472681870055911</v>
      </c>
      <c r="AA132" s="148" t="s">
        <v>3118</v>
      </c>
      <c r="AB132" s="148" t="s">
        <v>3119</v>
      </c>
      <c r="AC132" s="148" t="s">
        <v>2273</v>
      </c>
      <c r="AD132" s="148" t="s">
        <v>3120</v>
      </c>
      <c r="AE132" s="152" t="s">
        <v>3121</v>
      </c>
      <c r="AF132" s="59">
        <v>0</v>
      </c>
      <c r="AG132" s="153" t="s">
        <v>1085</v>
      </c>
      <c r="AH132" s="154">
        <v>58410660</v>
      </c>
      <c r="AI132" s="58">
        <v>0</v>
      </c>
      <c r="AJ132" s="150" t="e">
        <v>#DIV/0!</v>
      </c>
      <c r="AK132" s="58">
        <v>0</v>
      </c>
      <c r="AL132" s="177">
        <v>18406440</v>
      </c>
      <c r="AM132" s="150">
        <v>0.31512124670394071</v>
      </c>
      <c r="AN132" s="179" t="s">
        <v>3122</v>
      </c>
      <c r="AO132" s="179" t="s">
        <v>3119</v>
      </c>
      <c r="AP132" s="180" t="s">
        <v>2273</v>
      </c>
      <c r="AQ132" s="180" t="s">
        <v>3123</v>
      </c>
      <c r="AR132" s="166" t="s">
        <v>3124</v>
      </c>
      <c r="AS132" s="58">
        <v>1</v>
      </c>
      <c r="AT132" s="145" t="s">
        <v>1086</v>
      </c>
      <c r="AU132" s="89">
        <v>58410660</v>
      </c>
      <c r="AV132" s="58">
        <v>1</v>
      </c>
      <c r="AW132" s="150">
        <v>1</v>
      </c>
      <c r="AX132" s="42">
        <v>0</v>
      </c>
      <c r="AY132" s="181">
        <v>13498056</v>
      </c>
      <c r="AZ132" s="157">
        <v>0.23108891424955649</v>
      </c>
      <c r="BA132" s="148" t="s">
        <v>3125</v>
      </c>
      <c r="BB132" s="148"/>
      <c r="BC132" s="148"/>
      <c r="BD132" s="148"/>
      <c r="BE132" s="169" t="s">
        <v>3126</v>
      </c>
      <c r="BF132" s="58">
        <f>DESF13!AD131</f>
        <v>3</v>
      </c>
      <c r="BG132" s="294" t="str">
        <f>DESF13!AE131</f>
        <v>Documentos del acompañamiento territorial para monitorear y evaluar estrategias de articualcion sectorial e intersectorial para la promoción de modos, condiciones y estilos de vida saludable</v>
      </c>
      <c r="BH132" s="295">
        <f>DESF13!AF131</f>
        <v>23314824</v>
      </c>
      <c r="BI132" s="44">
        <v>3</v>
      </c>
      <c r="BJ132" s="296">
        <f t="shared" si="12"/>
        <v>1</v>
      </c>
      <c r="BK132" s="58">
        <f t="shared" si="13"/>
        <v>0</v>
      </c>
      <c r="BL132" s="126">
        <v>27609660</v>
      </c>
      <c r="BM132" s="297">
        <f t="shared" si="14"/>
        <v>1.1842105263157894</v>
      </c>
      <c r="BN132" s="110" t="s">
        <v>3127</v>
      </c>
      <c r="BO132" s="110"/>
      <c r="BP132" s="110"/>
      <c r="BQ132" s="110"/>
      <c r="BR132" s="110" t="s">
        <v>3128</v>
      </c>
      <c r="BS132" s="58">
        <f t="shared" si="20"/>
        <v>4</v>
      </c>
      <c r="BT132" s="150">
        <f t="shared" ref="BT132:BT153" si="21">BS132/R132</f>
        <v>1</v>
      </c>
      <c r="BU132" s="149">
        <f t="shared" si="15"/>
        <v>77920596</v>
      </c>
      <c r="BV132" s="150">
        <f t="shared" si="16"/>
        <v>0.84666666666666668</v>
      </c>
    </row>
    <row r="133" spans="1:74" ht="93.75" customHeight="1">
      <c r="A133" s="145" t="str">
        <f>DESF13!A132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3" s="145" t="str">
        <f>DESF13!B132</f>
        <v xml:space="preserve">2.10. Fortalecimiento de la gestión de la salud pública desde lo intersectorial que aporte  a la salud de los invidiudos, la familia y la comunidad </v>
      </c>
      <c r="C133" s="145" t="str">
        <f>DESF13!C132</f>
        <v>ODS 3. Salud y Bienestar</v>
      </c>
      <c r="D133" s="145" t="str">
        <f>DESF13!D132</f>
        <v>3. Gestión con valores para resultados</v>
      </c>
      <c r="E133" s="145" t="str">
        <f>DESF13!E132</f>
        <v>3.1. FortalecimientoOrganizacional y Simplificación de Procesos</v>
      </c>
      <c r="F133" s="145" t="str">
        <f>DESF13!F132</f>
        <v>N/A</v>
      </c>
      <c r="G133" s="145" t="str">
        <f>DESF13!G132</f>
        <v>Dirección de Promoción y Prevención</v>
      </c>
      <c r="H133" s="145">
        <f>DESF13!H132</f>
        <v>2100</v>
      </c>
      <c r="I133" s="145" t="str">
        <f>DESF13!I132</f>
        <v>Gestión de las Intervenciones Individuales y Colectivas para la Promoción de la Salud y Prevención de la Enfermedad</v>
      </c>
      <c r="J133" s="145" t="str">
        <f>DESF13!J132</f>
        <v xml:space="preserve">Realizar seguimiento al proceso de implementación de los lineamientos por entorno (Educativo, institucional, laboral, hogar y comunitario) </v>
      </c>
      <c r="K133" s="145" t="str">
        <f>DESF13!K132</f>
        <v>2100-03</v>
      </c>
      <c r="L133" s="145" t="str">
        <f>DESF13!L132</f>
        <v>Documentos lineamientos técnicos elaborados</v>
      </c>
      <c r="M133" s="145" t="str">
        <f>DESF13!N132</f>
        <v>Número de Documentos lineamientos técnicos elaborados</v>
      </c>
      <c r="N133" s="146" t="str">
        <f>DESF13!O132</f>
        <v>Número</v>
      </c>
      <c r="O133" s="146" t="str">
        <f>DESF13!Q132</f>
        <v>C-1901-0300-29</v>
      </c>
      <c r="P133" s="146" t="str">
        <f>DESF13!R132</f>
        <v>C-1901-0300-29-0-1901003-02</v>
      </c>
      <c r="Q133" s="147">
        <f>DESF13!S132</f>
        <v>107100000</v>
      </c>
      <c r="R133" s="58">
        <f>DESF13!T132</f>
        <v>5</v>
      </c>
      <c r="S133" s="58">
        <v>1</v>
      </c>
      <c r="T133" s="148" t="s">
        <v>1091</v>
      </c>
      <c r="U133" s="149">
        <v>34959184</v>
      </c>
      <c r="V133" s="58">
        <v>1</v>
      </c>
      <c r="W133" s="150">
        <v>1</v>
      </c>
      <c r="X133" s="58">
        <v>0</v>
      </c>
      <c r="Y133" s="149">
        <v>21420000</v>
      </c>
      <c r="Z133" s="151">
        <v>0.61271453017896527</v>
      </c>
      <c r="AA133" s="148" t="s">
        <v>3129</v>
      </c>
      <c r="AB133" s="148" t="s">
        <v>3119</v>
      </c>
      <c r="AC133" s="148" t="s">
        <v>2273</v>
      </c>
      <c r="AD133" s="148" t="s">
        <v>3120</v>
      </c>
      <c r="AE133" s="152" t="s">
        <v>3130</v>
      </c>
      <c r="AF133" s="59">
        <v>1</v>
      </c>
      <c r="AG133" s="153" t="s">
        <v>1091</v>
      </c>
      <c r="AH133" s="154">
        <v>52438776</v>
      </c>
      <c r="AI133" s="58">
        <v>1</v>
      </c>
      <c r="AJ133" s="150">
        <v>1</v>
      </c>
      <c r="AK133" s="58">
        <v>0</v>
      </c>
      <c r="AL133" s="177">
        <v>21420000</v>
      </c>
      <c r="AM133" s="150">
        <v>0.40847635345264349</v>
      </c>
      <c r="AN133" s="179" t="s">
        <v>3131</v>
      </c>
      <c r="AO133" s="179" t="s">
        <v>3132</v>
      </c>
      <c r="AP133" s="180" t="s">
        <v>2273</v>
      </c>
      <c r="AQ133" s="180" t="s">
        <v>3123</v>
      </c>
      <c r="AR133" s="166" t="s">
        <v>3133</v>
      </c>
      <c r="AS133" s="58">
        <v>1</v>
      </c>
      <c r="AT133" s="145" t="s">
        <v>1091</v>
      </c>
      <c r="AU133" s="89">
        <v>30000000</v>
      </c>
      <c r="AV133" s="58">
        <v>1</v>
      </c>
      <c r="AW133" s="150">
        <v>1</v>
      </c>
      <c r="AX133" s="42">
        <v>0</v>
      </c>
      <c r="AY133" s="181">
        <v>17493000</v>
      </c>
      <c r="AZ133" s="157">
        <v>0.58309999999999995</v>
      </c>
      <c r="BA133" s="148" t="s">
        <v>3134</v>
      </c>
      <c r="BB133" s="148" t="s">
        <v>3135</v>
      </c>
      <c r="BC133" s="182"/>
      <c r="BD133" s="182"/>
      <c r="BE133" s="169" t="s">
        <v>3136</v>
      </c>
      <c r="BF133" s="58">
        <f>DESF13!AD132</f>
        <v>2</v>
      </c>
      <c r="BG133" s="294" t="str">
        <f>DESF13!AE132</f>
        <v>Linemaiento técnico elaborado</v>
      </c>
      <c r="BH133" s="295">
        <f>DESF13!AF132</f>
        <v>25347000</v>
      </c>
      <c r="BI133" s="44">
        <v>2</v>
      </c>
      <c r="BJ133" s="296">
        <f t="shared" si="12"/>
        <v>1</v>
      </c>
      <c r="BK133" s="58">
        <f t="shared" si="13"/>
        <v>0</v>
      </c>
      <c r="BL133" s="126">
        <v>32130000</v>
      </c>
      <c r="BM133" s="297">
        <f t="shared" si="14"/>
        <v>1.267605633802817</v>
      </c>
      <c r="BN133" s="110" t="s">
        <v>3137</v>
      </c>
      <c r="BO133" s="110"/>
      <c r="BP133" s="110"/>
      <c r="BQ133" s="110"/>
      <c r="BR133" s="110" t="s">
        <v>3138</v>
      </c>
      <c r="BS133" s="58">
        <f t="shared" si="20"/>
        <v>5</v>
      </c>
      <c r="BT133" s="150">
        <f t="shared" si="21"/>
        <v>1</v>
      </c>
      <c r="BU133" s="149">
        <f t="shared" si="15"/>
        <v>92463000</v>
      </c>
      <c r="BV133" s="150">
        <f t="shared" si="16"/>
        <v>0.86333333333333329</v>
      </c>
    </row>
    <row r="134" spans="1:74" ht="116.25" customHeight="1">
      <c r="A134" s="145" t="str">
        <f>DESF13!A133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4" s="145" t="str">
        <f>DESF13!B133</f>
        <v xml:space="preserve">2.10. Fortalecimiento de la gestión de la salud pública desde lo intersectorial que aporte  a la salud de los invidiudos, la familia y la comunidad </v>
      </c>
      <c r="C134" s="145" t="str">
        <f>DESF13!C133</f>
        <v>ODS 3. Salud y Bienestar</v>
      </c>
      <c r="D134" s="145" t="str">
        <f>DESF13!D133</f>
        <v>3. Gestión con valores para resultados</v>
      </c>
      <c r="E134" s="145" t="str">
        <f>DESF13!E133</f>
        <v>3.1. FortalecimientoOrganizacional y Simplificación de Procesos</v>
      </c>
      <c r="F134" s="145" t="str">
        <f>DESF13!F133</f>
        <v>N/A</v>
      </c>
      <c r="G134" s="145" t="str">
        <f>DESF13!G133</f>
        <v>Dirección de Promoción y Prevención</v>
      </c>
      <c r="H134" s="145">
        <f>DESF13!H133</f>
        <v>2100</v>
      </c>
      <c r="I134" s="145" t="str">
        <f>DESF13!I133</f>
        <v>Gestión de las Intervenciones Individuales y Colectivas para la Promoción de la Salud y Prevención de la Enfermedad</v>
      </c>
      <c r="J134" s="145" t="str">
        <f>DESF13!J133</f>
        <v>Formular, hacer  seguimiento de  las politicas o marcos reglamentarios de promoción de la salud y prevención de la enfermedad</v>
      </c>
      <c r="K134" s="145" t="str">
        <f>DESF13!K133</f>
        <v>2100-04</v>
      </c>
      <c r="L134" s="145" t="str">
        <f>DESF13!L133</f>
        <v>Documentos normativos</v>
      </c>
      <c r="M134" s="145" t="str">
        <f>DESF13!N133</f>
        <v>Número de documentos normativos</v>
      </c>
      <c r="N134" s="146" t="str">
        <f>DESF13!O133</f>
        <v>Número</v>
      </c>
      <c r="O134" s="146" t="str">
        <f>DESF13!Q133</f>
        <v>C-1901-0300-29</v>
      </c>
      <c r="P134" s="146" t="str">
        <f>DESF13!R133</f>
        <v>C-1901-0300-29-0-1901004-02</v>
      </c>
      <c r="Q134" s="147">
        <f>DESF13!S133</f>
        <v>1136657979</v>
      </c>
      <c r="R134" s="58">
        <f>DESF13!T133</f>
        <v>5</v>
      </c>
      <c r="S134" s="58">
        <v>0</v>
      </c>
      <c r="T134" s="148" t="s">
        <v>1085</v>
      </c>
      <c r="U134" s="149">
        <v>168574070</v>
      </c>
      <c r="V134" s="58">
        <v>0</v>
      </c>
      <c r="W134" s="150"/>
      <c r="X134" s="58">
        <v>0</v>
      </c>
      <c r="Y134" s="149">
        <v>208719474</v>
      </c>
      <c r="Z134" s="151">
        <v>1.2381469700529861</v>
      </c>
      <c r="AA134" s="148" t="s">
        <v>3139</v>
      </c>
      <c r="AB134" s="148" t="s">
        <v>2273</v>
      </c>
      <c r="AC134" s="148" t="s">
        <v>2273</v>
      </c>
      <c r="AD134" s="148" t="s">
        <v>2273</v>
      </c>
      <c r="AE134" s="152" t="s">
        <v>3140</v>
      </c>
      <c r="AF134" s="59">
        <v>1</v>
      </c>
      <c r="AG134" s="153" t="s">
        <v>1096</v>
      </c>
      <c r="AH134" s="154">
        <v>252861105</v>
      </c>
      <c r="AI134" s="58">
        <v>1</v>
      </c>
      <c r="AJ134" s="150">
        <v>1</v>
      </c>
      <c r="AK134" s="58">
        <v>0</v>
      </c>
      <c r="AL134" s="177">
        <v>217773674</v>
      </c>
      <c r="AM134" s="150">
        <v>0.8612383229124938</v>
      </c>
      <c r="AN134" s="179" t="s">
        <v>3141</v>
      </c>
      <c r="AO134" s="179" t="s">
        <v>2273</v>
      </c>
      <c r="AP134" s="180" t="s">
        <v>2273</v>
      </c>
      <c r="AQ134" s="180" t="s">
        <v>2273</v>
      </c>
      <c r="AR134" s="166" t="s">
        <v>3142</v>
      </c>
      <c r="AS134" s="58">
        <v>1</v>
      </c>
      <c r="AT134" s="145" t="s">
        <v>1096</v>
      </c>
      <c r="AU134" s="89">
        <v>360000000</v>
      </c>
      <c r="AV134" s="58">
        <v>1</v>
      </c>
      <c r="AW134" s="150">
        <v>1</v>
      </c>
      <c r="AX134" s="42">
        <v>0</v>
      </c>
      <c r="AY134" s="181">
        <v>173911248</v>
      </c>
      <c r="AZ134" s="157">
        <v>0.48308679999999998</v>
      </c>
      <c r="BA134" s="148" t="s">
        <v>3143</v>
      </c>
      <c r="BB134" s="148"/>
      <c r="BC134" s="148"/>
      <c r="BD134" s="148"/>
      <c r="BE134" s="169" t="s">
        <v>3144</v>
      </c>
      <c r="BF134" s="58">
        <f>DESF13!AD133</f>
        <v>3</v>
      </c>
      <c r="BG134" s="294" t="str">
        <f>DESF13!AE133</f>
        <v>Documento de la formulación, seguimiento de las politicas o marcos reglamentarios de promoción de la salud y prevención de la enfermedad</v>
      </c>
      <c r="BH134" s="295">
        <f>DESF13!AF133</f>
        <v>355222804</v>
      </c>
      <c r="BI134" s="44">
        <v>3</v>
      </c>
      <c r="BJ134" s="296">
        <f t="shared" si="12"/>
        <v>1</v>
      </c>
      <c r="BK134" s="58">
        <f t="shared" si="13"/>
        <v>0</v>
      </c>
      <c r="BL134" s="126">
        <v>408327634</v>
      </c>
      <c r="BM134" s="297">
        <f t="shared" si="14"/>
        <v>1.1494972434258472</v>
      </c>
      <c r="BN134" s="110" t="s">
        <v>3145</v>
      </c>
      <c r="BO134" s="110"/>
      <c r="BP134" s="110"/>
      <c r="BQ134" s="110"/>
      <c r="BR134" s="110" t="s">
        <v>3146</v>
      </c>
      <c r="BS134" s="58">
        <f t="shared" si="20"/>
        <v>5</v>
      </c>
      <c r="BT134" s="150">
        <f t="shared" si="21"/>
        <v>1</v>
      </c>
      <c r="BU134" s="149">
        <f t="shared" si="15"/>
        <v>1008732030</v>
      </c>
      <c r="BV134" s="150">
        <f t="shared" si="16"/>
        <v>0.88745431663397489</v>
      </c>
    </row>
    <row r="135" spans="1:74" ht="68.25" customHeight="1">
      <c r="A135" s="145" t="str">
        <f>DESF13!A134</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5" s="145" t="str">
        <f>DESF13!B134</f>
        <v xml:space="preserve">2.10. Fortalecimiento de la gestión de la salud pública desde lo intersectorial que aporte  a la salud de los invidiudos, la familia y la comunidad </v>
      </c>
      <c r="C135" s="145" t="str">
        <f>DESF13!C134</f>
        <v>ODS 4. Educación de calidad</v>
      </c>
      <c r="D135" s="145" t="str">
        <f>DESF13!D134</f>
        <v>3. Gestión con valores para resultados</v>
      </c>
      <c r="E135" s="145" t="str">
        <f>DESF13!E134</f>
        <v>3.1. FortalecimientoOrganizacional y Simplificación de Procesos</v>
      </c>
      <c r="F135" s="145" t="str">
        <f>DESF13!F134</f>
        <v>N/A</v>
      </c>
      <c r="G135" s="145" t="str">
        <f>DESF13!G134</f>
        <v>Dirección de Promoción y Prevención</v>
      </c>
      <c r="H135" s="145">
        <f>DESF13!H134</f>
        <v>2100</v>
      </c>
      <c r="I135" s="145" t="str">
        <f>DESF13!I134</f>
        <v>Gestión de las Intervenciones Individuales y Colectivas para la Promoción de la Salud y Prevención de la Enfermedad</v>
      </c>
      <c r="J135" s="145" t="str">
        <f>DESF13!J134</f>
        <v>Aplicar la metodología de análisis de información, monitoreo y evaluación en violencias de género</v>
      </c>
      <c r="K135" s="145" t="str">
        <f>DESF13!K134</f>
        <v>2100-05</v>
      </c>
      <c r="L135" s="145" t="str">
        <f>DESF13!L134</f>
        <v xml:space="preserve">Docuemnto del apoyo en la recolección de la información sobre los casos de violencias de género por medio de indicadores </v>
      </c>
      <c r="M135" s="145" t="str">
        <f>DESF13!N134</f>
        <v xml:space="preserve">Número de documentos que den cuenta del apoyo en la recolección de la información sobre los casos de violencias de género por medio de indicadores </v>
      </c>
      <c r="N135" s="146" t="str">
        <f>DESF13!O134</f>
        <v>Número</v>
      </c>
      <c r="O135" s="146" t="str">
        <f>DESF13!Q134</f>
        <v>C-1901-0300-29</v>
      </c>
      <c r="P135" s="146" t="str">
        <f>DESF13!R134</f>
        <v>C-1901-0300-29-0-1901084-02</v>
      </c>
      <c r="Q135" s="147">
        <f>DESF13!S134</f>
        <v>94033041</v>
      </c>
      <c r="R135" s="58">
        <f>DESF13!T134</f>
        <v>1</v>
      </c>
      <c r="S135" s="58">
        <v>0</v>
      </c>
      <c r="T135" s="148" t="s">
        <v>1101</v>
      </c>
      <c r="U135" s="149">
        <v>22930188</v>
      </c>
      <c r="V135" s="58">
        <v>0</v>
      </c>
      <c r="W135" s="150"/>
      <c r="X135" s="58">
        <v>0</v>
      </c>
      <c r="Y135" s="149">
        <v>11465094</v>
      </c>
      <c r="Z135" s="151">
        <v>0.5</v>
      </c>
      <c r="AA135" s="148" t="s">
        <v>3147</v>
      </c>
      <c r="AB135" s="148" t="s">
        <v>3119</v>
      </c>
      <c r="AC135" s="148" t="s">
        <v>2273</v>
      </c>
      <c r="AD135" s="148" t="s">
        <v>3120</v>
      </c>
      <c r="AE135" s="152" t="s">
        <v>3148</v>
      </c>
      <c r="AF135" s="59">
        <v>0</v>
      </c>
      <c r="AG135" s="153" t="s">
        <v>1101</v>
      </c>
      <c r="AH135" s="154">
        <v>34395282</v>
      </c>
      <c r="AI135" s="58">
        <v>0</v>
      </c>
      <c r="AJ135" s="150" t="e">
        <v>#DIV/0!</v>
      </c>
      <c r="AK135" s="58">
        <v>0</v>
      </c>
      <c r="AL135" s="177">
        <v>30734160</v>
      </c>
      <c r="AM135" s="150">
        <v>0.8935574361623202</v>
      </c>
      <c r="AN135" s="179" t="s">
        <v>3149</v>
      </c>
      <c r="AO135" s="179" t="s">
        <v>2273</v>
      </c>
      <c r="AP135" s="180" t="s">
        <v>2273</v>
      </c>
      <c r="AQ135" s="180" t="s">
        <v>2273</v>
      </c>
      <c r="AR135" s="166" t="s">
        <v>3150</v>
      </c>
      <c r="AS135" s="58">
        <v>0</v>
      </c>
      <c r="AT135" s="145" t="s">
        <v>1101</v>
      </c>
      <c r="AU135" s="89">
        <v>9634533</v>
      </c>
      <c r="AV135" s="58">
        <v>0</v>
      </c>
      <c r="AW135" s="150" t="s">
        <v>2222</v>
      </c>
      <c r="AX135" s="42">
        <v>0</v>
      </c>
      <c r="AY135" s="181">
        <v>2890360</v>
      </c>
      <c r="AZ135" s="157">
        <v>0.30000001037933027</v>
      </c>
      <c r="BA135" s="148" t="s">
        <v>3151</v>
      </c>
      <c r="BB135" s="148" t="s">
        <v>3135</v>
      </c>
      <c r="BC135" s="148"/>
      <c r="BD135" s="148"/>
      <c r="BE135" s="169" t="s">
        <v>3152</v>
      </c>
      <c r="BF135" s="58">
        <f>DESF13!AD134</f>
        <v>1</v>
      </c>
      <c r="BG135" s="294" t="str">
        <f>DESF13!AE134</f>
        <v>Documento que dé cuenta del apoyo en la recolección de la información sobre los casos de violencias de género por medio de indicadores que permitan hacer el seguimiento, monitoreo y evaluación de las acciones de política pública por medio de las fuentes de información que conforman el Sistema Integrado de Información de Violencias de Género (SIVIGE).</v>
      </c>
      <c r="BH135" s="295">
        <f>DESF13!AF134</f>
        <v>27073038</v>
      </c>
      <c r="BI135" s="44">
        <v>1</v>
      </c>
      <c r="BJ135" s="296">
        <f t="shared" si="12"/>
        <v>1</v>
      </c>
      <c r="BK135" s="58">
        <f t="shared" si="13"/>
        <v>0</v>
      </c>
      <c r="BL135" s="126">
        <v>28903599</v>
      </c>
      <c r="BM135" s="297">
        <f t="shared" si="14"/>
        <v>1.0676156477156351</v>
      </c>
      <c r="BN135" s="110" t="s">
        <v>3153</v>
      </c>
      <c r="BO135" s="110"/>
      <c r="BP135" s="110"/>
      <c r="BQ135" s="110"/>
      <c r="BR135" s="110" t="s">
        <v>3154</v>
      </c>
      <c r="BS135" s="58">
        <f t="shared" si="20"/>
        <v>1</v>
      </c>
      <c r="BT135" s="150">
        <f t="shared" si="21"/>
        <v>1</v>
      </c>
      <c r="BU135" s="149">
        <f t="shared" si="15"/>
        <v>73993213</v>
      </c>
      <c r="BV135" s="150">
        <f t="shared" si="16"/>
        <v>0.78688525026006551</v>
      </c>
    </row>
    <row r="136" spans="1:74" ht="110.25" customHeight="1">
      <c r="A136" s="145" t="str">
        <f>DESF13!A135</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6" s="145" t="str">
        <f>DESF13!B135</f>
        <v xml:space="preserve">2.2. Conformación y operación progresiva de los Equipos médicos Interdisciplinarios territoriales </v>
      </c>
      <c r="C136" s="145" t="str">
        <f>DESF13!C135</f>
        <v>ODS 3. Salud y Bienestar</v>
      </c>
      <c r="D136" s="145" t="str">
        <f>DESF13!D135</f>
        <v>3. Gestión con valores para resultados</v>
      </c>
      <c r="E136" s="145" t="str">
        <f>DESF13!E135</f>
        <v>3.1. FortalecimientoOrganizacional y Simplificación de Procesos</v>
      </c>
      <c r="F136" s="145" t="str">
        <f>DESF13!F135</f>
        <v>N/A</v>
      </c>
      <c r="G136" s="145" t="str">
        <f>DESF13!G135</f>
        <v>Dirección de Promoción y Prevención</v>
      </c>
      <c r="H136" s="145">
        <f>DESF13!H135</f>
        <v>2100</v>
      </c>
      <c r="I136" s="145" t="str">
        <f>DESF13!I135</f>
        <v>Gestión de las Intervenciones Individuales y Colectivas para la Promoción de la Salud y Prevención de la Enfermedad</v>
      </c>
      <c r="J136" s="145" t="str">
        <f>DESF13!J135</f>
        <v xml:space="preserve">Realizar gestión, seguimiento y monitoreo desde el nivel nacional a la planeación, ejecución (técnica-financiera) del Plan de Intervenciones Colectivas y a los lineamientos técnicos para el desarrollo de capacidades territoriales en los planes, programas y estrategias de promoción y prevención en el marco del nuevo modelo de salud promocional, preventivo y predictivo
</v>
      </c>
      <c r="K136" s="145" t="str">
        <f>DESF13!K135</f>
        <v>2100-06</v>
      </c>
      <c r="L136" s="145" t="str">
        <f>DESF13!L135</f>
        <v xml:space="preserve">Seguimiento a la ejecución del Plan de Intervenciones Colectivas </v>
      </c>
      <c r="M136" s="145" t="str">
        <f>DESF13!N135</f>
        <v xml:space="preserve">Número de informes de ejecución, monitoreo del Plan de Intervenciones Colectivas </v>
      </c>
      <c r="N136" s="146" t="str">
        <f>DESF13!O135</f>
        <v>Número</v>
      </c>
      <c r="O136" s="146" t="str">
        <f>DESF13!Q135</f>
        <v>C-1901-0300-29</v>
      </c>
      <c r="P136" s="146" t="str">
        <f>DESF13!R135</f>
        <v>C-1901-0300-29-0-1901084-02</v>
      </c>
      <c r="Q136" s="147">
        <f>DESF13!S135</f>
        <v>2268092708</v>
      </c>
      <c r="R136" s="58">
        <f>DESF13!T135</f>
        <v>1</v>
      </c>
      <c r="S136" s="58">
        <v>0</v>
      </c>
      <c r="T136" s="148" t="s">
        <v>1085</v>
      </c>
      <c r="U136" s="149">
        <v>385800000</v>
      </c>
      <c r="V136" s="58">
        <v>0</v>
      </c>
      <c r="W136" s="150"/>
      <c r="X136" s="58">
        <v>0</v>
      </c>
      <c r="Y136" s="149">
        <v>189018365</v>
      </c>
      <c r="Z136" s="151">
        <v>0.48993873768792118</v>
      </c>
      <c r="AA136" s="148" t="s">
        <v>3155</v>
      </c>
      <c r="AB136" s="148" t="s">
        <v>3119</v>
      </c>
      <c r="AC136" s="148" t="s">
        <v>2273</v>
      </c>
      <c r="AD136" s="148" t="s">
        <v>3120</v>
      </c>
      <c r="AE136" s="152" t="s">
        <v>3156</v>
      </c>
      <c r="AF136" s="59">
        <v>1</v>
      </c>
      <c r="AG136" s="153" t="s">
        <v>1107</v>
      </c>
      <c r="AH136" s="154">
        <v>577700000</v>
      </c>
      <c r="AI136" s="58">
        <v>1</v>
      </c>
      <c r="AJ136" s="150">
        <v>1</v>
      </c>
      <c r="AK136" s="58">
        <v>0</v>
      </c>
      <c r="AL136" s="177">
        <v>227502820</v>
      </c>
      <c r="AM136" s="150">
        <v>0.3938078933702614</v>
      </c>
      <c r="AN136" s="179" t="s">
        <v>3157</v>
      </c>
      <c r="AO136" s="179" t="s">
        <v>3158</v>
      </c>
      <c r="AP136" s="180" t="s">
        <v>2273</v>
      </c>
      <c r="AQ136" s="180" t="s">
        <v>3123</v>
      </c>
      <c r="AR136" s="166" t="s">
        <v>3159</v>
      </c>
      <c r="AS136" s="58">
        <v>1</v>
      </c>
      <c r="AT136" s="145" t="s">
        <v>1107</v>
      </c>
      <c r="AU136" s="89">
        <v>369000000</v>
      </c>
      <c r="AV136" s="58">
        <v>1</v>
      </c>
      <c r="AW136" s="150">
        <v>1</v>
      </c>
      <c r="AX136" s="42">
        <v>0</v>
      </c>
      <c r="AY136" s="181">
        <v>317418270</v>
      </c>
      <c r="AZ136" s="157">
        <v>0.86021211382113816</v>
      </c>
      <c r="BA136" s="148" t="s">
        <v>3160</v>
      </c>
      <c r="BB136" s="148" t="s">
        <v>3135</v>
      </c>
      <c r="BC136" s="148"/>
      <c r="BD136" s="148"/>
      <c r="BE136" s="169" t="s">
        <v>3161</v>
      </c>
      <c r="BF136" s="58">
        <f>DESF13!AD135</f>
        <v>1</v>
      </c>
      <c r="BG136" s="294" t="str">
        <f>DESF13!AE135</f>
        <v>Informe de ejecución, monitoreo del Plan de Intervenciones Colectivas</v>
      </c>
      <c r="BH136" s="295">
        <f>DESF13!AF135</f>
        <v>935592708</v>
      </c>
      <c r="BI136" s="44">
        <v>1</v>
      </c>
      <c r="BJ136" s="296">
        <f t="shared" si="12"/>
        <v>1</v>
      </c>
      <c r="BK136" s="58">
        <f t="shared" si="13"/>
        <v>0</v>
      </c>
      <c r="BL136" s="126">
        <v>937809670.77999997</v>
      </c>
      <c r="BM136" s="297">
        <f t="shared" si="14"/>
        <v>1.0023695810805742</v>
      </c>
      <c r="BN136" s="110" t="s">
        <v>3162</v>
      </c>
      <c r="BO136" s="110"/>
      <c r="BP136" s="110"/>
      <c r="BQ136" s="110"/>
      <c r="BR136" s="110" t="s">
        <v>3163</v>
      </c>
      <c r="BS136" s="58">
        <f>AVERAGE(AI136,AV136,BI136)</f>
        <v>1</v>
      </c>
      <c r="BT136" s="150">
        <f t="shared" si="21"/>
        <v>1</v>
      </c>
      <c r="BU136" s="149">
        <f t="shared" si="15"/>
        <v>1671749125.78</v>
      </c>
      <c r="BV136" s="150">
        <f t="shared" si="16"/>
        <v>0.73707266016217887</v>
      </c>
    </row>
    <row r="137" spans="1:74" ht="68.25" customHeight="1">
      <c r="A137" s="145" t="str">
        <f>DESF13!A136</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7" s="145" t="str">
        <f>DESF13!B136</f>
        <v xml:space="preserve">2.10. Fortalecimiento de la gestión de la salud pública desde lo intersectorial que aporte  a la salud de los invidiudos, la familia y la comunidad </v>
      </c>
      <c r="C137" s="145" t="str">
        <f>DESF13!C136</f>
        <v>ODS 3. Salud y Bienestar</v>
      </c>
      <c r="D137" s="145" t="str">
        <f>DESF13!D136</f>
        <v>3. Gestión con valores para resultados</v>
      </c>
      <c r="E137" s="145" t="str">
        <f>DESF13!E136</f>
        <v>3.1. FortalecimientoOrganizacional y Simplificación de Procesos</v>
      </c>
      <c r="F137" s="145" t="str">
        <f>DESF13!F136</f>
        <v>N/A</v>
      </c>
      <c r="G137" s="145" t="str">
        <f>DESF13!G136</f>
        <v>Dirección de Promoción y Prevención</v>
      </c>
      <c r="H137" s="145">
        <f>DESF13!H136</f>
        <v>2100</v>
      </c>
      <c r="I137" s="145" t="str">
        <f>DESF13!I136</f>
        <v>Gestión de las Intervenciones Individuales y Colectivas para la Promoción de la Salud y Prevención de la Enfermedad</v>
      </c>
      <c r="J137" s="145" t="str">
        <f>DESF13!J136</f>
        <v>Apoyar la gestión operacional para el monitoreo y evaluación de los programas y estrategias de salud pública</v>
      </c>
      <c r="K137" s="145" t="str">
        <f>DESF13!K136</f>
        <v>2100-07</v>
      </c>
      <c r="L137" s="145" t="str">
        <f>DESF13!L136</f>
        <v>Apoyo a la gestión operacional para el monitoreo y evaluación de los programas y estrategias de salud pública</v>
      </c>
      <c r="M137" s="145" t="str">
        <f>DESF13!N136</f>
        <v>Número de contratos realizados de apoyo a la gestión operacional para el monitoreo y evaluación de los programas y estrategias de salud pública</v>
      </c>
      <c r="N137" s="146" t="str">
        <f>DESF13!O136</f>
        <v>Número</v>
      </c>
      <c r="O137" s="146" t="str">
        <f>DESF13!Q136</f>
        <v>C-1901-0300-29</v>
      </c>
      <c r="P137" s="146" t="str">
        <f>DESF13!R136</f>
        <v>C-1901-0300-29-0-1901084-02</v>
      </c>
      <c r="Q137" s="147">
        <f>DESF13!S136</f>
        <v>400000000</v>
      </c>
      <c r="R137" s="58">
        <f>DESF13!T136</f>
        <v>1</v>
      </c>
      <c r="S137" s="58">
        <v>0</v>
      </c>
      <c r="T137" s="148" t="s">
        <v>1085</v>
      </c>
      <c r="U137" s="149">
        <v>0</v>
      </c>
      <c r="V137" s="58">
        <v>0</v>
      </c>
      <c r="W137" s="150"/>
      <c r="X137" s="58">
        <v>0</v>
      </c>
      <c r="Y137" s="149"/>
      <c r="Z137" s="151">
        <v>0</v>
      </c>
      <c r="AA137" s="148" t="s">
        <v>3164</v>
      </c>
      <c r="AB137" s="148" t="s">
        <v>3119</v>
      </c>
      <c r="AC137" s="148" t="s">
        <v>2273</v>
      </c>
      <c r="AD137" s="148" t="s">
        <v>3120</v>
      </c>
      <c r="AE137" s="152" t="s">
        <v>3165</v>
      </c>
      <c r="AF137" s="59">
        <v>0</v>
      </c>
      <c r="AG137" s="153" t="s">
        <v>1085</v>
      </c>
      <c r="AH137" s="154">
        <v>0</v>
      </c>
      <c r="AI137" s="58">
        <v>0</v>
      </c>
      <c r="AJ137" s="150" t="e">
        <v>#DIV/0!</v>
      </c>
      <c r="AK137" s="58">
        <v>0</v>
      </c>
      <c r="AL137" s="177"/>
      <c r="AM137" s="150" t="e">
        <v>#DIV/0!</v>
      </c>
      <c r="AN137" s="179" t="s">
        <v>3164</v>
      </c>
      <c r="AO137" s="179" t="s">
        <v>2273</v>
      </c>
      <c r="AP137" s="180" t="s">
        <v>2273</v>
      </c>
      <c r="AQ137" s="180" t="s">
        <v>2273</v>
      </c>
      <c r="AR137" s="166" t="s">
        <v>3166</v>
      </c>
      <c r="AS137" s="58">
        <v>0</v>
      </c>
      <c r="AT137" s="145" t="s">
        <v>1085</v>
      </c>
      <c r="AU137" s="89">
        <v>50000000</v>
      </c>
      <c r="AV137" s="58">
        <v>0</v>
      </c>
      <c r="AW137" s="150" t="s">
        <v>2222</v>
      </c>
      <c r="AX137" s="42">
        <v>0</v>
      </c>
      <c r="AY137" s="181">
        <v>0</v>
      </c>
      <c r="AZ137" s="157">
        <v>0</v>
      </c>
      <c r="BA137" s="148" t="s">
        <v>3113</v>
      </c>
      <c r="BB137" s="148"/>
      <c r="BC137" s="148"/>
      <c r="BD137" s="148"/>
      <c r="BE137" s="169" t="s">
        <v>3114</v>
      </c>
      <c r="BF137" s="58">
        <f>DESF13!AD136</f>
        <v>1</v>
      </c>
      <c r="BG137" s="294" t="str">
        <f>DESF13!AE136</f>
        <v>Contrato de apoyo a la gestión operacional para el monitoreo y evaluación de los programas y estrategias de salud pública: adquisición de equipos de computo</v>
      </c>
      <c r="BH137" s="295">
        <f>DESF13!AF136</f>
        <v>350000000</v>
      </c>
      <c r="BI137" s="44">
        <v>1</v>
      </c>
      <c r="BJ137" s="296">
        <f t="shared" si="12"/>
        <v>1</v>
      </c>
      <c r="BK137" s="58">
        <f t="shared" si="13"/>
        <v>0</v>
      </c>
      <c r="BL137" s="126">
        <v>145746040</v>
      </c>
      <c r="BM137" s="297">
        <f t="shared" si="14"/>
        <v>0.41641725714285716</v>
      </c>
      <c r="BN137" s="110" t="s">
        <v>3167</v>
      </c>
      <c r="BO137" s="110" t="s">
        <v>3168</v>
      </c>
      <c r="BP137" s="110" t="s">
        <v>3169</v>
      </c>
      <c r="BQ137" s="110"/>
      <c r="BR137" s="110" t="s">
        <v>3170</v>
      </c>
      <c r="BS137" s="58">
        <f t="shared" ref="BS137:BS146" si="22">V137+AI137+AV137+BI137</f>
        <v>1</v>
      </c>
      <c r="BT137" s="150">
        <f t="shared" si="21"/>
        <v>1</v>
      </c>
      <c r="BU137" s="149">
        <f t="shared" si="15"/>
        <v>145746040</v>
      </c>
      <c r="BV137" s="150">
        <f t="shared" si="16"/>
        <v>0.3643651</v>
      </c>
    </row>
    <row r="138" spans="1:74" ht="114.75" customHeight="1">
      <c r="A138" s="145" t="str">
        <f>DESF13!A137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8" s="145" t="str">
        <f>DESF13!B137</f>
        <v>2.5. Promoción, prevención y atención en materia de salud mental y consumo de sustancias psicoactivas</v>
      </c>
      <c r="C138" s="145" t="str">
        <f>DESF13!C137</f>
        <v>ODS 3. Salud y Bienestar</v>
      </c>
      <c r="D138" s="145" t="str">
        <f>DESF13!D137</f>
        <v>3. Gestión con valores para resultados</v>
      </c>
      <c r="E138" s="145" t="str">
        <f>DESF13!E137</f>
        <v>3.1. FortalecimientoOrganizacional y Simplificación de Procesos</v>
      </c>
      <c r="F138" s="145" t="str">
        <f>DESF13!F137</f>
        <v>N/A</v>
      </c>
      <c r="G138" s="145" t="str">
        <f>DESF13!G137</f>
        <v>Dirección de Promoción y Prevención</v>
      </c>
      <c r="H138" s="145">
        <f>DESF13!H137</f>
        <v>2100</v>
      </c>
      <c r="I138" s="145" t="str">
        <f>DESF13!I137</f>
        <v>Gestión de las Intervenciones Individuales y Colectivas para la Promoción de la Salud y Prevención de la Enfermedad</v>
      </c>
      <c r="J138" s="145" t="str">
        <f>DESF13!J137</f>
        <v xml:space="preserve">Hacer seguimiento y monitoreo a la implementación nacional y territorial de la Política Nacional de Salud Mental y la Política Integral para la prevención y atención del consumo de sustancias psicoactivas. </v>
      </c>
      <c r="K138" s="145" t="str">
        <f>DESF13!K137</f>
        <v>2100-08</v>
      </c>
      <c r="L138" s="145" t="str">
        <f>DESF13!L137</f>
        <v xml:space="preserve">Implementación de la Política Nacional de Salud Mental y la Política Integral para la prevención y atención del consumo de sustancias psicoactivas. </v>
      </c>
      <c r="M138" s="145" t="str">
        <f>DESF13!N137</f>
        <v xml:space="preserve">Número de documentos de la Implementación de la Política Nacional de Salud Mental y la Política Integral para la prevención y atención del consumo de sustancias psicoactivas. </v>
      </c>
      <c r="N138" s="146" t="str">
        <f>DESF13!O137</f>
        <v>Número</v>
      </c>
      <c r="O138" s="146" t="str">
        <f>DESF13!Q137</f>
        <v>C-1901-0300-29</v>
      </c>
      <c r="P138" s="146" t="str">
        <f>DESF13!R137</f>
        <v>C-1901-0300-29-0-1901150-02</v>
      </c>
      <c r="Q138" s="147">
        <f>DESF13!S137</f>
        <v>1448009386</v>
      </c>
      <c r="R138" s="58">
        <f>DESF13!T137</f>
        <v>1</v>
      </c>
      <c r="S138" s="58">
        <v>0</v>
      </c>
      <c r="T138" s="148" t="s">
        <v>1118</v>
      </c>
      <c r="U138" s="149">
        <v>207600000</v>
      </c>
      <c r="V138" s="58">
        <v>0</v>
      </c>
      <c r="W138" s="150"/>
      <c r="X138" s="58">
        <v>0</v>
      </c>
      <c r="Y138" s="149">
        <v>65645196</v>
      </c>
      <c r="Z138" s="151">
        <v>0.31620999999999999</v>
      </c>
      <c r="AA138" s="148" t="s">
        <v>3171</v>
      </c>
      <c r="AB138" s="148" t="s">
        <v>3119</v>
      </c>
      <c r="AC138" s="148" t="s">
        <v>2273</v>
      </c>
      <c r="AD138" s="148" t="s">
        <v>3120</v>
      </c>
      <c r="AE138" s="152" t="s">
        <v>3172</v>
      </c>
      <c r="AF138" s="59">
        <v>0</v>
      </c>
      <c r="AG138" s="153" t="s">
        <v>1118</v>
      </c>
      <c r="AH138" s="154">
        <v>311400000</v>
      </c>
      <c r="AI138" s="58">
        <v>0</v>
      </c>
      <c r="AJ138" s="150" t="e">
        <v>#DIV/0!</v>
      </c>
      <c r="AK138" s="58">
        <v>0</v>
      </c>
      <c r="AL138" s="177">
        <v>122280272</v>
      </c>
      <c r="AM138" s="150">
        <v>0.39267910083493901</v>
      </c>
      <c r="AN138" s="179" t="s">
        <v>3173</v>
      </c>
      <c r="AO138" s="179" t="s">
        <v>3119</v>
      </c>
      <c r="AP138" s="180" t="s">
        <v>2273</v>
      </c>
      <c r="AQ138" s="180" t="s">
        <v>3123</v>
      </c>
      <c r="AR138" s="166" t="s">
        <v>3174</v>
      </c>
      <c r="AS138" s="58">
        <v>0</v>
      </c>
      <c r="AT138" s="145" t="s">
        <v>1118</v>
      </c>
      <c r="AU138" s="89">
        <v>259290000</v>
      </c>
      <c r="AV138" s="58">
        <v>0</v>
      </c>
      <c r="AW138" s="150" t="s">
        <v>2222</v>
      </c>
      <c r="AX138" s="42">
        <v>0</v>
      </c>
      <c r="AY138" s="181">
        <v>56572281</v>
      </c>
      <c r="AZ138" s="157">
        <v>0.21818149947934745</v>
      </c>
      <c r="BA138" s="148" t="s">
        <v>3175</v>
      </c>
      <c r="BB138" s="148" t="s">
        <v>3176</v>
      </c>
      <c r="BC138" s="148" t="s">
        <v>2273</v>
      </c>
      <c r="BD138" s="148" t="s">
        <v>3123</v>
      </c>
      <c r="BE138" s="169" t="s">
        <v>3177</v>
      </c>
      <c r="BF138" s="58">
        <f>DESF13!AD137</f>
        <v>1</v>
      </c>
      <c r="BG138" s="294" t="str">
        <f>DESF13!AE137</f>
        <v>Documento de la implementación de la politica de salud mental y prevención y atención del consumo de sustancias psicoactivas</v>
      </c>
      <c r="BH138" s="295">
        <f>DESF13!AF137</f>
        <v>669719386</v>
      </c>
      <c r="BI138" s="44">
        <v>1</v>
      </c>
      <c r="BJ138" s="296">
        <f t="shared" si="12"/>
        <v>1</v>
      </c>
      <c r="BK138" s="58">
        <f t="shared" si="13"/>
        <v>0</v>
      </c>
      <c r="BL138" s="126">
        <v>402801285</v>
      </c>
      <c r="BM138" s="297">
        <f t="shared" si="14"/>
        <v>0.60144785027919145</v>
      </c>
      <c r="BN138" s="110" t="s">
        <v>3178</v>
      </c>
      <c r="BO138" s="110" t="s">
        <v>3179</v>
      </c>
      <c r="BP138" s="110"/>
      <c r="BQ138" s="110"/>
      <c r="BR138" s="110" t="s">
        <v>3180</v>
      </c>
      <c r="BS138" s="58">
        <f t="shared" si="22"/>
        <v>1</v>
      </c>
      <c r="BT138" s="150">
        <f t="shared" si="21"/>
        <v>1</v>
      </c>
      <c r="BU138" s="149">
        <f t="shared" si="15"/>
        <v>647299034</v>
      </c>
      <c r="BV138" s="150">
        <f t="shared" si="16"/>
        <v>0.44702682196564159</v>
      </c>
    </row>
    <row r="139" spans="1:74" ht="95.25" customHeight="1">
      <c r="A139" s="145" t="str">
        <f>DESF13!A138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39" s="145" t="str">
        <f>DESF13!B138</f>
        <v xml:space="preserve">2.10. Fortalecimiento de la gestión de la salud pública desde lo intersectorial que aporte  a la salud de los invidiudos, la familia y la comunidad </v>
      </c>
      <c r="C139" s="145" t="str">
        <f>DESF13!C138</f>
        <v>ODS 3. Salud y Bienestar</v>
      </c>
      <c r="D139" s="145" t="str">
        <f>DESF13!D138</f>
        <v>3. Gestión con valores para resultados</v>
      </c>
      <c r="E139" s="145" t="str">
        <f>DESF13!E138</f>
        <v>3.1. FortalecimientoOrganizacional y Simplificación de Procesos</v>
      </c>
      <c r="F139" s="145" t="str">
        <f>DESF13!F138</f>
        <v>N/A</v>
      </c>
      <c r="G139" s="145" t="str">
        <f>DESF13!G138</f>
        <v>Dirección de Promoción y Prevención</v>
      </c>
      <c r="H139" s="145">
        <f>DESF13!H138</f>
        <v>2100</v>
      </c>
      <c r="I139" s="145" t="str">
        <f>DESF13!I138</f>
        <v>Gestión de las Intervenciones Individuales y Colectivas para la Promoción de la Salud y Prevención de la Enfermedad</v>
      </c>
      <c r="J139" s="145" t="str">
        <f>DESF13!J138</f>
        <v xml:space="preserve">Orientar y acompañar  la obtención y medición de resultados en salud individuales y colectivos a través de la adopción efectiva de las políticas,  planes estratégicos y lineamientos para la reducción de la carga de las enfermedades transmisibles </v>
      </c>
      <c r="K139" s="145" t="str">
        <f>DESF13!K138</f>
        <v>2100-09</v>
      </c>
      <c r="L139" s="145" t="str">
        <f>DESF13!L138</f>
        <v xml:space="preserve">Documentos de seguimiento de los planes estratégicos y lineamientos para la reducción de la carga de las enfermedades transmisibles </v>
      </c>
      <c r="M139" s="145" t="str">
        <f>DESF13!N138</f>
        <v xml:space="preserve">N° de documentos de seguimiento de los  planes  estratégicos y lineamientos para la reducción de la carga de las enfermedades transmisibles </v>
      </c>
      <c r="N139" s="146" t="str">
        <f>DESF13!O138</f>
        <v>Número</v>
      </c>
      <c r="O139" s="146" t="str">
        <f>DESF13!Q138</f>
        <v>C-1901-0300-29</v>
      </c>
      <c r="P139" s="146" t="str">
        <f>DESF13!R138</f>
        <v>C-1901-0300-29-0-1901150-02</v>
      </c>
      <c r="Q139" s="147">
        <f>DESF13!S138</f>
        <v>1327701349</v>
      </c>
      <c r="R139" s="58">
        <f>DESF13!T138</f>
        <v>4</v>
      </c>
      <c r="S139" s="58">
        <v>1</v>
      </c>
      <c r="T139" s="148" t="s">
        <v>1124</v>
      </c>
      <c r="U139" s="149">
        <v>352244000</v>
      </c>
      <c r="V139" s="58">
        <v>1</v>
      </c>
      <c r="W139" s="150">
        <v>1</v>
      </c>
      <c r="X139" s="58">
        <v>0</v>
      </c>
      <c r="Y139" s="149">
        <v>153272924</v>
      </c>
      <c r="Z139" s="151">
        <v>0.43513281702456252</v>
      </c>
      <c r="AA139" s="148" t="s">
        <v>3181</v>
      </c>
      <c r="AB139" s="148" t="s">
        <v>3119</v>
      </c>
      <c r="AC139" s="148" t="s">
        <v>2273</v>
      </c>
      <c r="AD139" s="148" t="s">
        <v>3120</v>
      </c>
      <c r="AE139" s="152" t="s">
        <v>3182</v>
      </c>
      <c r="AF139" s="59">
        <v>1</v>
      </c>
      <c r="AG139" s="153" t="s">
        <v>1124</v>
      </c>
      <c r="AH139" s="154">
        <v>528366000</v>
      </c>
      <c r="AI139" s="58">
        <v>1</v>
      </c>
      <c r="AJ139" s="150">
        <v>1</v>
      </c>
      <c r="AK139" s="58">
        <v>0</v>
      </c>
      <c r="AL139" s="177">
        <v>220834256</v>
      </c>
      <c r="AM139" s="150">
        <v>0.41795697679260208</v>
      </c>
      <c r="AN139" s="179" t="s">
        <v>3183</v>
      </c>
      <c r="AO139" s="179" t="s">
        <v>3119</v>
      </c>
      <c r="AP139" s="180" t="s">
        <v>2273</v>
      </c>
      <c r="AQ139" s="180" t="s">
        <v>3123</v>
      </c>
      <c r="AR139" s="166" t="s">
        <v>3184</v>
      </c>
      <c r="AS139" s="58">
        <v>1</v>
      </c>
      <c r="AT139" s="145" t="s">
        <v>1124</v>
      </c>
      <c r="AU139" s="89">
        <v>455109000</v>
      </c>
      <c r="AV139" s="58">
        <v>1</v>
      </c>
      <c r="AW139" s="150">
        <v>1</v>
      </c>
      <c r="AX139" s="42">
        <v>0</v>
      </c>
      <c r="AY139" s="181">
        <v>247290999</v>
      </c>
      <c r="AZ139" s="157">
        <v>0.54336653197365903</v>
      </c>
      <c r="BA139" s="148" t="s">
        <v>3185</v>
      </c>
      <c r="BB139" s="148"/>
      <c r="BC139" s="148"/>
      <c r="BD139" s="148"/>
      <c r="BE139" s="169" t="s">
        <v>3186</v>
      </c>
      <c r="BF139" s="58">
        <f>DESF13!AD138</f>
        <v>1</v>
      </c>
      <c r="BG139" s="294" t="str">
        <f>DESF13!AE138</f>
        <v xml:space="preserve">Documento de seguimiento de los planes estratégicos y lineamientos para la reducción de la carga de las enfermedades transmisibles </v>
      </c>
      <c r="BH139" s="295">
        <f>DESF13!AF138</f>
        <v>553030246</v>
      </c>
      <c r="BI139" s="44">
        <v>1</v>
      </c>
      <c r="BJ139" s="296">
        <f t="shared" si="12"/>
        <v>1</v>
      </c>
      <c r="BK139" s="58">
        <f t="shared" si="13"/>
        <v>0</v>
      </c>
      <c r="BL139" s="126">
        <v>536541728.26999998</v>
      </c>
      <c r="BM139" s="297">
        <f t="shared" si="14"/>
        <v>0.97018514294785962</v>
      </c>
      <c r="BN139" s="110" t="s">
        <v>3187</v>
      </c>
      <c r="BO139" s="110"/>
      <c r="BP139" s="110"/>
      <c r="BQ139" s="110"/>
      <c r="BR139" s="110" t="s">
        <v>3188</v>
      </c>
      <c r="BS139" s="58">
        <f t="shared" si="22"/>
        <v>4</v>
      </c>
      <c r="BT139" s="150">
        <f t="shared" si="21"/>
        <v>1</v>
      </c>
      <c r="BU139" s="149">
        <f t="shared" si="15"/>
        <v>1157939907.27</v>
      </c>
      <c r="BV139" s="150">
        <f t="shared" si="16"/>
        <v>0.87213883464239816</v>
      </c>
    </row>
    <row r="140" spans="1:74" ht="117" customHeight="1">
      <c r="A140" s="145" t="str">
        <f>DESF13!A139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0" s="145" t="str">
        <f>DESF13!B139</f>
        <v xml:space="preserve">2.10. Fortalecimiento de la gestión de la salud pública desde lo intersectorial que aporte  a la salud de los invidiudos, la familia y la comunidad </v>
      </c>
      <c r="C140" s="145" t="str">
        <f>DESF13!C139</f>
        <v>ODS 3. Salud y Bienestar</v>
      </c>
      <c r="D140" s="145" t="str">
        <f>DESF13!D139</f>
        <v>3. Gestión con valores para resultados</v>
      </c>
      <c r="E140" s="145" t="str">
        <f>DESF13!E139</f>
        <v>3.1. FortalecimientoOrganizacional y Simplificación de Procesos</v>
      </c>
      <c r="F140" s="145" t="str">
        <f>DESF13!F139</f>
        <v>N/A</v>
      </c>
      <c r="G140" s="145" t="str">
        <f>DESF13!G139</f>
        <v>Dirección de Promoción y Prevención</v>
      </c>
      <c r="H140" s="145">
        <f>DESF13!H139</f>
        <v>2100</v>
      </c>
      <c r="I140" s="145" t="str">
        <f>DESF13!I139</f>
        <v>Gestión de las Intervenciones Individuales y Colectivas para la Promoción de la Salud y Prevención de la Enfermedad</v>
      </c>
      <c r="J140" s="145" t="str">
        <f>DESF13!J139</f>
        <v xml:space="preserve">Formular, divulgar y hacer seguimiento a la implementación de los documentos de política, técnicos o normativos,  para el desarrollo de capacidades de los agentes del SGSSS y actores intersectoriales, en materia de promoción y garantía de los derechos sexuales y  reproductivos y para  la prevención de los eventos aosciados a la salud sexual y reproductiva. </v>
      </c>
      <c r="K140" s="145" t="str">
        <f>DESF13!K139</f>
        <v>2100-10</v>
      </c>
      <c r="L140" s="145" t="str">
        <f>DESF13!L139</f>
        <v xml:space="preserve">% avance en la formulación,  divulgación y seguimiento a la implementación de los documentos de política, técnicos o normativos,  para el desarrollo de capacidades   en materia de promoción y garantía de los derechos sexuales y  reproductivos y para  la prevención de los eventos aosciados a la salud sexual y reproductiva. </v>
      </c>
      <c r="M140" s="145" t="str">
        <f>DESF13!N139</f>
        <v>Número de territorios de  acompañados técnicamente en el marco de formulación, divulgación  y seguimiento de  los documentos de política, técnicos o  normativos, en materia de promoción de derechos sexuales y reproductivos y para la  prevención de eventos asociados a la SSR / 37 Departamentos y Distritos * 100</v>
      </c>
      <c r="N140" s="146" t="str">
        <f>DESF13!O139</f>
        <v>Porcentaje</v>
      </c>
      <c r="O140" s="146" t="str">
        <f>DESF13!Q139</f>
        <v>C-1901-0300-29</v>
      </c>
      <c r="P140" s="146" t="str">
        <f>DESF13!R139</f>
        <v>C-1901-0300-29-0-1901150-02</v>
      </c>
      <c r="Q140" s="147">
        <f>DESF13!S139</f>
        <v>512865730</v>
      </c>
      <c r="R140" s="60">
        <f>DESF13!T139</f>
        <v>1</v>
      </c>
      <c r="S140" s="60">
        <v>0.1</v>
      </c>
      <c r="T140" s="148" t="s">
        <v>1129</v>
      </c>
      <c r="U140" s="149">
        <v>106360000</v>
      </c>
      <c r="V140" s="60">
        <v>0.1</v>
      </c>
      <c r="W140" s="150">
        <v>1</v>
      </c>
      <c r="X140" s="60">
        <v>0</v>
      </c>
      <c r="Y140" s="149">
        <v>81918216</v>
      </c>
      <c r="Z140" s="151">
        <v>0.77019759308010527</v>
      </c>
      <c r="AA140" s="148" t="s">
        <v>3189</v>
      </c>
      <c r="AB140" s="148" t="s">
        <v>3119</v>
      </c>
      <c r="AC140" s="148" t="s">
        <v>2273</v>
      </c>
      <c r="AD140" s="148" t="s">
        <v>3120</v>
      </c>
      <c r="AE140" s="152" t="s">
        <v>3190</v>
      </c>
      <c r="AF140" s="61">
        <v>0.25</v>
      </c>
      <c r="AG140" s="165" t="s">
        <v>1129</v>
      </c>
      <c r="AH140" s="154">
        <v>159540000</v>
      </c>
      <c r="AI140" s="60">
        <v>0.25</v>
      </c>
      <c r="AJ140" s="150">
        <v>1</v>
      </c>
      <c r="AK140" s="60">
        <v>0</v>
      </c>
      <c r="AL140" s="177">
        <v>106352456</v>
      </c>
      <c r="AM140" s="150">
        <v>0.66661938071956872</v>
      </c>
      <c r="AN140" s="179" t="s">
        <v>3191</v>
      </c>
      <c r="AO140" s="179" t="s">
        <v>3119</v>
      </c>
      <c r="AP140" s="180" t="s">
        <v>2273</v>
      </c>
      <c r="AQ140" s="180" t="s">
        <v>3123</v>
      </c>
      <c r="AR140" s="166" t="s">
        <v>3192</v>
      </c>
      <c r="AS140" s="60">
        <v>0.3</v>
      </c>
      <c r="AT140" s="145" t="s">
        <v>1129</v>
      </c>
      <c r="AU140" s="89">
        <v>120000000</v>
      </c>
      <c r="AV140" s="60">
        <v>0.3</v>
      </c>
      <c r="AW140" s="150">
        <v>1</v>
      </c>
      <c r="AX140" s="60">
        <v>0</v>
      </c>
      <c r="AY140" s="181">
        <v>78928962</v>
      </c>
      <c r="AZ140" s="157">
        <v>0.65774135</v>
      </c>
      <c r="BA140" s="148" t="s">
        <v>3193</v>
      </c>
      <c r="BB140" s="148" t="s">
        <v>3135</v>
      </c>
      <c r="BC140" s="148"/>
      <c r="BD140" s="148"/>
      <c r="BE140" s="169" t="s">
        <v>3194</v>
      </c>
      <c r="BF140" s="60">
        <f>DESF13!AD139</f>
        <v>0.35</v>
      </c>
      <c r="BG140" s="294" t="str">
        <f>DESF13!AE139</f>
        <v xml:space="preserve"> Informe de la implementación de los documentos de política, técnicos o normativos de los derechos sexuales y  reproductivos y para  la prevención de los eventos aosciados a la salud sexual y reproductiva. </v>
      </c>
      <c r="BH140" s="295">
        <f>DESF13!AF139</f>
        <v>126965730</v>
      </c>
      <c r="BI140" s="62">
        <v>0.35</v>
      </c>
      <c r="BJ140" s="296">
        <f t="shared" ref="BJ140:BJ203" si="23">BI140/BF140</f>
        <v>1</v>
      </c>
      <c r="BK140" s="60">
        <f t="shared" ref="BK140:BK203" si="24">BI140-BF140</f>
        <v>0</v>
      </c>
      <c r="BL140" s="126">
        <v>163462876</v>
      </c>
      <c r="BM140" s="297">
        <f t="shared" ref="BM140:BM203" si="25">BL140/BH140</f>
        <v>1.2874566703944443</v>
      </c>
      <c r="BN140" s="110" t="s">
        <v>3195</v>
      </c>
      <c r="BO140" s="110"/>
      <c r="BP140" s="110"/>
      <c r="BQ140" s="110"/>
      <c r="BR140" s="110" t="s">
        <v>3196</v>
      </c>
      <c r="BS140" s="60">
        <f t="shared" si="22"/>
        <v>0.99999999999999989</v>
      </c>
      <c r="BT140" s="150">
        <f t="shared" si="21"/>
        <v>0.99999999999999989</v>
      </c>
      <c r="BU140" s="149">
        <f t="shared" ref="BU140:BU203" si="26">Y140+AL140+AY140+BL140</f>
        <v>430662510</v>
      </c>
      <c r="BV140" s="150">
        <f t="shared" ref="BV140:BV203" si="27">IFERROR(BU140/Q140,"")</f>
        <v>0.83971785363783225</v>
      </c>
    </row>
    <row r="141" spans="1:74" ht="118.5" customHeight="1">
      <c r="A141" s="145" t="str">
        <f>DESF13!A140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1" s="145" t="str">
        <f>DESF13!B140</f>
        <v xml:space="preserve">2.10. Fortalecimiento de la gestión de la salud pública desde lo intersectorial que aporte  a la salud de los invidiudos, la familia y la comunidad </v>
      </c>
      <c r="C141" s="145" t="str">
        <f>DESF13!C140</f>
        <v>ODS 3. Salud y Bienestar</v>
      </c>
      <c r="D141" s="145" t="str">
        <f>DESF13!D140</f>
        <v>3. Gestión con valores para resultados</v>
      </c>
      <c r="E141" s="145" t="str">
        <f>DESF13!E140</f>
        <v>3.1. FortalecimientoOrganizacional y Simplificación de Procesos</v>
      </c>
      <c r="F141" s="145" t="str">
        <f>DESF13!F140</f>
        <v>N/A</v>
      </c>
      <c r="G141" s="145" t="str">
        <f>DESF13!G140</f>
        <v>Dirección de Promoción y Prevención</v>
      </c>
      <c r="H141" s="145">
        <f>DESF13!H140</f>
        <v>2100</v>
      </c>
      <c r="I141" s="145" t="str">
        <f>DESF13!I140</f>
        <v>Gestión de las Intervenciones Individuales y Colectivas para la Promoción de la Salud y Prevención de la Enfermedad</v>
      </c>
      <c r="J141" s="145" t="str">
        <f>DESF13!J140</f>
        <v>Sistematizar, monitorear  y evaluar la implementación de modelos y estrategias de articulación sectorial e intersectorial para la promoción de modos, condiciones y estilos de vida saludable basados en atencion primaria en salud.</v>
      </c>
      <c r="K141" s="145" t="str">
        <f>DESF13!K140</f>
        <v>2100-11</v>
      </c>
      <c r="L141" s="145" t="str">
        <f>DESF13!L140</f>
        <v>Informe del avance nacional y territorial de modelos y estrategias para la promoción de modos, condiciones y estilos de vida saludable.</v>
      </c>
      <c r="M141" s="145" t="str">
        <f>DESF13!N140</f>
        <v>Número de informes del avance nacional y territorial de modelos y estrategias para la promoción de modos, condiciones y estilos de vida saludable.</v>
      </c>
      <c r="N141" s="146" t="str">
        <f>DESF13!O140</f>
        <v>Número</v>
      </c>
      <c r="O141" s="146" t="str">
        <f>DESF13!Q140</f>
        <v>C-1901-0300-29</v>
      </c>
      <c r="P141" s="146" t="str">
        <f>DESF13!R140</f>
        <v>C-1901-0300-29-0-1901150-02</v>
      </c>
      <c r="Q141" s="147">
        <f>DESF13!S140</f>
        <v>639787327</v>
      </c>
      <c r="R141" s="58">
        <f>DESF13!T140</f>
        <v>4</v>
      </c>
      <c r="S141" s="58">
        <v>1</v>
      </c>
      <c r="T141" s="148" t="s">
        <v>1135</v>
      </c>
      <c r="U141" s="149">
        <v>171400000</v>
      </c>
      <c r="V141" s="58">
        <v>1</v>
      </c>
      <c r="W141" s="150">
        <v>1</v>
      </c>
      <c r="X141" s="58">
        <v>0</v>
      </c>
      <c r="Y141" s="149">
        <v>100211622</v>
      </c>
      <c r="Z141" s="151">
        <v>0.58466523920653446</v>
      </c>
      <c r="AA141" s="148" t="s">
        <v>3197</v>
      </c>
      <c r="AB141" s="148" t="s">
        <v>3119</v>
      </c>
      <c r="AC141" s="148" t="s">
        <v>2273</v>
      </c>
      <c r="AD141" s="148" t="s">
        <v>3120</v>
      </c>
      <c r="AE141" s="152" t="s">
        <v>3198</v>
      </c>
      <c r="AF141" s="59">
        <v>1</v>
      </c>
      <c r="AG141" s="153" t="s">
        <v>1135</v>
      </c>
      <c r="AH141" s="154">
        <v>257100000</v>
      </c>
      <c r="AI141" s="58">
        <v>1</v>
      </c>
      <c r="AJ141" s="150">
        <v>1</v>
      </c>
      <c r="AK141" s="58">
        <v>0</v>
      </c>
      <c r="AL141" s="177">
        <v>102742719</v>
      </c>
      <c r="AM141" s="150">
        <v>0.39962162193698952</v>
      </c>
      <c r="AN141" s="179" t="s">
        <v>3199</v>
      </c>
      <c r="AO141" s="179" t="s">
        <v>3119</v>
      </c>
      <c r="AP141" s="180" t="s">
        <v>2273</v>
      </c>
      <c r="AQ141" s="180" t="s">
        <v>3123</v>
      </c>
      <c r="AR141" s="166" t="s">
        <v>3200</v>
      </c>
      <c r="AS141" s="58">
        <v>1</v>
      </c>
      <c r="AT141" s="145" t="s">
        <v>1135</v>
      </c>
      <c r="AU141" s="89">
        <v>240000000</v>
      </c>
      <c r="AV141" s="58">
        <v>1</v>
      </c>
      <c r="AW141" s="150">
        <v>1</v>
      </c>
      <c r="AX141" s="42">
        <v>0</v>
      </c>
      <c r="AY141" s="181">
        <v>116070311</v>
      </c>
      <c r="AZ141" s="157">
        <v>0.48362629583333333</v>
      </c>
      <c r="BA141" s="148" t="s">
        <v>3201</v>
      </c>
      <c r="BB141" s="148"/>
      <c r="BC141" s="148"/>
      <c r="BD141" s="148"/>
      <c r="BE141" s="169" t="s">
        <v>3202</v>
      </c>
      <c r="BF141" s="58">
        <f>DESF13!AD140</f>
        <v>1</v>
      </c>
      <c r="BG141" s="294" t="str">
        <f>DESF13!AE140</f>
        <v>Informe anual consolidado del avance nacional y territorial de modelos y estrategias para la promoción de modos, condiciones y estilos de vida saludable.</v>
      </c>
      <c r="BH141" s="295">
        <f>DESF13!AF140</f>
        <v>220551053</v>
      </c>
      <c r="BI141" s="44">
        <v>1</v>
      </c>
      <c r="BJ141" s="296">
        <f t="shared" si="23"/>
        <v>1</v>
      </c>
      <c r="BK141" s="58">
        <f t="shared" si="24"/>
        <v>0</v>
      </c>
      <c r="BL141" s="126">
        <v>273860200</v>
      </c>
      <c r="BM141" s="297">
        <f t="shared" si="25"/>
        <v>1.2417088754502568</v>
      </c>
      <c r="BN141" s="110" t="s">
        <v>3203</v>
      </c>
      <c r="BO141" s="110"/>
      <c r="BP141" s="110"/>
      <c r="BQ141" s="110"/>
      <c r="BR141" s="110" t="s">
        <v>3204</v>
      </c>
      <c r="BS141" s="58">
        <f t="shared" si="22"/>
        <v>4</v>
      </c>
      <c r="BT141" s="150">
        <f t="shared" si="21"/>
        <v>1</v>
      </c>
      <c r="BU141" s="149">
        <f t="shared" si="26"/>
        <v>592884852</v>
      </c>
      <c r="BV141" s="150">
        <f t="shared" si="27"/>
        <v>0.92669052195840074</v>
      </c>
    </row>
    <row r="142" spans="1:74" ht="81.75" customHeight="1">
      <c r="A142" s="145" t="str">
        <f>DESF13!A141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2" s="145" t="str">
        <f>DESF13!B141</f>
        <v xml:space="preserve">2.10. Fortalecimiento de la gestión de la salud pública desde lo intersectorial que aporte  a la salud de los invidiudos, la familia y la comunidad </v>
      </c>
      <c r="C142" s="145" t="str">
        <f>DESF13!C141</f>
        <v>ODS 3. Salud y Bienestar</v>
      </c>
      <c r="D142" s="145" t="str">
        <f>DESF13!D141</f>
        <v>3. Gestión con valores para resultados</v>
      </c>
      <c r="E142" s="145" t="str">
        <f>DESF13!E141</f>
        <v>3.1. FortalecimientoOrganizacional y Simplificación de Procesos</v>
      </c>
      <c r="F142" s="145" t="str">
        <f>DESF13!F141</f>
        <v>N/A</v>
      </c>
      <c r="G142" s="145" t="str">
        <f>DESF13!G141</f>
        <v>Dirección de Promoción y Prevención</v>
      </c>
      <c r="H142" s="145">
        <f>DESF13!H141</f>
        <v>2100</v>
      </c>
      <c r="I142" s="145" t="str">
        <f>DESF13!I141</f>
        <v>Gestión de las Intervenciones Individuales y Colectivas para la Promoción de la Salud y Prevención de la Enfermedad</v>
      </c>
      <c r="J142" s="145" t="str">
        <f>DESF13!J141</f>
        <v>Implementar  y hacer seguimiento a resultados en salud individuales y colectivos a través de la adopción efectiva de las políticas, programas para temas de consumo y aprovechamiento biologico de los alimentos, calidad e inocuidad de los alimentos</v>
      </c>
      <c r="K142" s="145" t="str">
        <f>DESF13!K141</f>
        <v>2100-12</v>
      </c>
      <c r="L142" s="145" t="str">
        <f>DESF13!L141</f>
        <v>Documentos técnicos que de cuenta de la gestión para la implementación y seguimiento para temas de consumo y aprovechamiento biologico de los alimentos, calidad e inocuidad de los alimentos implementadas</v>
      </c>
      <c r="M142" s="145" t="str">
        <f>DESF13!N141</f>
        <v>Número de documentos</v>
      </c>
      <c r="N142" s="146" t="str">
        <f>DESF13!O141</f>
        <v>Número</v>
      </c>
      <c r="O142" s="146" t="str">
        <f>DESF13!Q141</f>
        <v>C-1901-0300-29</v>
      </c>
      <c r="P142" s="146" t="str">
        <f>DESF13!R141</f>
        <v>C-1901-0300-29-0-1901150-02</v>
      </c>
      <c r="Q142" s="147">
        <f>DESF13!S141</f>
        <v>364544045</v>
      </c>
      <c r="R142" s="58">
        <f>DESF13!T141</f>
        <v>4</v>
      </c>
      <c r="S142" s="58">
        <v>0</v>
      </c>
      <c r="T142" s="148" t="s">
        <v>1141</v>
      </c>
      <c r="U142" s="149">
        <v>90030000</v>
      </c>
      <c r="V142" s="58">
        <v>0</v>
      </c>
      <c r="W142" s="150"/>
      <c r="X142" s="58">
        <v>0</v>
      </c>
      <c r="Y142" s="149">
        <v>26878952</v>
      </c>
      <c r="Z142" s="151">
        <v>0.29855550372098189</v>
      </c>
      <c r="AA142" s="148" t="s">
        <v>3205</v>
      </c>
      <c r="AB142" s="148" t="s">
        <v>3119</v>
      </c>
      <c r="AC142" s="148" t="s">
        <v>2273</v>
      </c>
      <c r="AD142" s="148" t="s">
        <v>3120</v>
      </c>
      <c r="AE142" s="152" t="s">
        <v>3206</v>
      </c>
      <c r="AF142" s="59">
        <v>0</v>
      </c>
      <c r="AG142" s="153" t="s">
        <v>1141</v>
      </c>
      <c r="AH142" s="154">
        <v>135045000</v>
      </c>
      <c r="AI142" s="58">
        <v>0</v>
      </c>
      <c r="AJ142" s="150" t="e">
        <v>#DIV/0!</v>
      </c>
      <c r="AK142" s="58">
        <v>0</v>
      </c>
      <c r="AL142" s="177">
        <v>28948510</v>
      </c>
      <c r="AM142" s="150">
        <v>0.2143619534229331</v>
      </c>
      <c r="AN142" s="179" t="s">
        <v>3207</v>
      </c>
      <c r="AO142" s="179" t="s">
        <v>3119</v>
      </c>
      <c r="AP142" s="180" t="s">
        <v>2273</v>
      </c>
      <c r="AQ142" s="180" t="s">
        <v>3123</v>
      </c>
      <c r="AR142" s="166" t="s">
        <v>3208</v>
      </c>
      <c r="AS142" s="58">
        <v>0</v>
      </c>
      <c r="AT142" s="145" t="s">
        <v>1141</v>
      </c>
      <c r="AU142" s="89">
        <v>120000000</v>
      </c>
      <c r="AV142" s="58">
        <v>0</v>
      </c>
      <c r="AW142" s="150" t="s">
        <v>2222</v>
      </c>
      <c r="AX142" s="42">
        <v>0</v>
      </c>
      <c r="AY142" s="181">
        <v>79324927</v>
      </c>
      <c r="AZ142" s="157">
        <v>0.66104105833333338</v>
      </c>
      <c r="BA142" s="148" t="s">
        <v>3209</v>
      </c>
      <c r="BB142" s="148"/>
      <c r="BC142" s="148"/>
      <c r="BD142" s="148"/>
      <c r="BE142" s="169" t="s">
        <v>3210</v>
      </c>
      <c r="BF142" s="58">
        <f>DESF13!AD141</f>
        <v>4</v>
      </c>
      <c r="BG142" s="294" t="str">
        <f>DESF13!AE141</f>
        <v>Documento final que de cuenta de la gestión para la implementación de Bancos de Leche Humana y consejería e indicadores trazadores, Plan desnutrición y Exceso de peso</v>
      </c>
      <c r="BH142" s="295">
        <f>DESF13!AF141</f>
        <v>19469045</v>
      </c>
      <c r="BI142" s="44">
        <v>4</v>
      </c>
      <c r="BJ142" s="296">
        <f t="shared" si="23"/>
        <v>1</v>
      </c>
      <c r="BK142" s="58">
        <f t="shared" si="24"/>
        <v>0</v>
      </c>
      <c r="BL142" s="126">
        <v>99448668</v>
      </c>
      <c r="BM142" s="297">
        <f t="shared" si="25"/>
        <v>5.1080403789708226</v>
      </c>
      <c r="BN142" s="110" t="s">
        <v>3211</v>
      </c>
      <c r="BO142" s="110" t="s">
        <v>3212</v>
      </c>
      <c r="BP142" s="110"/>
      <c r="BQ142" s="110"/>
      <c r="BR142" s="110" t="s">
        <v>3213</v>
      </c>
      <c r="BS142" s="58">
        <f t="shared" si="22"/>
        <v>4</v>
      </c>
      <c r="BT142" s="150">
        <f t="shared" si="21"/>
        <v>1</v>
      </c>
      <c r="BU142" s="149">
        <f t="shared" si="26"/>
        <v>234601057</v>
      </c>
      <c r="BV142" s="150">
        <f t="shared" si="27"/>
        <v>0.64354653495985648</v>
      </c>
    </row>
    <row r="143" spans="1:74" ht="96" customHeight="1">
      <c r="A143" s="145" t="str">
        <f>DESF13!A142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3" s="145" t="str">
        <f>DESF13!B142</f>
        <v xml:space="preserve">2.10. Fortalecimiento de la gestión de la salud pública desde lo intersectorial que aporte  a la salud de los invidiudos, la familia y la comunidad </v>
      </c>
      <c r="C143" s="145" t="str">
        <f>DESF13!C142</f>
        <v>ODS 3. Salud y Bienestar</v>
      </c>
      <c r="D143" s="145" t="str">
        <f>DESF13!D142</f>
        <v>3. Gestión con valores para resultados</v>
      </c>
      <c r="E143" s="145" t="str">
        <f>DESF13!E142</f>
        <v>3.1. FortalecimientoOrganizacional y Simplificación de Procesos</v>
      </c>
      <c r="F143" s="145" t="str">
        <f>DESF13!F142</f>
        <v>N/A</v>
      </c>
      <c r="G143" s="145" t="str">
        <f>DESF13!G142</f>
        <v>Dirección de Promoción y Prevención</v>
      </c>
      <c r="H143" s="145">
        <f>DESF13!H142</f>
        <v>2100</v>
      </c>
      <c r="I143" s="145" t="str">
        <f>DESF13!I142</f>
        <v>Gestión de las Intervenciones Individuales y Colectivas para la Promoción de la Salud y Prevención de la Enfermedad</v>
      </c>
      <c r="J143" s="145" t="str">
        <f>DESF13!J142</f>
        <v>Gestionar las agendas sectoriales e interesectoriales de los componentes de la salud ambiental para las intervenciones de los determinantes sanitarios, ambientales y sociales.</v>
      </c>
      <c r="K143" s="145" t="str">
        <f>DESF13!K142</f>
        <v>2100-13</v>
      </c>
      <c r="L143" s="145" t="str">
        <f>DESF13!L142</f>
        <v xml:space="preserve">Documento técnico que de cuenta de la gestión de  las agendas sectoriales e interesectoriales en el marco de los componentes de la salud ambiental </v>
      </c>
      <c r="M143" s="145" t="str">
        <f>DESF13!N142</f>
        <v>Número de documentos</v>
      </c>
      <c r="N143" s="146" t="str">
        <f>DESF13!O142</f>
        <v>Número</v>
      </c>
      <c r="O143" s="146" t="str">
        <f>DESF13!Q142</f>
        <v>C-1901-0300-29</v>
      </c>
      <c r="P143" s="146" t="str">
        <f>DESF13!R142</f>
        <v>C-1901-0300-29-0-1901150-02</v>
      </c>
      <c r="Q143" s="147">
        <f>DESF13!S142</f>
        <v>493743698</v>
      </c>
      <c r="R143" s="58">
        <f>DESF13!T142</f>
        <v>4</v>
      </c>
      <c r="S143" s="58">
        <v>1</v>
      </c>
      <c r="T143" s="148" t="s">
        <v>1146</v>
      </c>
      <c r="U143" s="149">
        <v>129664000</v>
      </c>
      <c r="V143" s="58">
        <v>1</v>
      </c>
      <c r="W143" s="150">
        <v>1</v>
      </c>
      <c r="X143" s="58">
        <v>0</v>
      </c>
      <c r="Y143" s="149">
        <v>41024404</v>
      </c>
      <c r="Z143" s="151">
        <v>0.31639008514313921</v>
      </c>
      <c r="AA143" s="148" t="s">
        <v>3214</v>
      </c>
      <c r="AB143" s="148" t="s">
        <v>3215</v>
      </c>
      <c r="AC143" s="148" t="s">
        <v>2273</v>
      </c>
      <c r="AD143" s="148" t="s">
        <v>3120</v>
      </c>
      <c r="AE143" s="152" t="s">
        <v>3216</v>
      </c>
      <c r="AF143" s="59">
        <v>1</v>
      </c>
      <c r="AG143" s="153" t="s">
        <v>1147</v>
      </c>
      <c r="AH143" s="154">
        <v>194496000</v>
      </c>
      <c r="AI143" s="58"/>
      <c r="AJ143" s="150">
        <v>0</v>
      </c>
      <c r="AK143" s="58">
        <v>-1</v>
      </c>
      <c r="AL143" s="177">
        <v>54399218</v>
      </c>
      <c r="AM143" s="150">
        <v>0.27969324819019414</v>
      </c>
      <c r="AN143" s="179" t="s">
        <v>3217</v>
      </c>
      <c r="AO143" s="179" t="s">
        <v>3119</v>
      </c>
      <c r="AP143" s="180" t="s">
        <v>2273</v>
      </c>
      <c r="AQ143" s="180" t="s">
        <v>3123</v>
      </c>
      <c r="AR143" s="166" t="s">
        <v>3218</v>
      </c>
      <c r="AS143" s="58">
        <v>1</v>
      </c>
      <c r="AT143" s="145" t="s">
        <v>1148</v>
      </c>
      <c r="AU143" s="89">
        <v>170000000</v>
      </c>
      <c r="AV143" s="58">
        <v>1</v>
      </c>
      <c r="AW143" s="150">
        <v>1</v>
      </c>
      <c r="AX143" s="42">
        <v>0</v>
      </c>
      <c r="AY143" s="181">
        <v>115382094</v>
      </c>
      <c r="AZ143" s="157">
        <v>0.67871820000000005</v>
      </c>
      <c r="BA143" s="148" t="s">
        <v>3219</v>
      </c>
      <c r="BB143" s="148"/>
      <c r="BC143" s="148"/>
      <c r="BD143" s="148"/>
      <c r="BE143" s="169" t="s">
        <v>3220</v>
      </c>
      <c r="BF143" s="58">
        <f>DESF13!AD142</f>
        <v>1</v>
      </c>
      <c r="BG143" s="294" t="str">
        <f>DESF13!AE142</f>
        <v xml:space="preserve">Documento final  que de cuenta de la gestión dde la gestión de  las agendas sectoriales e interesectoriales para las intervenciones de los determinantes sanitarios, ambientales y sociales </v>
      </c>
      <c r="BH143" s="295">
        <f>DESF13!AF142</f>
        <v>241913578</v>
      </c>
      <c r="BI143" s="44">
        <v>1</v>
      </c>
      <c r="BJ143" s="296">
        <f t="shared" si="23"/>
        <v>1</v>
      </c>
      <c r="BK143" s="58">
        <f t="shared" si="24"/>
        <v>0</v>
      </c>
      <c r="BL143" s="126">
        <v>205508327</v>
      </c>
      <c r="BM143" s="297">
        <f t="shared" si="25"/>
        <v>0.84951133664766842</v>
      </c>
      <c r="BN143" s="110" t="s">
        <v>3221</v>
      </c>
      <c r="BO143" s="110"/>
      <c r="BP143" s="110"/>
      <c r="BQ143" s="110"/>
      <c r="BR143" s="110" t="s">
        <v>3222</v>
      </c>
      <c r="BS143" s="58">
        <f t="shared" si="22"/>
        <v>3</v>
      </c>
      <c r="BT143" s="150">
        <f t="shared" si="21"/>
        <v>0.75</v>
      </c>
      <c r="BU143" s="149">
        <f t="shared" si="26"/>
        <v>416314043</v>
      </c>
      <c r="BV143" s="150">
        <f t="shared" si="27"/>
        <v>0.84317844397074204</v>
      </c>
    </row>
    <row r="144" spans="1:74" ht="52.5" customHeight="1">
      <c r="A144" s="145" t="str">
        <f>DESF13!A143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4" s="145" t="str">
        <f>DESF13!B143</f>
        <v xml:space="preserve">2.10. Fortalecimiento de la gestión de la salud pública desde lo intersectorial que aporte  a la salud de los invidiudos, la familia y la comunidad </v>
      </c>
      <c r="C144" s="145" t="str">
        <f>DESF13!C143</f>
        <v>ODS 3. Salud y Bienestar</v>
      </c>
      <c r="D144" s="145" t="str">
        <f>DESF13!D143</f>
        <v>3. Gestión con valores para resultados</v>
      </c>
      <c r="E144" s="145" t="str">
        <f>DESF13!E143</f>
        <v>3.1. FortalecimientoOrganizacional y Simplificación de Procesos</v>
      </c>
      <c r="F144" s="145" t="str">
        <f>DESF13!F143</f>
        <v>N/A</v>
      </c>
      <c r="G144" s="145" t="str">
        <f>DESF13!G143</f>
        <v>Dirección de Promoción y Prevención</v>
      </c>
      <c r="H144" s="145">
        <f>DESF13!H143</f>
        <v>2100</v>
      </c>
      <c r="I144" s="145" t="str">
        <f>DESF13!I143</f>
        <v>Gestión de las Intervenciones Individuales y Colectivas para la Promoción de la Salud y Prevención de la Enfermedad</v>
      </c>
      <c r="J144" s="145" t="str">
        <f>DESF13!J143</f>
        <v>Realizar la gestión administrativa y técnica del proyecto de la Iniciativa Regional para la Eliminación de la Malaria - IREM</v>
      </c>
      <c r="K144" s="145" t="str">
        <f>DESF13!K143</f>
        <v>2100-14</v>
      </c>
      <c r="L144" s="145" t="str">
        <f>DESF13!L143</f>
        <v>% de Implementación del Plan  estratégico de eliminación de la malaria en el marco de la Iniciativa Regional de Eliminación de la Malaria-IREM</v>
      </c>
      <c r="M144" s="145" t="str">
        <f>DESF13!N143</f>
        <v>Numero de actividades ejecutadas/ Numero de actividades programadas por X 100</v>
      </c>
      <c r="N144" s="146" t="str">
        <f>DESF13!O143</f>
        <v>Porcentaje</v>
      </c>
      <c r="O144" s="146" t="str">
        <f>DESF13!Q143</f>
        <v>C-1901-0300-29</v>
      </c>
      <c r="P144" s="146" t="str">
        <f>DESF13!R143</f>
        <v>C-1901-0300-29-0-1901150-02</v>
      </c>
      <c r="Q144" s="147">
        <f>DESF13!S143</f>
        <v>8092259210</v>
      </c>
      <c r="R144" s="60">
        <f>DESF13!T143</f>
        <v>1</v>
      </c>
      <c r="S144" s="60">
        <v>0.25</v>
      </c>
      <c r="T144" s="148" t="s">
        <v>1154</v>
      </c>
      <c r="U144" s="149">
        <v>100000000</v>
      </c>
      <c r="V144" s="60">
        <v>0.25</v>
      </c>
      <c r="W144" s="150">
        <v>1</v>
      </c>
      <c r="X144" s="60">
        <v>0</v>
      </c>
      <c r="Y144" s="149"/>
      <c r="Z144" s="151">
        <v>0</v>
      </c>
      <c r="AA144" s="148" t="s">
        <v>3223</v>
      </c>
      <c r="AB144" s="148" t="s">
        <v>2273</v>
      </c>
      <c r="AC144" s="148" t="s">
        <v>3224</v>
      </c>
      <c r="AD144" s="148" t="s">
        <v>3225</v>
      </c>
      <c r="AE144" s="152" t="s">
        <v>3226</v>
      </c>
      <c r="AF144" s="61">
        <v>0.25</v>
      </c>
      <c r="AG144" s="153" t="s">
        <v>1154</v>
      </c>
      <c r="AH144" s="154">
        <v>129000000</v>
      </c>
      <c r="AI144" s="60">
        <v>0.25</v>
      </c>
      <c r="AJ144" s="150">
        <v>1</v>
      </c>
      <c r="AK144" s="60">
        <v>0</v>
      </c>
      <c r="AL144" s="177">
        <v>15466667</v>
      </c>
      <c r="AM144" s="150">
        <v>0.11989664341085271</v>
      </c>
      <c r="AN144" s="179" t="s">
        <v>3227</v>
      </c>
      <c r="AO144" s="179" t="s">
        <v>3119</v>
      </c>
      <c r="AP144" s="180" t="s">
        <v>2273</v>
      </c>
      <c r="AQ144" s="180" t="s">
        <v>3123</v>
      </c>
      <c r="AR144" s="166" t="s">
        <v>3228</v>
      </c>
      <c r="AS144" s="60">
        <v>0.25</v>
      </c>
      <c r="AT144" s="145" t="s">
        <v>1154</v>
      </c>
      <c r="AU144" s="89">
        <v>33000000</v>
      </c>
      <c r="AV144" s="60">
        <v>0.25</v>
      </c>
      <c r="AW144" s="150">
        <v>1</v>
      </c>
      <c r="AX144" s="60">
        <v>0</v>
      </c>
      <c r="AY144" s="181">
        <v>67396239</v>
      </c>
      <c r="AZ144" s="157">
        <v>2.0423102727272728</v>
      </c>
      <c r="BA144" s="148" t="s">
        <v>3229</v>
      </c>
      <c r="BB144" s="148" t="s">
        <v>3135</v>
      </c>
      <c r="BC144" s="148"/>
      <c r="BD144" s="148"/>
      <c r="BE144" s="169" t="s">
        <v>3230</v>
      </c>
      <c r="BF144" s="60">
        <f>DESF13!AD143</f>
        <v>0.25</v>
      </c>
      <c r="BG144" s="294" t="str">
        <f>DESF13!AE143</f>
        <v>Informe de avances del proceso de  implementación de la IREM en territorio</v>
      </c>
      <c r="BH144" s="295">
        <f>DESF13!AF143</f>
        <v>7830259210</v>
      </c>
      <c r="BI144" s="62">
        <v>0.05</v>
      </c>
      <c r="BJ144" s="296">
        <f t="shared" si="23"/>
        <v>0.2</v>
      </c>
      <c r="BK144" s="60">
        <f t="shared" si="24"/>
        <v>-0.2</v>
      </c>
      <c r="BL144" s="126">
        <v>139857893.53999999</v>
      </c>
      <c r="BM144" s="297">
        <f t="shared" si="25"/>
        <v>1.7861208650843629E-2</v>
      </c>
      <c r="BN144" s="110" t="s">
        <v>3231</v>
      </c>
      <c r="BO144" s="110" t="s">
        <v>3232</v>
      </c>
      <c r="BP144" s="110"/>
      <c r="BQ144" s="110"/>
      <c r="BR144" s="110" t="s">
        <v>3233</v>
      </c>
      <c r="BS144" s="60">
        <f t="shared" si="22"/>
        <v>0.8</v>
      </c>
      <c r="BT144" s="150">
        <f t="shared" si="21"/>
        <v>0.8</v>
      </c>
      <c r="BU144" s="149">
        <f t="shared" si="26"/>
        <v>222720799.53999999</v>
      </c>
      <c r="BV144" s="150">
        <f t="shared" si="27"/>
        <v>2.7522697155421445E-2</v>
      </c>
    </row>
    <row r="145" spans="1:74" ht="140.25">
      <c r="A145" s="145" t="str">
        <f>DESF13!A144</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5" s="145" t="str">
        <f>DESF13!B144</f>
        <v xml:space="preserve">2.10. Fortalecimiento de la gestión de la salud pública desde lo intersectorial que aporte  a la salud de los invidiudos, la familia y la comunidad </v>
      </c>
      <c r="C145" s="145" t="str">
        <f>DESF13!C144</f>
        <v>ODS 3. Salud y Bienestar</v>
      </c>
      <c r="D145" s="145" t="str">
        <f>DESF13!D144</f>
        <v>3. Gestión con valores para resultados</v>
      </c>
      <c r="E145" s="145" t="str">
        <f>DESF13!E144</f>
        <v>3.1. FortalecimientoOrganizacional y Simplificación de Procesos</v>
      </c>
      <c r="F145" s="145" t="str">
        <f>DESF13!F144</f>
        <v>N/A</v>
      </c>
      <c r="G145" s="145" t="str">
        <f>DESF13!G144</f>
        <v>Dirección de Promoción y Prevención</v>
      </c>
      <c r="H145" s="145">
        <f>DESF13!H144</f>
        <v>2100</v>
      </c>
      <c r="I145" s="145" t="str">
        <f>DESF13!I144</f>
        <v>Gestión de las Intervenciones Individuales y Colectivas para la Promoción de la Salud y Prevención de la Enfermedad</v>
      </c>
      <c r="J145" s="145" t="str">
        <f>DESF13!J144</f>
        <v>Concertar con la MPC la ruta metodológica para la construcción del capitulo étnico en SAN</v>
      </c>
      <c r="K145" s="145" t="str">
        <f>DESF13!K144</f>
        <v>2100-15</v>
      </c>
      <c r="L145" s="145" t="str">
        <f>DESF13!L144</f>
        <v>Documento de concertación con la MPC de la ruta metodológica para la construcción del capitulo étnico en SAN</v>
      </c>
      <c r="M145" s="145" t="str">
        <f>DESF13!N144</f>
        <v>Número de documentos</v>
      </c>
      <c r="N145" s="146" t="str">
        <f>DESF13!O144</f>
        <v>Número</v>
      </c>
      <c r="O145" s="146" t="str">
        <f>DESF13!Q144</f>
        <v>C-1901-0300-29</v>
      </c>
      <c r="P145" s="146" t="str">
        <f>DESF13!R144</f>
        <v>C-1901-0300-29-0-1901150-02</v>
      </c>
      <c r="Q145" s="147">
        <f>DESF13!S144</f>
        <v>0</v>
      </c>
      <c r="R145" s="58">
        <f>DESF13!T144</f>
        <v>1</v>
      </c>
      <c r="S145" s="58">
        <v>0</v>
      </c>
      <c r="T145" s="148" t="s">
        <v>1085</v>
      </c>
      <c r="U145" s="149">
        <v>0</v>
      </c>
      <c r="V145" s="58">
        <v>0</v>
      </c>
      <c r="W145" s="150"/>
      <c r="X145" s="58">
        <v>0</v>
      </c>
      <c r="Y145" s="149"/>
      <c r="Z145" s="151">
        <v>0</v>
      </c>
      <c r="AA145" s="148" t="s">
        <v>3164</v>
      </c>
      <c r="AB145" s="148" t="s">
        <v>2273</v>
      </c>
      <c r="AC145" s="148" t="s">
        <v>2273</v>
      </c>
      <c r="AD145" s="148" t="s">
        <v>2273</v>
      </c>
      <c r="AE145" s="152" t="s">
        <v>3234</v>
      </c>
      <c r="AF145" s="59">
        <v>0</v>
      </c>
      <c r="AG145" s="153" t="s">
        <v>1085</v>
      </c>
      <c r="AH145" s="154">
        <v>0</v>
      </c>
      <c r="AI145" s="58"/>
      <c r="AJ145" s="150" t="e">
        <v>#DIV/0!</v>
      </c>
      <c r="AK145" s="58">
        <v>0</v>
      </c>
      <c r="AL145" s="177"/>
      <c r="AM145" s="150" t="e">
        <v>#DIV/0!</v>
      </c>
      <c r="AN145" s="179" t="s">
        <v>3164</v>
      </c>
      <c r="AO145" s="179" t="s">
        <v>2273</v>
      </c>
      <c r="AP145" s="180" t="s">
        <v>2273</v>
      </c>
      <c r="AQ145" s="180" t="s">
        <v>2273</v>
      </c>
      <c r="AR145" s="166" t="s">
        <v>3166</v>
      </c>
      <c r="AS145" s="58">
        <v>0</v>
      </c>
      <c r="AT145" s="145" t="s">
        <v>1085</v>
      </c>
      <c r="AU145" s="89">
        <v>0</v>
      </c>
      <c r="AV145" s="58">
        <v>0</v>
      </c>
      <c r="AW145" s="150" t="s">
        <v>2222</v>
      </c>
      <c r="AX145" s="42">
        <v>0</v>
      </c>
      <c r="AY145" s="181">
        <v>0</v>
      </c>
      <c r="AZ145" s="157" t="s">
        <v>2222</v>
      </c>
      <c r="BA145" s="148" t="s">
        <v>3164</v>
      </c>
      <c r="BB145" s="148"/>
      <c r="BC145" s="148"/>
      <c r="BD145" s="148"/>
      <c r="BE145" s="169" t="s">
        <v>3235</v>
      </c>
      <c r="BF145" s="58">
        <f>DESF13!AD144</f>
        <v>1</v>
      </c>
      <c r="BG145" s="294" t="str">
        <f>DESF13!AE144</f>
        <v>Documento que recopile la concertación de la ruta metodológica para la construcción del capítulo étnico en SAN</v>
      </c>
      <c r="BH145" s="295">
        <f>DESF13!AF144</f>
        <v>0</v>
      </c>
      <c r="BI145" s="44">
        <v>0</v>
      </c>
      <c r="BJ145" s="296">
        <f t="shared" si="23"/>
        <v>0</v>
      </c>
      <c r="BK145" s="58">
        <f t="shared" si="24"/>
        <v>-1</v>
      </c>
      <c r="BL145" s="126">
        <v>0</v>
      </c>
      <c r="BM145" s="297" t="str">
        <f>IFERROR(BL145/BH145,"")</f>
        <v/>
      </c>
      <c r="BN145" s="110" t="s">
        <v>3236</v>
      </c>
      <c r="BO145" s="110"/>
      <c r="BP145" s="110"/>
      <c r="BQ145" s="110" t="s">
        <v>3237</v>
      </c>
      <c r="BR145" s="110" t="s">
        <v>3238</v>
      </c>
      <c r="BS145" s="58">
        <f t="shared" si="22"/>
        <v>0</v>
      </c>
      <c r="BT145" s="150">
        <f t="shared" si="21"/>
        <v>0</v>
      </c>
      <c r="BU145" s="149">
        <f t="shared" si="26"/>
        <v>0</v>
      </c>
      <c r="BV145" s="150" t="str">
        <f t="shared" si="27"/>
        <v/>
      </c>
    </row>
    <row r="146" spans="1:74" ht="75" customHeight="1">
      <c r="A146" s="145" t="str">
        <f>DESF13!A145</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6" s="145" t="str">
        <f>DESF13!B145</f>
        <v>2.5. Promoción, prevención y atención en materia de salud mental y consumo de sustancias psicoactivas</v>
      </c>
      <c r="C146" s="145" t="str">
        <f>DESF13!C145</f>
        <v>ODS 3. Salud y Bienestar</v>
      </c>
      <c r="D146" s="145" t="str">
        <f>DESF13!D145</f>
        <v>3. Gestión con valores para resultados</v>
      </c>
      <c r="E146" s="145" t="str">
        <f>DESF13!E145</f>
        <v>3.1. FortalecimientoOrganizacional y Simplificación de Procesos</v>
      </c>
      <c r="F146" s="145" t="str">
        <f>DESF13!F145</f>
        <v>N/A</v>
      </c>
      <c r="G146" s="145" t="str">
        <f>DESF13!G145</f>
        <v>Dirección de Promoción y Prevención</v>
      </c>
      <c r="H146" s="145">
        <f>DESF13!H145</f>
        <v>2100</v>
      </c>
      <c r="I146" s="145" t="str">
        <f>DESF13!I145</f>
        <v>Gestión de las Intervenciones Individuales y Colectivas para la Promoción de la Salud y Prevención de la Enfermedad</v>
      </c>
      <c r="J146" s="145" t="str">
        <f>DESF13!J145</f>
        <v>Realizar acciones de promoción de la convivencia y la salud mental, prevención de factores de riesgo frente al consumo de sustancias psicoactivas, tratamiento integral y rehabilitación integral e inclusión social a las personas con consumos problemáticos y la gestión, articulación sectorial e intersectorial que responde a la particularidades poblacionales y territoriales</v>
      </c>
      <c r="K146" s="145" t="str">
        <f>DESF13!K145</f>
        <v>2100-16</v>
      </c>
      <c r="L146" s="145" t="str">
        <f>DESF13!L145</f>
        <v>Documento técnico de acciones de promoción de la convivencia y la salud mental, prevención de factores de riesgo frente al consumo de sustancias psicoactivas</v>
      </c>
      <c r="M146" s="145" t="str">
        <f>DESF13!N145</f>
        <v>Número de docuemntos técnicos</v>
      </c>
      <c r="N146" s="146" t="str">
        <f>DESF13!O145</f>
        <v>Número</v>
      </c>
      <c r="O146" s="146" t="str">
        <f>DESF13!Q145</f>
        <v>C-1901-0300-29</v>
      </c>
      <c r="P146" s="146" t="str">
        <f>DESF13!R145</f>
        <v>C-1901-0300-29-0-1901150-02</v>
      </c>
      <c r="Q146" s="147">
        <f>DESF13!S145</f>
        <v>20000000000</v>
      </c>
      <c r="R146" s="58">
        <f>DESF13!T145</f>
        <v>4</v>
      </c>
      <c r="S146" s="58">
        <v>1</v>
      </c>
      <c r="T146" s="148" t="s">
        <v>1163</v>
      </c>
      <c r="U146" s="149">
        <v>0</v>
      </c>
      <c r="V146" s="58">
        <v>1</v>
      </c>
      <c r="W146" s="150">
        <v>1</v>
      </c>
      <c r="X146" s="58">
        <v>0</v>
      </c>
      <c r="Y146" s="149">
        <v>178787559</v>
      </c>
      <c r="Z146" s="151" t="e">
        <v>#DIV/0!</v>
      </c>
      <c r="AA146" s="148" t="s">
        <v>3239</v>
      </c>
      <c r="AB146" s="148" t="s">
        <v>2273</v>
      </c>
      <c r="AC146" s="148" t="s">
        <v>2273</v>
      </c>
      <c r="AD146" s="148" t="s">
        <v>2273</v>
      </c>
      <c r="AE146" s="152" t="s">
        <v>3240</v>
      </c>
      <c r="AF146" s="59">
        <v>1</v>
      </c>
      <c r="AG146" s="153" t="s">
        <v>1163</v>
      </c>
      <c r="AH146" s="154">
        <v>0</v>
      </c>
      <c r="AI146" s="58">
        <v>1</v>
      </c>
      <c r="AJ146" s="150">
        <v>1</v>
      </c>
      <c r="AK146" s="58">
        <v>0</v>
      </c>
      <c r="AL146" s="177">
        <v>183147541</v>
      </c>
      <c r="AM146" s="150" t="e">
        <v>#DIV/0!</v>
      </c>
      <c r="AN146" s="179" t="s">
        <v>3241</v>
      </c>
      <c r="AO146" s="179" t="s">
        <v>2273</v>
      </c>
      <c r="AP146" s="180" t="s">
        <v>2273</v>
      </c>
      <c r="AQ146" s="180" t="s">
        <v>2273</v>
      </c>
      <c r="AR146" s="166" t="s">
        <v>3242</v>
      </c>
      <c r="AS146" s="58">
        <v>1</v>
      </c>
      <c r="AT146" s="145" t="s">
        <v>1163</v>
      </c>
      <c r="AU146" s="89">
        <v>15976972959</v>
      </c>
      <c r="AV146" s="58">
        <v>1</v>
      </c>
      <c r="AW146" s="150">
        <v>1</v>
      </c>
      <c r="AX146" s="42">
        <v>0</v>
      </c>
      <c r="AY146" s="181">
        <v>15979583677</v>
      </c>
      <c r="AZ146" s="157">
        <v>1.0001634050459183</v>
      </c>
      <c r="BA146" s="148" t="s">
        <v>3243</v>
      </c>
      <c r="BB146" s="148"/>
      <c r="BC146" s="148"/>
      <c r="BD146" s="148"/>
      <c r="BE146" s="169" t="s">
        <v>3244</v>
      </c>
      <c r="BF146" s="58">
        <f>DESF13!AD145</f>
        <v>1</v>
      </c>
      <c r="BG146" s="294" t="str">
        <f>DESF13!AE145</f>
        <v>Informe de avance de las acciones de promoción de la convivencia y la salud mental, prevención de factores de riesgo frente al consumo de sustancias psicoactivas</v>
      </c>
      <c r="BH146" s="295">
        <f>DESF13!AF145</f>
        <v>4023027041</v>
      </c>
      <c r="BI146" s="44">
        <v>1</v>
      </c>
      <c r="BJ146" s="296">
        <f t="shared" si="23"/>
        <v>1</v>
      </c>
      <c r="BK146" s="58">
        <f t="shared" si="24"/>
        <v>0</v>
      </c>
      <c r="BL146" s="126">
        <v>1239631615.01</v>
      </c>
      <c r="BM146" s="297">
        <f t="shared" si="25"/>
        <v>0.3081340499023506</v>
      </c>
      <c r="BN146" s="110" t="s">
        <v>3245</v>
      </c>
      <c r="BO146" s="110" t="s">
        <v>3246</v>
      </c>
      <c r="BP146" s="110"/>
      <c r="BQ146" s="110"/>
      <c r="BR146" s="110" t="s">
        <v>3247</v>
      </c>
      <c r="BS146" s="58">
        <f t="shared" si="22"/>
        <v>4</v>
      </c>
      <c r="BT146" s="150">
        <f t="shared" si="21"/>
        <v>1</v>
      </c>
      <c r="BU146" s="149">
        <f t="shared" si="26"/>
        <v>17581150392.009998</v>
      </c>
      <c r="BV146" s="150">
        <f t="shared" si="27"/>
        <v>0.87905751960049994</v>
      </c>
    </row>
    <row r="147" spans="1:74" ht="124.5" customHeight="1">
      <c r="A147" s="145" t="str">
        <f>DESF13!A146</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7" s="145" t="str">
        <f>DESF13!B146</f>
        <v xml:space="preserve">2.10. Fortalecimiento de la gestión de la salud pública desde lo intersectorial que aporte  a la salud de los invidiudos, la familia y la comunidad </v>
      </c>
      <c r="C147" s="145" t="str">
        <f>DESF13!C146</f>
        <v>ODS 3. Salud y Bienestar</v>
      </c>
      <c r="D147" s="145" t="str">
        <f>DESF13!D146</f>
        <v>3. Gestión con valores para resultados</v>
      </c>
      <c r="E147" s="145" t="str">
        <f>DESF13!E146</f>
        <v>3.1. FortalecimientoOrganizacional y Simplificación de Procesos</v>
      </c>
      <c r="F147" s="145" t="str">
        <f>DESF13!F146</f>
        <v>N/A</v>
      </c>
      <c r="G147" s="145" t="str">
        <f>DESF13!G146</f>
        <v>Dirección de Promoción y Prevención</v>
      </c>
      <c r="H147" s="145">
        <f>DESF13!H146</f>
        <v>2100</v>
      </c>
      <c r="I147" s="145" t="str">
        <f>DESF13!I146</f>
        <v>Gestión de las Intervenciones Individuales y Colectivas para la Promoción de la Salud y Prevención de la Enfermedad</v>
      </c>
      <c r="J147" s="145" t="str">
        <f>DESF13!J146</f>
        <v>Adquirir y distribuir medicamentos, biológicos e insumos de interés en salud pública para la prevención y el control de riesgos y enfermedades</v>
      </c>
      <c r="K147" s="145" t="str">
        <f>DESF13!K146</f>
        <v>2100-17</v>
      </c>
      <c r="L147" s="145" t="str">
        <f>DESF13!L146</f>
        <v>Territorios con insumos y medicamentos de interés en salud pública</v>
      </c>
      <c r="M147" s="145" t="str">
        <f>DESF13!N146</f>
        <v>Número de entidades territoriales a los que se les entrega insumos y medicamentos</v>
      </c>
      <c r="N147" s="146" t="str">
        <f>DESF13!O146</f>
        <v>Número</v>
      </c>
      <c r="O147" s="146" t="str">
        <f>DESF13!Q146</f>
        <v>C-1901-0300-29</v>
      </c>
      <c r="P147" s="146" t="str">
        <f>DESF13!R146</f>
        <v>C-1901-0300-29-0-1901171-02</v>
      </c>
      <c r="Q147" s="147">
        <f>DESF13!S146</f>
        <v>13920417985</v>
      </c>
      <c r="R147" s="58">
        <f>DESF13!T146</f>
        <v>37</v>
      </c>
      <c r="S147" s="58">
        <v>37</v>
      </c>
      <c r="T147" s="148" t="s">
        <v>1169</v>
      </c>
      <c r="U147" s="149">
        <v>8972349780</v>
      </c>
      <c r="V147" s="58">
        <v>37</v>
      </c>
      <c r="W147" s="150">
        <v>1</v>
      </c>
      <c r="X147" s="58">
        <v>0</v>
      </c>
      <c r="Y147" s="149"/>
      <c r="Z147" s="151">
        <v>0</v>
      </c>
      <c r="AA147" s="148" t="s">
        <v>3248</v>
      </c>
      <c r="AB147" s="148" t="s">
        <v>3249</v>
      </c>
      <c r="AC147" s="148" t="s">
        <v>2273</v>
      </c>
      <c r="AD147" s="148" t="s">
        <v>3120</v>
      </c>
      <c r="AE147" s="152" t="s">
        <v>3250</v>
      </c>
      <c r="AF147" s="59">
        <v>37</v>
      </c>
      <c r="AG147" s="153" t="s">
        <v>1169</v>
      </c>
      <c r="AH147" s="154">
        <v>4300000000</v>
      </c>
      <c r="AI147" s="58">
        <v>37</v>
      </c>
      <c r="AJ147" s="150">
        <v>1</v>
      </c>
      <c r="AK147" s="58">
        <v>0</v>
      </c>
      <c r="AL147" s="177">
        <v>4584203421</v>
      </c>
      <c r="AM147" s="150">
        <v>1.0660938188372093</v>
      </c>
      <c r="AN147" s="179" t="s">
        <v>3251</v>
      </c>
      <c r="AO147" s="179" t="s">
        <v>2273</v>
      </c>
      <c r="AP147" s="180" t="s">
        <v>2273</v>
      </c>
      <c r="AQ147" s="180" t="s">
        <v>2273</v>
      </c>
      <c r="AR147" s="166" t="s">
        <v>3252</v>
      </c>
      <c r="AS147" s="58">
        <v>37</v>
      </c>
      <c r="AT147" s="145" t="s">
        <v>1169</v>
      </c>
      <c r="AU147" s="89">
        <v>2225000000</v>
      </c>
      <c r="AV147" s="58">
        <v>37</v>
      </c>
      <c r="AW147" s="150">
        <v>1</v>
      </c>
      <c r="AX147" s="42">
        <v>0</v>
      </c>
      <c r="AY147" s="181">
        <v>2225000000</v>
      </c>
      <c r="AZ147" s="157">
        <v>1</v>
      </c>
      <c r="BA147" s="148" t="s">
        <v>3253</v>
      </c>
      <c r="BB147" s="148" t="s">
        <v>3254</v>
      </c>
      <c r="BC147" s="148" t="s">
        <v>3255</v>
      </c>
      <c r="BD147" s="148"/>
      <c r="BE147" s="169" t="s">
        <v>3256</v>
      </c>
      <c r="BF147" s="58">
        <f>DESF13!AD146</f>
        <v>37</v>
      </c>
      <c r="BG147" s="294" t="str">
        <f>DESF13!AE146</f>
        <v>Informe de distribución de insumos y medicamentos de interés en salud pública a las entidades territoriales</v>
      </c>
      <c r="BH147" s="295">
        <f>DESF13!AF146</f>
        <v>7111214564</v>
      </c>
      <c r="BI147" s="44"/>
      <c r="BJ147" s="296">
        <f t="shared" si="23"/>
        <v>0</v>
      </c>
      <c r="BK147" s="58">
        <f t="shared" si="24"/>
        <v>-37</v>
      </c>
      <c r="BL147" s="126">
        <v>5010556868.1700001</v>
      </c>
      <c r="BM147" s="297">
        <f t="shared" si="25"/>
        <v>0.70459930903162105</v>
      </c>
      <c r="BN147" s="110" t="s">
        <v>3257</v>
      </c>
      <c r="BO147" s="110" t="s">
        <v>3258</v>
      </c>
      <c r="BP147" s="110"/>
      <c r="BQ147" s="110"/>
      <c r="BR147" s="110" t="s">
        <v>3259</v>
      </c>
      <c r="BS147" s="58">
        <f>AVERAGE(V147,AI147,AV147,BI147)</f>
        <v>37</v>
      </c>
      <c r="BT147" s="150">
        <f t="shared" si="21"/>
        <v>1</v>
      </c>
      <c r="BU147" s="149">
        <f t="shared" si="26"/>
        <v>11819760289.17</v>
      </c>
      <c r="BV147" s="150">
        <f t="shared" si="27"/>
        <v>0.84909521408814215</v>
      </c>
    </row>
    <row r="148" spans="1:74" ht="142.5" customHeight="1">
      <c r="A148" s="145" t="str">
        <f>DESF13!A147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8" s="145" t="str">
        <f>DESF13!B147</f>
        <v xml:space="preserve">2.10. Fortalecimiento de la gestión de la salud pública desde lo intersectorial que aporte  a la salud de los invidiudos, la familia y la comunidad </v>
      </c>
      <c r="C148" s="145" t="str">
        <f>DESF13!C147</f>
        <v>ODS 3. Salud y Bienestar</v>
      </c>
      <c r="D148" s="145" t="str">
        <f>DESF13!D147</f>
        <v>3. Gestión con valores para resultados</v>
      </c>
      <c r="E148" s="145" t="str">
        <f>DESF13!E147</f>
        <v>3.1. FortalecimientoOrganizacional y Simplificación de Procesos</v>
      </c>
      <c r="F148" s="145" t="str">
        <f>DESF13!F147</f>
        <v>N/A</v>
      </c>
      <c r="G148" s="145" t="str">
        <f>DESF13!G147</f>
        <v>Dirección de Promoción y Prevención</v>
      </c>
      <c r="H148" s="145">
        <f>DESF13!H147</f>
        <v>2100</v>
      </c>
      <c r="I148" s="145" t="str">
        <f>DESF13!I147</f>
        <v>Gestión de las Intervenciones Individuales y Colectivas para la Promoción de la Salud y Prevención de la Enfermedad</v>
      </c>
      <c r="J148" s="145" t="str">
        <f>DESF13!J147</f>
        <v>Adquirir y distribuir insumos para el proyecto de la Iniciativa Regional para la Eliminación de la Malaria - IREM</v>
      </c>
      <c r="K148" s="145" t="str">
        <f>DESF13!K147</f>
        <v>2100-18</v>
      </c>
      <c r="L148" s="145" t="str">
        <f>DESF13!L147</f>
        <v>Territorios con insumos para el proyecto de la Iniciativa Regional para la Eliminación de la Malaria - IREM</v>
      </c>
      <c r="M148" s="145" t="str">
        <f>DESF13!N147</f>
        <v xml:space="preserve">Número de Compras de insumos para el proyecto de la Iniciativa Regional para la Eliminación de la Malaria - IREM </v>
      </c>
      <c r="N148" s="146" t="str">
        <f>DESF13!O147</f>
        <v>Número</v>
      </c>
      <c r="O148" s="146" t="str">
        <f>DESF13!Q147</f>
        <v>C-1901-0300-29</v>
      </c>
      <c r="P148" s="146" t="str">
        <f>DESF13!R147</f>
        <v>C-1901-0300-29-0-1901171-02</v>
      </c>
      <c r="Q148" s="147">
        <f>DESF13!S147</f>
        <v>557185646</v>
      </c>
      <c r="R148" s="58">
        <f>DESF13!T147</f>
        <v>1</v>
      </c>
      <c r="S148" s="58">
        <v>0</v>
      </c>
      <c r="T148" s="148" t="s">
        <v>1085</v>
      </c>
      <c r="U148" s="149">
        <v>0</v>
      </c>
      <c r="V148" s="58">
        <v>0</v>
      </c>
      <c r="W148" s="150"/>
      <c r="X148" s="58">
        <v>0</v>
      </c>
      <c r="Y148" s="149"/>
      <c r="Z148" s="151">
        <v>0</v>
      </c>
      <c r="AA148" s="148" t="s">
        <v>3164</v>
      </c>
      <c r="AB148" s="148" t="s">
        <v>2273</v>
      </c>
      <c r="AC148" s="148" t="s">
        <v>2273</v>
      </c>
      <c r="AD148" s="148" t="s">
        <v>2273</v>
      </c>
      <c r="AE148" s="152" t="s">
        <v>3234</v>
      </c>
      <c r="AF148" s="59">
        <v>0</v>
      </c>
      <c r="AG148" s="153" t="s">
        <v>1085</v>
      </c>
      <c r="AH148" s="154">
        <v>0</v>
      </c>
      <c r="AI148" s="58"/>
      <c r="AJ148" s="150" t="e">
        <v>#DIV/0!</v>
      </c>
      <c r="AK148" s="58">
        <v>0</v>
      </c>
      <c r="AL148" s="177">
        <v>557182964</v>
      </c>
      <c r="AM148" s="150" t="e">
        <v>#DIV/0!</v>
      </c>
      <c r="AN148" s="179" t="s">
        <v>3260</v>
      </c>
      <c r="AO148" s="179" t="s">
        <v>2273</v>
      </c>
      <c r="AP148" s="180" t="s">
        <v>2273</v>
      </c>
      <c r="AQ148" s="180" t="s">
        <v>2273</v>
      </c>
      <c r="AR148" s="166" t="s">
        <v>3261</v>
      </c>
      <c r="AS148" s="58">
        <v>0</v>
      </c>
      <c r="AT148" s="145" t="s">
        <v>1085</v>
      </c>
      <c r="AU148" s="89">
        <v>0</v>
      </c>
      <c r="AV148" s="58">
        <v>0</v>
      </c>
      <c r="AW148" s="150" t="s">
        <v>2222</v>
      </c>
      <c r="AX148" s="42">
        <v>0</v>
      </c>
      <c r="AY148" s="183">
        <v>0</v>
      </c>
      <c r="AZ148" s="157" t="s">
        <v>2222</v>
      </c>
      <c r="BA148" s="148" t="s">
        <v>3262</v>
      </c>
      <c r="BB148" s="148"/>
      <c r="BC148" s="148"/>
      <c r="BD148" s="148"/>
      <c r="BE148" s="169" t="s">
        <v>3263</v>
      </c>
      <c r="BF148" s="58">
        <f>DESF13!AD147</f>
        <v>1</v>
      </c>
      <c r="BG148" s="294" t="str">
        <f>DESF13!AE147</f>
        <v xml:space="preserve">Contrato de insumos para el proyecto de la Iniciativa Regional para la Eliminación de la Malaria - IREM </v>
      </c>
      <c r="BH148" s="295">
        <f>DESF13!AF147</f>
        <v>557185646</v>
      </c>
      <c r="BI148" s="44">
        <v>1</v>
      </c>
      <c r="BJ148" s="296">
        <f t="shared" si="23"/>
        <v>1</v>
      </c>
      <c r="BK148" s="58">
        <f t="shared" si="24"/>
        <v>0</v>
      </c>
      <c r="BL148" s="126">
        <v>0</v>
      </c>
      <c r="BM148" s="297">
        <f t="shared" si="25"/>
        <v>0</v>
      </c>
      <c r="BN148" s="110" t="s">
        <v>3264</v>
      </c>
      <c r="BO148" s="110"/>
      <c r="BP148" s="110"/>
      <c r="BQ148" s="110"/>
      <c r="BR148" s="110" t="s">
        <v>3265</v>
      </c>
      <c r="BS148" s="58">
        <f>V148+AI148+AV148+BI148</f>
        <v>1</v>
      </c>
      <c r="BT148" s="150">
        <f t="shared" si="21"/>
        <v>1</v>
      </c>
      <c r="BU148" s="149">
        <f t="shared" si="26"/>
        <v>557182964</v>
      </c>
      <c r="BV148" s="150">
        <f t="shared" si="27"/>
        <v>0.99999518652352359</v>
      </c>
    </row>
    <row r="149" spans="1:74" ht="96.75" customHeight="1">
      <c r="A149" s="145" t="str">
        <f>DESF13!A148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49" s="145" t="str">
        <f>DESF13!B148</f>
        <v xml:space="preserve">2.10. Fortalecimiento de la gestión de la salud pública desde lo intersectorial que aporte  a la salud de los invidiudos, la familia y la comunidad </v>
      </c>
      <c r="C149" s="145" t="str">
        <f>DESF13!C148</f>
        <v>ODS 3. Salud y Bienestar</v>
      </c>
      <c r="D149" s="145" t="str">
        <f>DESF13!D148</f>
        <v>3. Gestión con valores para resultados</v>
      </c>
      <c r="E149" s="145" t="str">
        <f>DESF13!E148</f>
        <v>3.1. FortalecimientoOrganizacional y Simplificación de Procesos</v>
      </c>
      <c r="F149" s="145" t="str">
        <f>DESF13!F148</f>
        <v>N/A</v>
      </c>
      <c r="G149" s="145" t="str">
        <f>DESF13!G148</f>
        <v>Dirección de Promoción y Prevención</v>
      </c>
      <c r="H149" s="145">
        <f>DESF13!H148</f>
        <v>2100</v>
      </c>
      <c r="I149" s="145" t="str">
        <f>DESF13!I148</f>
        <v>Gestión de las Intervenciones Individuales y Colectivas para la Promoción de la Salud y Prevención de la Enfermedad</v>
      </c>
      <c r="J149" s="145" t="str">
        <f>DESF13!J148</f>
        <v>Realizar la adquisición, almacenamiento y distribución  oportuna de los biológicos e insumos del  Programa Ampliado  de Inmunizacioes  a las 37 entidades territoriales, de acuerdo con las necesidades y coberturas establecidas</v>
      </c>
      <c r="K149" s="145" t="str">
        <f>DESF13!K148</f>
        <v>2100-19</v>
      </c>
      <c r="L149" s="145" t="str">
        <f>DESF13!L148</f>
        <v>Insumos entregados a la Entidades Territoriales</v>
      </c>
      <c r="M149" s="145" t="str">
        <f>DESF13!N148</f>
        <v>Número de insumos entregados a la Entidades Territoriales</v>
      </c>
      <c r="N149" s="146" t="str">
        <f>DESF13!O148</f>
        <v>Número</v>
      </c>
      <c r="O149" s="146" t="str">
        <f>DESF13!Q148</f>
        <v>C-1901-0300-28</v>
      </c>
      <c r="P149" s="146" t="str">
        <f>DESF13!R148</f>
        <v>C-1901-0300-28-0-1901171-02</v>
      </c>
      <c r="Q149" s="147">
        <f>DESF13!S148</f>
        <v>504608815048</v>
      </c>
      <c r="R149" s="58">
        <f>DESF13!T148</f>
        <v>21</v>
      </c>
      <c r="S149" s="58">
        <v>21</v>
      </c>
      <c r="T149" s="148" t="s">
        <v>1180</v>
      </c>
      <c r="U149" s="149">
        <v>282813840582</v>
      </c>
      <c r="V149" s="58">
        <v>21</v>
      </c>
      <c r="W149" s="150">
        <v>1</v>
      </c>
      <c r="X149" s="58">
        <v>0</v>
      </c>
      <c r="Y149" s="149">
        <v>280425747224</v>
      </c>
      <c r="Z149" s="151">
        <v>0.99155595301458521</v>
      </c>
      <c r="AA149" s="148" t="s">
        <v>3266</v>
      </c>
      <c r="AB149" s="148" t="s">
        <v>2273</v>
      </c>
      <c r="AC149" s="148" t="s">
        <v>2273</v>
      </c>
      <c r="AD149" s="148" t="s">
        <v>2273</v>
      </c>
      <c r="AE149" s="152" t="s">
        <v>3267</v>
      </c>
      <c r="AF149" s="59">
        <v>21</v>
      </c>
      <c r="AG149" s="153" t="s">
        <v>1180</v>
      </c>
      <c r="AH149" s="154">
        <v>188542560388</v>
      </c>
      <c r="AI149" s="58">
        <v>21</v>
      </c>
      <c r="AJ149" s="150">
        <v>1</v>
      </c>
      <c r="AK149" s="58">
        <v>0</v>
      </c>
      <c r="AL149" s="177">
        <v>208821652350</v>
      </c>
      <c r="AM149" s="150">
        <v>1.1075571049860988</v>
      </c>
      <c r="AN149" s="179" t="s">
        <v>3268</v>
      </c>
      <c r="AO149" s="179" t="s">
        <v>2273</v>
      </c>
      <c r="AP149" s="180" t="s">
        <v>2273</v>
      </c>
      <c r="AQ149" s="180" t="s">
        <v>2273</v>
      </c>
      <c r="AR149" s="166" t="s">
        <v>3252</v>
      </c>
      <c r="AS149" s="58">
        <v>21</v>
      </c>
      <c r="AT149" s="145" t="s">
        <v>1180</v>
      </c>
      <c r="AU149" s="89">
        <v>2370000000</v>
      </c>
      <c r="AV149" s="58">
        <v>21</v>
      </c>
      <c r="AW149" s="150">
        <v>1</v>
      </c>
      <c r="AX149" s="42">
        <v>0</v>
      </c>
      <c r="AY149" s="183">
        <v>1598598359</v>
      </c>
      <c r="AZ149" s="157">
        <v>0.67451407552742615</v>
      </c>
      <c r="BA149" s="148" t="s">
        <v>3269</v>
      </c>
      <c r="BB149" s="148" t="s">
        <v>3270</v>
      </c>
      <c r="BC149" s="148"/>
      <c r="BD149" s="148" t="s">
        <v>3123</v>
      </c>
      <c r="BE149" s="169" t="s">
        <v>3271</v>
      </c>
      <c r="BF149" s="58">
        <f>DESF13!AD148</f>
        <v>21</v>
      </c>
      <c r="BG149" s="294" t="str">
        <f>DESF13!AE148</f>
        <v xml:space="preserve">Informe  de distribución de Biológicos e insumos  a  las Entidades Territoriales  </v>
      </c>
      <c r="BH149" s="295">
        <f>DESF13!AF148</f>
        <v>30882414078</v>
      </c>
      <c r="BI149" s="44">
        <v>21</v>
      </c>
      <c r="BJ149" s="296">
        <f t="shared" si="23"/>
        <v>1</v>
      </c>
      <c r="BK149" s="58">
        <f t="shared" si="24"/>
        <v>0</v>
      </c>
      <c r="BL149" s="126">
        <v>13932413466.049999</v>
      </c>
      <c r="BM149" s="297">
        <f t="shared" si="25"/>
        <v>0.45114392388045743</v>
      </c>
      <c r="BN149" s="110" t="s">
        <v>3272</v>
      </c>
      <c r="BO149" s="110" t="s">
        <v>3273</v>
      </c>
      <c r="BP149" s="110"/>
      <c r="BQ149" s="110"/>
      <c r="BR149" s="110" t="s">
        <v>3274</v>
      </c>
      <c r="BS149" s="58">
        <f>AVERAGE(V149,AI149,AV149,BI149)</f>
        <v>21</v>
      </c>
      <c r="BT149" s="150">
        <f t="shared" si="21"/>
        <v>1</v>
      </c>
      <c r="BU149" s="149">
        <f t="shared" si="26"/>
        <v>504778411399.04999</v>
      </c>
      <c r="BV149" s="150">
        <f t="shared" si="27"/>
        <v>1.0003360947054281</v>
      </c>
    </row>
    <row r="150" spans="1:74" ht="150" customHeight="1">
      <c r="A150" s="145" t="str">
        <f>DESF13!A149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50" s="145" t="str">
        <f>DESF13!B149</f>
        <v xml:space="preserve">2.10. Fortalecimiento de la gestión de la salud pública desde lo intersectorial que aporte  a la salud de los invidiudos, la familia y la comunidad </v>
      </c>
      <c r="C150" s="145" t="str">
        <f>DESF13!C149</f>
        <v>ODS 3. Salud y Bienestar</v>
      </c>
      <c r="D150" s="145" t="str">
        <f>DESF13!D149</f>
        <v>3. Gestión con valores para resultados</v>
      </c>
      <c r="E150" s="145" t="str">
        <f>DESF13!E149</f>
        <v>3.1. FortalecimientoOrganizacional y Simplificación de Procesos</v>
      </c>
      <c r="F150" s="145" t="str">
        <f>DESF13!F149</f>
        <v>N/A</v>
      </c>
      <c r="G150" s="145" t="str">
        <f>DESF13!G149</f>
        <v>Dirección de Promoción y Prevención</v>
      </c>
      <c r="H150" s="145">
        <f>DESF13!H149</f>
        <v>2100</v>
      </c>
      <c r="I150" s="145" t="str">
        <f>DESF13!I149</f>
        <v>Gestión de las Intervenciones Individuales y Colectivas para la Promoción de la Salud y Prevención de la Enfermedad</v>
      </c>
      <c r="J150" s="145" t="str">
        <f>DESF13!J149</f>
        <v xml:space="preserve">Orientar y acompañar la obtención y medición de resultados en salud individuales y colectivos del programa  PAI </v>
      </c>
      <c r="K150" s="145" t="str">
        <f>DESF13!K149</f>
        <v>2100-20</v>
      </c>
      <c r="L150" s="145" t="str">
        <f>DESF13!L149</f>
        <v xml:space="preserve">Departamentos con asistencia técnica del programa PAI  </v>
      </c>
      <c r="M150" s="145" t="str">
        <f>DESF13!N149</f>
        <v xml:space="preserve">Número de departamentos con asistencia técnica del programa PAI  </v>
      </c>
      <c r="N150" s="146" t="str">
        <f>DESF13!O149</f>
        <v>Número</v>
      </c>
      <c r="O150" s="146" t="str">
        <f>DESF13!Q149</f>
        <v>C-1901-0300-28</v>
      </c>
      <c r="P150" s="146" t="str">
        <f>DESF13!R149</f>
        <v>C-1901-0300-28-0-1901018-02</v>
      </c>
      <c r="Q150" s="147">
        <f>DESF13!S149</f>
        <v>5820928952</v>
      </c>
      <c r="R150" s="58">
        <f>DESF13!T149</f>
        <v>37</v>
      </c>
      <c r="S150" s="58">
        <v>37</v>
      </c>
      <c r="T150" s="148" t="s">
        <v>1185</v>
      </c>
      <c r="U150" s="149">
        <v>842000000</v>
      </c>
      <c r="V150" s="58">
        <v>37</v>
      </c>
      <c r="W150" s="150">
        <v>1</v>
      </c>
      <c r="X150" s="58">
        <v>0</v>
      </c>
      <c r="Y150" s="149">
        <v>401944690</v>
      </c>
      <c r="Z150" s="151">
        <v>0.47736899049881237</v>
      </c>
      <c r="AA150" s="148" t="s">
        <v>3275</v>
      </c>
      <c r="AB150" s="148" t="s">
        <v>3249</v>
      </c>
      <c r="AC150" s="148" t="s">
        <v>2273</v>
      </c>
      <c r="AD150" s="148" t="s">
        <v>3120</v>
      </c>
      <c r="AE150" s="152" t="s">
        <v>3276</v>
      </c>
      <c r="AF150" s="59">
        <v>37</v>
      </c>
      <c r="AG150" s="153" t="s">
        <v>1185</v>
      </c>
      <c r="AH150" s="154">
        <v>1243000000</v>
      </c>
      <c r="AI150" s="58">
        <v>37</v>
      </c>
      <c r="AJ150" s="150">
        <v>1</v>
      </c>
      <c r="AK150" s="58">
        <v>0</v>
      </c>
      <c r="AL150" s="177">
        <v>678891675</v>
      </c>
      <c r="AM150" s="150">
        <v>0.54617190265486726</v>
      </c>
      <c r="AN150" s="179" t="s">
        <v>3277</v>
      </c>
      <c r="AO150" s="179" t="s">
        <v>3119</v>
      </c>
      <c r="AP150" s="180" t="s">
        <v>2273</v>
      </c>
      <c r="AQ150" s="180" t="s">
        <v>3123</v>
      </c>
      <c r="AR150" s="166" t="s">
        <v>3278</v>
      </c>
      <c r="AS150" s="58">
        <v>37</v>
      </c>
      <c r="AT150" s="145" t="s">
        <v>1185</v>
      </c>
      <c r="AU150" s="89">
        <v>750000000</v>
      </c>
      <c r="AV150" s="58">
        <v>37</v>
      </c>
      <c r="AW150" s="150">
        <v>1</v>
      </c>
      <c r="AX150" s="42">
        <v>0</v>
      </c>
      <c r="AY150" s="149">
        <v>353747500.99000001</v>
      </c>
      <c r="AZ150" s="157">
        <v>0.47166333465333332</v>
      </c>
      <c r="BA150" s="148" t="s">
        <v>3279</v>
      </c>
      <c r="BB150" s="148"/>
      <c r="BC150" s="148"/>
      <c r="BD150" s="148"/>
      <c r="BE150" s="169" t="s">
        <v>3244</v>
      </c>
      <c r="BF150" s="58">
        <f>DESF13!AD149</f>
        <v>37</v>
      </c>
      <c r="BG150" s="294" t="str">
        <f>DESF13!AE149</f>
        <v xml:space="preserve">Informe de departamentos con asistencia técnica del programa PAI  </v>
      </c>
      <c r="BH150" s="295">
        <f>DESF13!AF149</f>
        <v>2985928952</v>
      </c>
      <c r="BI150" s="44">
        <v>37</v>
      </c>
      <c r="BJ150" s="296">
        <f t="shared" si="23"/>
        <v>1</v>
      </c>
      <c r="BK150" s="58">
        <f t="shared" si="24"/>
        <v>0</v>
      </c>
      <c r="BL150" s="126">
        <v>1120737307.2</v>
      </c>
      <c r="BM150" s="297">
        <f t="shared" si="25"/>
        <v>0.37533957613067814</v>
      </c>
      <c r="BN150" s="110" t="s">
        <v>3279</v>
      </c>
      <c r="BO150" s="110" t="s">
        <v>3280</v>
      </c>
      <c r="BP150" s="110"/>
      <c r="BQ150" s="110"/>
      <c r="BR150" s="110" t="s">
        <v>3281</v>
      </c>
      <c r="BS150" s="58">
        <f>AVERAGE(V150,AI150,AV150,BI150)</f>
        <v>37</v>
      </c>
      <c r="BT150" s="150">
        <f t="shared" si="21"/>
        <v>1</v>
      </c>
      <c r="BU150" s="149">
        <f t="shared" si="26"/>
        <v>2555321173.1900001</v>
      </c>
      <c r="BV150" s="150">
        <f t="shared" si="27"/>
        <v>0.43898855221588351</v>
      </c>
    </row>
    <row r="151" spans="1:74" ht="129.75" customHeight="1">
      <c r="A151" s="145" t="str">
        <f>DESF13!A150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51" s="145" t="str">
        <f>DESF13!B150</f>
        <v xml:space="preserve">2.10. Fortalecimiento de la gestión de la salud pública desde lo intersectorial que aporte  a la salud de los invidiudos, la familia y la comunidad </v>
      </c>
      <c r="C151" s="145" t="str">
        <f>DESF13!C150</f>
        <v>ODS 3. Salud y Bienestar</v>
      </c>
      <c r="D151" s="145" t="str">
        <f>DESF13!D150</f>
        <v>3. Gestión con valores para resultados</v>
      </c>
      <c r="E151" s="145" t="str">
        <f>DESF13!E150</f>
        <v>3.1. FortalecimientoOrganizacional y Simplificación de Procesos</v>
      </c>
      <c r="F151" s="145" t="str">
        <f>DESF13!F150</f>
        <v>N/A</v>
      </c>
      <c r="G151" s="145" t="str">
        <f>DESF13!G150</f>
        <v>Dirección de Promoción y Prevención</v>
      </c>
      <c r="H151" s="145">
        <f>DESF13!H150</f>
        <v>2100</v>
      </c>
      <c r="I151" s="145" t="str">
        <f>DESF13!I150</f>
        <v>Gestión de las Intervenciones Individuales y Colectivas para la Promoción de la Salud y Prevención de la Enfermedad</v>
      </c>
      <c r="J151" s="145" t="str">
        <f>DESF13!J150</f>
        <v>Realizar estrategias de información en salud y comunicación para la salud para el fortalecimiento del PAI</v>
      </c>
      <c r="K151" s="145" t="str">
        <f>DESF13!K150</f>
        <v>2100-21</v>
      </c>
      <c r="L151" s="145" t="str">
        <f>DESF13!L150</f>
        <v>Lineamientos de jornadas de vacunación que incluyen la difusión de las estrategias de comunicación e información</v>
      </c>
      <c r="M151" s="145" t="str">
        <f>DESF13!N150</f>
        <v>Número de Lineamientos de jornadas de vacunación que incluyen la difusión de las estrategias de comunicación e información</v>
      </c>
      <c r="N151" s="146" t="str">
        <f>DESF13!O150</f>
        <v>Número</v>
      </c>
      <c r="O151" s="146" t="str">
        <f>DESF13!Q150</f>
        <v>C-1901-0300-28</v>
      </c>
      <c r="P151" s="146" t="str">
        <f>DESF13!R150</f>
        <v>C-1901-0300-28-0-1901136-02</v>
      </c>
      <c r="Q151" s="147">
        <f>DESF13!S150</f>
        <v>5500000000</v>
      </c>
      <c r="R151" s="58">
        <f>DESF13!T150</f>
        <v>4</v>
      </c>
      <c r="S151" s="58">
        <v>1</v>
      </c>
      <c r="T151" s="148" t="s">
        <v>1188</v>
      </c>
      <c r="U151" s="149">
        <v>0</v>
      </c>
      <c r="V151" s="58">
        <v>1</v>
      </c>
      <c r="W151" s="150">
        <v>1</v>
      </c>
      <c r="X151" s="58">
        <v>0</v>
      </c>
      <c r="Y151" s="149"/>
      <c r="Z151" s="151">
        <v>0</v>
      </c>
      <c r="AA151" s="148" t="s">
        <v>3282</v>
      </c>
      <c r="AB151" s="148" t="s">
        <v>2273</v>
      </c>
      <c r="AC151" s="148" t="s">
        <v>2273</v>
      </c>
      <c r="AD151" s="148" t="s">
        <v>2273</v>
      </c>
      <c r="AE151" s="152" t="s">
        <v>3283</v>
      </c>
      <c r="AF151" s="59">
        <v>1</v>
      </c>
      <c r="AG151" s="153" t="s">
        <v>1188</v>
      </c>
      <c r="AH151" s="154">
        <v>0</v>
      </c>
      <c r="AI151" s="58">
        <v>1</v>
      </c>
      <c r="AJ151" s="150">
        <v>1</v>
      </c>
      <c r="AK151" s="58">
        <v>0</v>
      </c>
      <c r="AL151" s="177">
        <v>0</v>
      </c>
      <c r="AM151" s="150" t="e">
        <v>#DIV/0!</v>
      </c>
      <c r="AN151" s="179" t="s">
        <v>3284</v>
      </c>
      <c r="AO151" s="179" t="s">
        <v>2273</v>
      </c>
      <c r="AP151" s="180" t="s">
        <v>2273</v>
      </c>
      <c r="AQ151" s="180" t="s">
        <v>2273</v>
      </c>
      <c r="AR151" s="166" t="s">
        <v>3285</v>
      </c>
      <c r="AS151" s="58">
        <v>1</v>
      </c>
      <c r="AT151" s="145" t="s">
        <v>1188</v>
      </c>
      <c r="AU151" s="89">
        <v>0</v>
      </c>
      <c r="AV151" s="58">
        <v>1</v>
      </c>
      <c r="AW151" s="150">
        <v>1</v>
      </c>
      <c r="AX151" s="42">
        <v>0</v>
      </c>
      <c r="AY151" s="149">
        <v>0</v>
      </c>
      <c r="AZ151" s="157" t="s">
        <v>2222</v>
      </c>
      <c r="BA151" s="148" t="s">
        <v>3286</v>
      </c>
      <c r="BB151" s="148"/>
      <c r="BC151" s="148"/>
      <c r="BD151" s="148"/>
      <c r="BE151" s="169" t="s">
        <v>3287</v>
      </c>
      <c r="BF151" s="58">
        <f>DESF13!AD150</f>
        <v>1</v>
      </c>
      <c r="BG151" s="294" t="str">
        <f>DESF13!AE150</f>
        <v>Lineamientos de jornadas de vacunación que incluyen la difusión de las estrategias de comunicación e información</v>
      </c>
      <c r="BH151" s="295">
        <f>DESF13!AF150</f>
        <v>5500000000</v>
      </c>
      <c r="BI151" s="44">
        <v>1</v>
      </c>
      <c r="BJ151" s="296">
        <f t="shared" si="23"/>
        <v>1</v>
      </c>
      <c r="BK151" s="58">
        <f t="shared" si="24"/>
        <v>0</v>
      </c>
      <c r="BL151" s="126">
        <v>1705310390.9200001</v>
      </c>
      <c r="BM151" s="297">
        <f t="shared" si="25"/>
        <v>0.31005643471272731</v>
      </c>
      <c r="BN151" s="110" t="s">
        <v>3286</v>
      </c>
      <c r="BO151" s="110" t="s">
        <v>3288</v>
      </c>
      <c r="BP151" s="110"/>
      <c r="BQ151" s="110"/>
      <c r="BR151" s="110" t="s">
        <v>3289</v>
      </c>
      <c r="BS151" s="58">
        <f t="shared" ref="BS151:BS161" si="28">V151+AI151+AV151+BI151</f>
        <v>4</v>
      </c>
      <c r="BT151" s="150">
        <f t="shared" si="21"/>
        <v>1</v>
      </c>
      <c r="BU151" s="149">
        <f t="shared" si="26"/>
        <v>1705310390.9200001</v>
      </c>
      <c r="BV151" s="150">
        <f t="shared" si="27"/>
        <v>0.31005643471272731</v>
      </c>
    </row>
    <row r="152" spans="1:74" ht="73.5" customHeight="1">
      <c r="A152" s="145" t="str">
        <f>DESF13!A151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52" s="145" t="str">
        <f>DESF13!B151</f>
        <v xml:space="preserve">2.10. Fortalecimiento de la gestión de la salud pública desde lo intersectorial que aporte  a la salud de los invidiudos, la familia y la comunidad </v>
      </c>
      <c r="C152" s="145" t="str">
        <f>DESF13!C151</f>
        <v>ODS 3. Salud y Bienestar</v>
      </c>
      <c r="D152" s="145" t="str">
        <f>DESF13!D151</f>
        <v>3. Gestión con valores para resultados</v>
      </c>
      <c r="E152" s="145" t="str">
        <f>DESF13!E151</f>
        <v>3.1. FortalecimientoOrganizacional y Simplificación de Procesos</v>
      </c>
      <c r="F152" s="145" t="str">
        <f>DESF13!F151</f>
        <v>N/A</v>
      </c>
      <c r="G152" s="145" t="str">
        <f>DESF13!G151</f>
        <v>Dirección de Promoción y Prevención</v>
      </c>
      <c r="H152" s="145">
        <f>DESF13!H151</f>
        <v>2100</v>
      </c>
      <c r="I152" s="145" t="str">
        <f>DESF13!I151</f>
        <v>Gestión de las Intervenciones Individuales y Colectivas para la Promoción de la Salud y Prevención de la Enfermedad</v>
      </c>
      <c r="J152" s="145" t="str">
        <f>DESF13!J151</f>
        <v xml:space="preserve">Realizar el seguimiento a los planes nacionales de los eventos inmunoprevenibles en control, eliminación y erradicación. </v>
      </c>
      <c r="K152" s="145" t="str">
        <f>DESF13!K151</f>
        <v>2100-22</v>
      </c>
      <c r="L152" s="145" t="str">
        <f>DESF13!L151</f>
        <v>Seguimiento a planes nacionales de erradicación, eliminación y control de enfermedades inmunoprevenibles</v>
      </c>
      <c r="M152" s="145" t="str">
        <f>DESF13!N151</f>
        <v xml:space="preserve"> Número de  documentos de seguimiento a planes nacionales de erradicación, eliminación y control de enfermedades inmunoprevenibles</v>
      </c>
      <c r="N152" s="146" t="str">
        <f>DESF13!O151</f>
        <v>Número</v>
      </c>
      <c r="O152" s="146" t="str">
        <f>DESF13!Q151</f>
        <v>C-1901-0300-28</v>
      </c>
      <c r="P152" s="146" t="str">
        <f>DESF13!R151</f>
        <v>C-1901-0300-28-0-1901002-02</v>
      </c>
      <c r="Q152" s="147">
        <f>DESF13!S151</f>
        <v>4027280000</v>
      </c>
      <c r="R152" s="58">
        <f>DESF13!T151</f>
        <v>5</v>
      </c>
      <c r="S152" s="58">
        <v>0</v>
      </c>
      <c r="T152" s="148" t="s">
        <v>1194</v>
      </c>
      <c r="U152" s="149">
        <v>87880000</v>
      </c>
      <c r="V152" s="58">
        <v>0</v>
      </c>
      <c r="W152" s="150"/>
      <c r="X152" s="58">
        <v>0</v>
      </c>
      <c r="Y152" s="149">
        <v>18960000</v>
      </c>
      <c r="Z152" s="151">
        <v>0.21574874829312699</v>
      </c>
      <c r="AA152" s="148" t="s">
        <v>3290</v>
      </c>
      <c r="AB152" s="148" t="s">
        <v>3249</v>
      </c>
      <c r="AC152" s="148" t="s">
        <v>2273</v>
      </c>
      <c r="AD152" s="148" t="s">
        <v>3120</v>
      </c>
      <c r="AE152" s="152" t="s">
        <v>3291</v>
      </c>
      <c r="AF152" s="59">
        <v>0</v>
      </c>
      <c r="AG152" s="153" t="s">
        <v>1194</v>
      </c>
      <c r="AH152" s="154">
        <v>131820000</v>
      </c>
      <c r="AI152" s="58">
        <v>0</v>
      </c>
      <c r="AJ152" s="150" t="e">
        <v>#DIV/0!</v>
      </c>
      <c r="AK152" s="58">
        <v>0</v>
      </c>
      <c r="AL152" s="177">
        <v>18960000</v>
      </c>
      <c r="AM152" s="150">
        <v>0.14383249886208466</v>
      </c>
      <c r="AN152" s="179" t="s">
        <v>3292</v>
      </c>
      <c r="AO152" s="179" t="s">
        <v>3119</v>
      </c>
      <c r="AP152" s="180" t="s">
        <v>2273</v>
      </c>
      <c r="AQ152" s="180" t="s">
        <v>3123</v>
      </c>
      <c r="AR152" s="166" t="s">
        <v>3293</v>
      </c>
      <c r="AS152" s="60">
        <v>0</v>
      </c>
      <c r="AT152" s="145" t="s">
        <v>1194</v>
      </c>
      <c r="AU152" s="89">
        <v>131820000</v>
      </c>
      <c r="AV152" s="60">
        <v>0</v>
      </c>
      <c r="AW152" s="150" t="s">
        <v>2222</v>
      </c>
      <c r="AX152" s="60">
        <v>0</v>
      </c>
      <c r="AY152" s="149">
        <v>0</v>
      </c>
      <c r="AZ152" s="157">
        <v>0</v>
      </c>
      <c r="BA152" s="148" t="s">
        <v>3294</v>
      </c>
      <c r="BB152" s="148" t="s">
        <v>3295</v>
      </c>
      <c r="BC152" s="148" t="s">
        <v>2273</v>
      </c>
      <c r="BD152" s="148" t="s">
        <v>3123</v>
      </c>
      <c r="BE152" s="169" t="s">
        <v>3296</v>
      </c>
      <c r="BF152" s="58">
        <f>DESF13!AD151</f>
        <v>5</v>
      </c>
      <c r="BG152" s="294" t="str">
        <f>DESF13!AE151</f>
        <v>Documentos de seguimiento a planes nacionales de erradicación, eliminación y control de enfermedades inmunoprevenibles</v>
      </c>
      <c r="BH152" s="295">
        <f>DESF13!AF151</f>
        <v>3807580000</v>
      </c>
      <c r="BI152" s="44">
        <v>2</v>
      </c>
      <c r="BJ152" s="296">
        <f t="shared" si="23"/>
        <v>0.4</v>
      </c>
      <c r="BK152" s="58">
        <f t="shared" si="24"/>
        <v>-3</v>
      </c>
      <c r="BL152" s="126">
        <v>11692000</v>
      </c>
      <c r="BM152" s="297">
        <f t="shared" si="25"/>
        <v>3.0707168332641732E-3</v>
      </c>
      <c r="BN152" s="110" t="s">
        <v>3297</v>
      </c>
      <c r="BO152" s="110" t="s">
        <v>3298</v>
      </c>
      <c r="BP152" s="110"/>
      <c r="BQ152" s="110" t="s">
        <v>3299</v>
      </c>
      <c r="BR152" s="110" t="s">
        <v>3300</v>
      </c>
      <c r="BS152" s="58">
        <f t="shared" si="28"/>
        <v>2</v>
      </c>
      <c r="BT152" s="150">
        <f t="shared" si="21"/>
        <v>0.4</v>
      </c>
      <c r="BU152" s="149">
        <f t="shared" si="26"/>
        <v>49612000</v>
      </c>
      <c r="BV152" s="150">
        <f t="shared" si="27"/>
        <v>1.2318984525535846E-2</v>
      </c>
    </row>
    <row r="153" spans="1:74" ht="104.25" customHeight="1">
      <c r="A153" s="145" t="str">
        <f>DESF13!A152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53" s="145" t="str">
        <f>DESF13!B152</f>
        <v xml:space="preserve">2.10. Fortalecimiento de la gestión de la salud pública desde lo intersectorial que aporte  a la salud de los invidiudos, la familia y la comunidad </v>
      </c>
      <c r="C153" s="145" t="str">
        <f>DESF13!C152</f>
        <v>ODS 3. Salud y Bienestar</v>
      </c>
      <c r="D153" s="145" t="str">
        <f>DESF13!D152</f>
        <v>3. Gestión con valores para resultados</v>
      </c>
      <c r="E153" s="145" t="str">
        <f>DESF13!E152</f>
        <v>3.1. FortalecimientoOrganizacional y Simplificación de Procesos</v>
      </c>
      <c r="F153" s="145" t="str">
        <f>DESF13!F152</f>
        <v>N/A</v>
      </c>
      <c r="G153" s="145" t="str">
        <f>DESF13!G152</f>
        <v>Dirección de Promoción y Prevención</v>
      </c>
      <c r="H153" s="145">
        <f>DESF13!H152</f>
        <v>2100</v>
      </c>
      <c r="I153" s="145" t="str">
        <f>DESF13!I152</f>
        <v>Gestión de las Intervenciones Individuales y Colectivas para la Promoción de la Salud y Prevención de la Enfermedad</v>
      </c>
      <c r="J153" s="145" t="str">
        <f>DESF13!J152</f>
        <v xml:space="preserve">Transferencias Nacionales: Lepra: 03-04-01-008, TB: 03-11-01-001, ETV: 03-03-02-013, Suministro de medicamentos de leishmaniasis (03-03-02-006) Programa atención áreas marginadas (03-04-01-009, impuesto social a las municiones  (A-03-03-04-053) </v>
      </c>
      <c r="K153" s="145" t="str">
        <f>DESF13!K152</f>
        <v>2100-23</v>
      </c>
      <c r="L153" s="145" t="str">
        <f>DESF13!L152</f>
        <v>% de ejecución de las Transferencias nacionales</v>
      </c>
      <c r="M153" s="145" t="str">
        <f>DESF13!N152</f>
        <v>Valor ejecutado por programa /Valor total transferido por programa X 100</v>
      </c>
      <c r="N153" s="146" t="str">
        <f>DESF13!O152</f>
        <v>Porcentaje</v>
      </c>
      <c r="O153" s="146" t="str">
        <f>DESF13!Q152</f>
        <v>Funcionamiento</v>
      </c>
      <c r="P153" s="146" t="str">
        <f>DESF13!R152</f>
        <v>Funcionamiento</v>
      </c>
      <c r="Q153" s="147">
        <f>DESF13!S152</f>
        <v>87578165894</v>
      </c>
      <c r="R153" s="60">
        <f>DESF13!T152</f>
        <v>1</v>
      </c>
      <c r="S153" s="60">
        <v>0.25</v>
      </c>
      <c r="T153" s="148" t="s">
        <v>1201</v>
      </c>
      <c r="U153" s="149">
        <v>31793672894</v>
      </c>
      <c r="V153" s="60">
        <v>0.25</v>
      </c>
      <c r="W153" s="150">
        <v>1</v>
      </c>
      <c r="X153" s="60">
        <v>0</v>
      </c>
      <c r="Y153" s="149"/>
      <c r="Z153" s="151">
        <v>0</v>
      </c>
      <c r="AA153" s="148" t="s">
        <v>3301</v>
      </c>
      <c r="AB153" s="148" t="s">
        <v>3302</v>
      </c>
      <c r="AC153" s="148" t="s">
        <v>2273</v>
      </c>
      <c r="AD153" s="148" t="s">
        <v>3120</v>
      </c>
      <c r="AE153" s="152" t="s">
        <v>3303</v>
      </c>
      <c r="AF153" s="61">
        <v>0.25</v>
      </c>
      <c r="AG153" s="153" t="s">
        <v>1202</v>
      </c>
      <c r="AH153" s="154">
        <v>8594831000</v>
      </c>
      <c r="AI153" s="60">
        <v>0.5</v>
      </c>
      <c r="AJ153" s="150">
        <v>2</v>
      </c>
      <c r="AK153" s="60">
        <v>0.25</v>
      </c>
      <c r="AL153" s="149">
        <v>35084596216</v>
      </c>
      <c r="AM153" s="150">
        <v>4.0820577177142869</v>
      </c>
      <c r="AN153" s="179" t="s">
        <v>3304</v>
      </c>
      <c r="AO153" s="179" t="s">
        <v>2273</v>
      </c>
      <c r="AP153" s="180" t="s">
        <v>2273</v>
      </c>
      <c r="AQ153" s="180" t="s">
        <v>2273</v>
      </c>
      <c r="AR153" s="166" t="s">
        <v>3305</v>
      </c>
      <c r="AS153" s="60">
        <v>0.25</v>
      </c>
      <c r="AT153" s="145" t="s">
        <v>1202</v>
      </c>
      <c r="AU153" s="89">
        <v>8594831000</v>
      </c>
      <c r="AV153" s="60">
        <v>0.25</v>
      </c>
      <c r="AW153" s="150">
        <v>1</v>
      </c>
      <c r="AX153" s="60">
        <v>0</v>
      </c>
      <c r="AY153" s="149">
        <v>8585331003</v>
      </c>
      <c r="AZ153" s="157">
        <v>0.99889468484022548</v>
      </c>
      <c r="BA153" s="148" t="s">
        <v>3306</v>
      </c>
      <c r="BB153" s="148"/>
      <c r="BC153" s="148"/>
      <c r="BD153" s="148"/>
      <c r="BE153" s="169" t="s">
        <v>3256</v>
      </c>
      <c r="BF153" s="60">
        <f>DESF13!AD152</f>
        <v>0.25</v>
      </c>
      <c r="BG153" s="294" t="str">
        <f>DESF13!AE152</f>
        <v xml:space="preserve">Informe de seguimiento técnico y de ejecución trimestral a las 37 DTS </v>
      </c>
      <c r="BH153" s="295">
        <f>DESF13!AF152</f>
        <v>38594831000</v>
      </c>
      <c r="BI153" s="62">
        <v>0</v>
      </c>
      <c r="BJ153" s="296">
        <f t="shared" si="23"/>
        <v>0</v>
      </c>
      <c r="BK153" s="60">
        <f t="shared" si="24"/>
        <v>-0.25</v>
      </c>
      <c r="BL153" s="126">
        <v>19983637081.709999</v>
      </c>
      <c r="BM153" s="297">
        <f t="shared" si="25"/>
        <v>0.51778014215711943</v>
      </c>
      <c r="BN153" s="110" t="s">
        <v>3307</v>
      </c>
      <c r="BO153" s="110" t="s">
        <v>3308</v>
      </c>
      <c r="BP153" s="110"/>
      <c r="BQ153" s="110"/>
      <c r="BR153" s="110" t="s">
        <v>3309</v>
      </c>
      <c r="BS153" s="60">
        <f t="shared" si="28"/>
        <v>1</v>
      </c>
      <c r="BT153" s="150">
        <f t="shared" si="21"/>
        <v>1</v>
      </c>
      <c r="BU153" s="149">
        <f t="shared" si="26"/>
        <v>63653564300.709999</v>
      </c>
      <c r="BV153" s="150">
        <f t="shared" si="27"/>
        <v>0.72682002016065195</v>
      </c>
    </row>
    <row r="154" spans="1:74" ht="207" customHeight="1">
      <c r="A154" s="130" t="str">
        <f>DESF13!A153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54" s="130" t="str">
        <f>DESF13!B153</f>
        <v>2.8. Conformar la red de gestión del conocimiento en salud</v>
      </c>
      <c r="C154" s="130" t="str">
        <f>DESF13!C153</f>
        <v>ODS 3. Salud y Bienestar</v>
      </c>
      <c r="D154" s="130" t="str">
        <f>DESF13!D153</f>
        <v>6. Gestión del conocimiento y la innovación</v>
      </c>
      <c r="E154" s="130" t="str">
        <f>DESF13!E153</f>
        <v>6.1. Gestión del conocimiento y la innovación</v>
      </c>
      <c r="F154" s="130" t="str">
        <f>DESF13!F153</f>
        <v>N/A</v>
      </c>
      <c r="G154" s="130" t="str">
        <f>DESF13!G153</f>
        <v>Dirección de Epidemiología y Demografía</v>
      </c>
      <c r="H154" s="130">
        <f>DESF13!H153</f>
        <v>2200</v>
      </c>
      <c r="I154" s="130" t="str">
        <f>DESF13!I153</f>
        <v>Planeación, Monitoreo y Evaluación de los Resultados de Salud Pública</v>
      </c>
      <c r="J154" s="130" t="str">
        <f>DESF13!J153</f>
        <v>Ejecutar los estudios priorizados por la Dirección de Epidemiología que incluyen la Agenda programatica en su segunda ronda del Sistema Nacional de Estudios y Encuestas.</v>
      </c>
      <c r="K154" s="130" t="str">
        <f>DESF13!K153</f>
        <v>2200-01</v>
      </c>
      <c r="L154" s="130" t="str">
        <f>DESF13!L153</f>
        <v>Porcentaje de avance del cronograma de ejecución de los estudios</v>
      </c>
      <c r="M154" s="130" t="str">
        <f>DESF13!N153</f>
        <v>Actividades realizadas de los estudios a realizar / Actividades programadas en el cronograma de ejecución de estudios</v>
      </c>
      <c r="N154" s="131" t="str">
        <f>DESF13!O153</f>
        <v>Porcentaje</v>
      </c>
      <c r="O154" s="131" t="str">
        <f>DESF13!Q153</f>
        <v>C-1901-0300-32</v>
      </c>
      <c r="P154" s="131" t="str">
        <f>DESF13!R153</f>
        <v>C-1901-0300-32-0-1901033-02</v>
      </c>
      <c r="Q154" s="132">
        <f>DESF13!S153</f>
        <v>3050933388</v>
      </c>
      <c r="R154" s="63">
        <f>DESF13!T153</f>
        <v>0</v>
      </c>
      <c r="S154" s="63">
        <v>0.1</v>
      </c>
      <c r="T154" s="133" t="s">
        <v>1209</v>
      </c>
      <c r="U154" s="134">
        <v>250694456</v>
      </c>
      <c r="V154" s="63">
        <v>0.09</v>
      </c>
      <c r="W154" s="135">
        <v>0.89999999999999991</v>
      </c>
      <c r="X154" s="63">
        <v>-1.0000000000000009E-2</v>
      </c>
      <c r="Y154" s="134">
        <v>225260562</v>
      </c>
      <c r="Z154" s="136">
        <v>0.89854624467642796</v>
      </c>
      <c r="AA154" s="133" t="s">
        <v>3310</v>
      </c>
      <c r="AB154" s="133"/>
      <c r="AC154" s="133"/>
      <c r="AD154" s="133"/>
      <c r="AE154" s="143" t="s">
        <v>3311</v>
      </c>
      <c r="AF154" s="64">
        <v>0.2</v>
      </c>
      <c r="AG154" s="137" t="s">
        <v>1210</v>
      </c>
      <c r="AH154" s="138">
        <v>281690456</v>
      </c>
      <c r="AI154" s="92">
        <v>0.14000000000000001</v>
      </c>
      <c r="AJ154" s="135">
        <v>0.70000000000000007</v>
      </c>
      <c r="AK154" s="63">
        <v>-0.06</v>
      </c>
      <c r="AL154" s="184">
        <v>199896415</v>
      </c>
      <c r="AM154" s="135">
        <v>0.70963147931430093</v>
      </c>
      <c r="AN154" s="140" t="s">
        <v>3312</v>
      </c>
      <c r="AO154" s="140" t="s">
        <v>3313</v>
      </c>
      <c r="AP154" s="140"/>
      <c r="AQ154" s="140" t="s">
        <v>3314</v>
      </c>
      <c r="AR154" s="141"/>
      <c r="AS154" s="63">
        <v>0.2</v>
      </c>
      <c r="AT154" s="93" t="s">
        <v>1210</v>
      </c>
      <c r="AU154" s="88">
        <v>13416652321</v>
      </c>
      <c r="AV154" s="63">
        <v>0.2</v>
      </c>
      <c r="AW154" s="135">
        <v>1</v>
      </c>
      <c r="AX154" s="73">
        <v>0</v>
      </c>
      <c r="AY154" s="134">
        <v>668847352</v>
      </c>
      <c r="AZ154" s="142">
        <v>4.985202985047972E-2</v>
      </c>
      <c r="BA154" s="133" t="s">
        <v>3315</v>
      </c>
      <c r="BB154" s="133" t="s">
        <v>3316</v>
      </c>
      <c r="BC154" s="133"/>
      <c r="BD154" s="133" t="s">
        <v>3317</v>
      </c>
      <c r="BE154" s="133" t="s">
        <v>3318</v>
      </c>
      <c r="BF154" s="63">
        <f>DESF13!AD153</f>
        <v>0</v>
      </c>
      <c r="BG154" s="285" t="str">
        <f>DESF13!AE153</f>
        <v>Avance en la ejecución de la fase II de la  y ENSIN.</v>
      </c>
      <c r="BH154" s="286">
        <f>DESF13!AF153</f>
        <v>1372810476</v>
      </c>
      <c r="BI154" s="65"/>
      <c r="BJ154" s="287" t="str">
        <f>IFERROR(BI154/BF154,"")</f>
        <v/>
      </c>
      <c r="BK154" s="63">
        <f t="shared" si="24"/>
        <v>0</v>
      </c>
      <c r="BL154" s="82">
        <v>920605628</v>
      </c>
      <c r="BM154" s="289">
        <f t="shared" si="25"/>
        <v>0.67059921532824895</v>
      </c>
      <c r="BN154" s="432" t="s">
        <v>3319</v>
      </c>
      <c r="BO154" s="106"/>
      <c r="BP154" s="106"/>
      <c r="BQ154" s="106" t="s">
        <v>3320</v>
      </c>
      <c r="BR154" s="106" t="s">
        <v>4927</v>
      </c>
      <c r="BS154" s="63">
        <f t="shared" si="28"/>
        <v>0.43000000000000005</v>
      </c>
      <c r="BT154" s="135" t="str">
        <f>IFERROR(BS154/R154,"")</f>
        <v/>
      </c>
      <c r="BU154" s="134">
        <f t="shared" si="26"/>
        <v>2014609957</v>
      </c>
      <c r="BV154" s="135">
        <f t="shared" si="27"/>
        <v>0.66032577601461551</v>
      </c>
    </row>
    <row r="155" spans="1:74" ht="124.5" customHeight="1">
      <c r="A155" s="130" t="str">
        <f>DESF13!A154</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55" s="130" t="str">
        <f>DESF13!B154</f>
        <v>2.8. Conformar la red de gestión del conocimiento en salud</v>
      </c>
      <c r="C155" s="130" t="str">
        <f>DESF13!C154</f>
        <v>ODS 3. Salud y Bienestar</v>
      </c>
      <c r="D155" s="130" t="str">
        <f>DESF13!D154</f>
        <v>6. Gestión del conocimiento y la innovación</v>
      </c>
      <c r="E155" s="130" t="str">
        <f>DESF13!E154</f>
        <v>5.2. Transparencia, acceso a la información pública y lucha contra la corrupción</v>
      </c>
      <c r="F155" s="130" t="str">
        <f>DESF13!F154</f>
        <v>N/A</v>
      </c>
      <c r="G155" s="130" t="str">
        <f>DESF13!G154</f>
        <v>Dirección de Epidemiología y Demografía</v>
      </c>
      <c r="H155" s="130">
        <f>DESF13!H154</f>
        <v>2200</v>
      </c>
      <c r="I155" s="130" t="str">
        <f>DESF13!I154</f>
        <v>Planeación, Monitoreo y Evaluación de los Resultados de Salud Pública</v>
      </c>
      <c r="J155" s="130" t="str">
        <f>DESF13!J154</f>
        <v>Gestionar evidencia,  comunicación y transferencia de la información en salud.</v>
      </c>
      <c r="K155" s="130" t="str">
        <f>DESF13!K154</f>
        <v>2200-02</v>
      </c>
      <c r="L155" s="130" t="str">
        <f>DESF13!L154</f>
        <v>Porcentaje de documentos en el Repositorio Institucional Digital con metadatos</v>
      </c>
      <c r="M155" s="130" t="str">
        <f>DESF13!N154</f>
        <v xml:space="preserve">Número de documentos publicados en el RID/ Número de solicitudes de publicación en el RID </v>
      </c>
      <c r="N155" s="131" t="str">
        <f>DESF13!O154</f>
        <v>Porcentaje</v>
      </c>
      <c r="O155" s="131" t="str">
        <f>DESF13!Q154</f>
        <v>C-1901-0300-32</v>
      </c>
      <c r="P155" s="131" t="str">
        <f>DESF13!R154</f>
        <v>C-1901-0300-32-0-1901033-02</v>
      </c>
      <c r="Q155" s="132">
        <f>DESF13!S154</f>
        <v>591314714</v>
      </c>
      <c r="R155" s="63">
        <f>DESF13!T154</f>
        <v>1</v>
      </c>
      <c r="S155" s="63">
        <v>0.1</v>
      </c>
      <c r="T155" s="133" t="s">
        <v>1216</v>
      </c>
      <c r="U155" s="134">
        <v>111874536</v>
      </c>
      <c r="V155" s="63">
        <v>0.1</v>
      </c>
      <c r="W155" s="135">
        <v>1</v>
      </c>
      <c r="X155" s="63">
        <v>0</v>
      </c>
      <c r="Y155" s="134">
        <v>31215467</v>
      </c>
      <c r="Z155" s="136">
        <v>0.27902209131843908</v>
      </c>
      <c r="AA155" s="133" t="s">
        <v>3321</v>
      </c>
      <c r="AB155" s="133" t="s">
        <v>3322</v>
      </c>
      <c r="AC155" s="133"/>
      <c r="AD155" s="133"/>
      <c r="AE155" s="143" t="s">
        <v>3323</v>
      </c>
      <c r="AF155" s="64">
        <v>0.2</v>
      </c>
      <c r="AG155" s="137" t="s">
        <v>1216</v>
      </c>
      <c r="AH155" s="138">
        <v>197221955</v>
      </c>
      <c r="AI155" s="63">
        <v>0.2</v>
      </c>
      <c r="AJ155" s="135">
        <v>1</v>
      </c>
      <c r="AK155" s="63">
        <v>0</v>
      </c>
      <c r="AL155" s="184">
        <v>121598867</v>
      </c>
      <c r="AM155" s="135">
        <v>0.61655847088626614</v>
      </c>
      <c r="AN155" s="140" t="s">
        <v>3324</v>
      </c>
      <c r="AO155" s="140" t="s">
        <v>3325</v>
      </c>
      <c r="AP155" s="140"/>
      <c r="AQ155" s="140" t="s">
        <v>3326</v>
      </c>
      <c r="AR155" s="141"/>
      <c r="AS155" s="63">
        <v>0.35</v>
      </c>
      <c r="AT155" s="94" t="s">
        <v>1216</v>
      </c>
      <c r="AU155" s="88">
        <v>336966939</v>
      </c>
      <c r="AV155" s="63">
        <v>0.35</v>
      </c>
      <c r="AW155" s="135">
        <v>1</v>
      </c>
      <c r="AX155" s="73">
        <v>0</v>
      </c>
      <c r="AY155" s="134">
        <v>147762073</v>
      </c>
      <c r="AZ155" s="142">
        <v>0.43850614377335101</v>
      </c>
      <c r="BA155" s="133" t="s">
        <v>3327</v>
      </c>
      <c r="BB155" s="133" t="s">
        <v>3328</v>
      </c>
      <c r="BC155" s="133"/>
      <c r="BD155" s="163" t="s">
        <v>3329</v>
      </c>
      <c r="BE155" s="133" t="s">
        <v>3330</v>
      </c>
      <c r="BF155" s="63">
        <f>DESF13!AD154</f>
        <v>0.35</v>
      </c>
      <c r="BG155" s="285" t="str">
        <f>DESF13!AE154</f>
        <v>Avance en la elaboración de metadatos de los documentos del RID</v>
      </c>
      <c r="BH155" s="286">
        <f>DESF13!AF154</f>
        <v>98008886</v>
      </c>
      <c r="BI155" s="65">
        <v>0.35</v>
      </c>
      <c r="BJ155" s="287">
        <f t="shared" si="23"/>
        <v>1</v>
      </c>
      <c r="BK155" s="63">
        <f t="shared" si="24"/>
        <v>0</v>
      </c>
      <c r="BL155" s="82">
        <v>162865835</v>
      </c>
      <c r="BM155" s="289">
        <f t="shared" si="25"/>
        <v>1.6617455992714782</v>
      </c>
      <c r="BN155" s="432" t="s">
        <v>4928</v>
      </c>
      <c r="BO155" s="106"/>
      <c r="BP155" s="106"/>
      <c r="BQ155" s="433" t="s">
        <v>3331</v>
      </c>
      <c r="BR155" s="106" t="s">
        <v>4929</v>
      </c>
      <c r="BS155" s="63">
        <f t="shared" si="28"/>
        <v>1</v>
      </c>
      <c r="BT155" s="135">
        <f t="shared" ref="BT155:BT186" si="29">BS155/R155</f>
        <v>1</v>
      </c>
      <c r="BU155" s="134">
        <f t="shared" si="26"/>
        <v>463442242</v>
      </c>
      <c r="BV155" s="135">
        <f t="shared" si="27"/>
        <v>0.78374887522247583</v>
      </c>
    </row>
    <row r="156" spans="1:74" ht="154.5" customHeight="1">
      <c r="A156" s="130" t="str">
        <f>DESF13!A155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56" s="130" t="str">
        <f>DESF13!B155</f>
        <v>6.3. Fortalecer las capacidades técnicas de los entes territoriales en salud</v>
      </c>
      <c r="C156" s="130" t="str">
        <f>DESF13!C155</f>
        <v>ODS 3. Salud y Bienestar</v>
      </c>
      <c r="D156" s="130" t="str">
        <f>DESF13!D155</f>
        <v>3. Gestión con valores para resultados</v>
      </c>
      <c r="E156" s="130" t="str">
        <f>DESF13!E155</f>
        <v>3.1. FortalecimientoOrganizacional y Simplificación de Procesos</v>
      </c>
      <c r="F156" s="130" t="str">
        <f>DESF13!F155</f>
        <v>N/A</v>
      </c>
      <c r="G156" s="130" t="str">
        <f>DESF13!G155</f>
        <v>Dirección de Epidemiología y Demografía</v>
      </c>
      <c r="H156" s="130">
        <f>DESF13!H155</f>
        <v>2200</v>
      </c>
      <c r="I156" s="130" t="str">
        <f>DESF13!I155</f>
        <v>Planeación, Monitoreo y Evaluación de los Resultados de Salud Pública</v>
      </c>
      <c r="J156" s="130" t="str">
        <f>DESF13!J155</f>
        <v>Realizar actividades de operación del Centro Nacional de Enlace (CNE).</v>
      </c>
      <c r="K156" s="130" t="str">
        <f>DESF13!K155</f>
        <v>2200-03</v>
      </c>
      <c r="L156" s="130" t="str">
        <f>DESF13!L155</f>
        <v xml:space="preserve">Oportunidad en la operación del CNE </v>
      </c>
      <c r="M156" s="130" t="str">
        <f>DESF13!N155</f>
        <v>Informe trimestral de comunicaciones verificadas</v>
      </c>
      <c r="N156" s="131" t="str">
        <f>DESF13!O155</f>
        <v>Número</v>
      </c>
      <c r="O156" s="131" t="str">
        <f>DESF13!Q155</f>
        <v>C-1901-0300-32</v>
      </c>
      <c r="P156" s="131" t="str">
        <f>DESF13!R155</f>
        <v>C-1901-0300-32-0-1901020-02</v>
      </c>
      <c r="Q156" s="132">
        <f>DESF13!S155</f>
        <v>512819872</v>
      </c>
      <c r="R156" s="66">
        <f>DESF13!T155</f>
        <v>4</v>
      </c>
      <c r="S156" s="66">
        <v>1</v>
      </c>
      <c r="T156" s="133" t="s">
        <v>1221</v>
      </c>
      <c r="U156" s="134">
        <v>97034936</v>
      </c>
      <c r="V156" s="66">
        <v>1</v>
      </c>
      <c r="W156" s="135">
        <v>1</v>
      </c>
      <c r="X156" s="66">
        <v>0</v>
      </c>
      <c r="Y156" s="134">
        <v>63034936</v>
      </c>
      <c r="Z156" s="136">
        <v>0.64961073401439662</v>
      </c>
      <c r="AA156" s="133" t="s">
        <v>3332</v>
      </c>
      <c r="AB156" s="133" t="s">
        <v>3333</v>
      </c>
      <c r="AC156" s="133"/>
      <c r="AD156" s="133"/>
      <c r="AE156" s="143" t="s">
        <v>3323</v>
      </c>
      <c r="AF156" s="67">
        <v>1</v>
      </c>
      <c r="AG156" s="137" t="s">
        <v>1221</v>
      </c>
      <c r="AH156" s="138">
        <v>148034936</v>
      </c>
      <c r="AI156" s="66">
        <v>1</v>
      </c>
      <c r="AJ156" s="135">
        <v>1</v>
      </c>
      <c r="AK156" s="66">
        <v>0</v>
      </c>
      <c r="AL156" s="184">
        <v>126501603</v>
      </c>
      <c r="AM156" s="135">
        <v>0.85453884345246722</v>
      </c>
      <c r="AN156" s="140" t="s">
        <v>3334</v>
      </c>
      <c r="AO156" s="140" t="s">
        <v>3325</v>
      </c>
      <c r="AP156" s="140"/>
      <c r="AQ156" s="140" t="s">
        <v>3326</v>
      </c>
      <c r="AR156" s="141"/>
      <c r="AS156" s="185">
        <v>1</v>
      </c>
      <c r="AT156" s="93" t="s">
        <v>1221</v>
      </c>
      <c r="AU156" s="88">
        <v>153000000</v>
      </c>
      <c r="AV156" s="185">
        <v>1</v>
      </c>
      <c r="AW156" s="135">
        <v>1</v>
      </c>
      <c r="AX156" s="52">
        <v>0</v>
      </c>
      <c r="AY156" s="134">
        <v>115316667</v>
      </c>
      <c r="AZ156" s="142">
        <v>0.75370370588235291</v>
      </c>
      <c r="BA156" s="133" t="s">
        <v>3335</v>
      </c>
      <c r="BB156" s="133" t="s">
        <v>3328</v>
      </c>
      <c r="BC156" s="133"/>
      <c r="BD156" s="133" t="s">
        <v>3329</v>
      </c>
      <c r="BE156" s="133" t="s">
        <v>3336</v>
      </c>
      <c r="BF156" s="66">
        <f>DESF13!AD155</f>
        <v>1</v>
      </c>
      <c r="BG156" s="285" t="str">
        <f>DESF13!AE155</f>
        <v>Informe trimestral de comunicaciones verificadas</v>
      </c>
      <c r="BH156" s="286">
        <f>DESF13!AF155</f>
        <v>123250000</v>
      </c>
      <c r="BI156" s="68">
        <v>1</v>
      </c>
      <c r="BJ156" s="287">
        <f t="shared" si="23"/>
        <v>1</v>
      </c>
      <c r="BK156" s="188">
        <f t="shared" si="24"/>
        <v>0</v>
      </c>
      <c r="BL156" s="82">
        <v>127500000</v>
      </c>
      <c r="BM156" s="289">
        <f t="shared" si="25"/>
        <v>1.0344827586206897</v>
      </c>
      <c r="BN156" s="432" t="s">
        <v>3337</v>
      </c>
      <c r="BO156" s="106"/>
      <c r="BP156" s="106"/>
      <c r="BQ156" s="427" t="s">
        <v>3338</v>
      </c>
      <c r="BR156" s="106" t="s">
        <v>4930</v>
      </c>
      <c r="BS156" s="66">
        <f t="shared" si="28"/>
        <v>4</v>
      </c>
      <c r="BT156" s="135">
        <f t="shared" si="29"/>
        <v>1</v>
      </c>
      <c r="BU156" s="134">
        <f t="shared" si="26"/>
        <v>432353206</v>
      </c>
      <c r="BV156" s="135">
        <f t="shared" si="27"/>
        <v>0.84308980522502064</v>
      </c>
    </row>
    <row r="157" spans="1:74" ht="164.25" customHeight="1">
      <c r="A157" s="130" t="str">
        <f>DESF13!A156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57" s="130" t="str">
        <f>DESF13!B156</f>
        <v>6.3. Fortalecer las capacidades técnicas de los entes territoriales en salud</v>
      </c>
      <c r="C157" s="130" t="str">
        <f>DESF13!C156</f>
        <v>ODS 3. Salud y Bienestar</v>
      </c>
      <c r="D157" s="130" t="str">
        <f>DESF13!D156</f>
        <v>3. Gestión con valores para resultados</v>
      </c>
      <c r="E157" s="130" t="str">
        <f>DESF13!E156</f>
        <v>3.1. FortalecimientoOrganizacional y Simplificación de Procesos</v>
      </c>
      <c r="F157" s="130" t="str">
        <f>DESF13!F156</f>
        <v>N/A</v>
      </c>
      <c r="G157" s="130" t="str">
        <f>DESF13!G156</f>
        <v>Dirección de Epidemiología y Demografía</v>
      </c>
      <c r="H157" s="130">
        <f>DESF13!H156</f>
        <v>2200</v>
      </c>
      <c r="I157" s="130" t="str">
        <f>DESF13!I156</f>
        <v>Planeación, Monitoreo y Evaluación de los Resultados de Salud Pública</v>
      </c>
      <c r="J157" s="130" t="str">
        <f>DESF13!J156</f>
        <v>Desarrollar documento técnicos y normativos para la Red Nacional de Laboratorios</v>
      </c>
      <c r="K157" s="130" t="str">
        <f>DESF13!K156</f>
        <v>2200-04</v>
      </c>
      <c r="L157" s="130" t="str">
        <f>DESF13!L156</f>
        <v>Documentos técnicos y normativos de la Red Nacional de Laboratorios</v>
      </c>
      <c r="M157" s="130" t="str">
        <f>DESF13!N156</f>
        <v>Número de documentos desarrollados / Número de documentos planeados</v>
      </c>
      <c r="N157" s="131" t="str">
        <f>DESF13!O156</f>
        <v>Porcentaje</v>
      </c>
      <c r="O157" s="131" t="str">
        <f>DESF13!Q156</f>
        <v>C-1901-0300-32</v>
      </c>
      <c r="P157" s="131" t="str">
        <f>DESF13!R156</f>
        <v>C-1901-0300-32-0-1901023-02</v>
      </c>
      <c r="Q157" s="132">
        <f>DESF13!S156</f>
        <v>63000000</v>
      </c>
      <c r="R157" s="69">
        <f>DESF13!T156</f>
        <v>1</v>
      </c>
      <c r="S157" s="69">
        <v>0.25</v>
      </c>
      <c r="T157" s="133" t="s">
        <v>1226</v>
      </c>
      <c r="U157" s="134">
        <v>15750000</v>
      </c>
      <c r="V157" s="69">
        <v>0.25</v>
      </c>
      <c r="W157" s="135">
        <v>1</v>
      </c>
      <c r="X157" s="69">
        <v>0</v>
      </c>
      <c r="Y157" s="134">
        <v>15750000</v>
      </c>
      <c r="Z157" s="136">
        <v>1</v>
      </c>
      <c r="AA157" s="133" t="s">
        <v>3339</v>
      </c>
      <c r="AB157" s="133"/>
      <c r="AC157" s="133"/>
      <c r="AD157" s="133"/>
      <c r="AE157" s="143" t="s">
        <v>3340</v>
      </c>
      <c r="AF157" s="70">
        <v>0.25</v>
      </c>
      <c r="AG157" s="137" t="s">
        <v>1227</v>
      </c>
      <c r="AH157" s="138">
        <v>47392468</v>
      </c>
      <c r="AI157" s="69">
        <v>0.25</v>
      </c>
      <c r="AJ157" s="135">
        <v>1</v>
      </c>
      <c r="AK157" s="69">
        <v>0</v>
      </c>
      <c r="AL157" s="184">
        <v>20737500</v>
      </c>
      <c r="AM157" s="135">
        <v>0.43756953109088981</v>
      </c>
      <c r="AN157" s="140" t="s">
        <v>3341</v>
      </c>
      <c r="AO157" s="140" t="s">
        <v>3342</v>
      </c>
      <c r="AP157" s="140" t="s">
        <v>2273</v>
      </c>
      <c r="AQ157" s="140" t="s">
        <v>3343</v>
      </c>
      <c r="AR157" s="141"/>
      <c r="AS157" s="63">
        <v>0.25</v>
      </c>
      <c r="AT157" s="94" t="s">
        <v>1228</v>
      </c>
      <c r="AU157" s="88">
        <v>94927404</v>
      </c>
      <c r="AV157" s="63">
        <v>0.25</v>
      </c>
      <c r="AW157" s="135">
        <v>1</v>
      </c>
      <c r="AX157" s="73">
        <v>0</v>
      </c>
      <c r="AY157" s="134">
        <v>18637500</v>
      </c>
      <c r="AZ157" s="142">
        <v>0.19633424295475307</v>
      </c>
      <c r="BA157" s="133" t="s">
        <v>3344</v>
      </c>
      <c r="BB157" s="133" t="s">
        <v>3328</v>
      </c>
      <c r="BC157" s="133"/>
      <c r="BD157" s="133" t="s">
        <v>3329</v>
      </c>
      <c r="BE157" s="133" t="s">
        <v>3345</v>
      </c>
      <c r="BF157" s="69">
        <f>DESF13!AD156</f>
        <v>0.25</v>
      </c>
      <c r="BG157" s="285" t="str">
        <f>DESF13!AE156</f>
        <v>Propuesta Normativa Publicada</v>
      </c>
      <c r="BH157" s="286">
        <f>DESF13!AF156</f>
        <v>8750000</v>
      </c>
      <c r="BI157" s="216"/>
      <c r="BJ157" s="287">
        <f t="shared" si="23"/>
        <v>0</v>
      </c>
      <c r="BK157" s="63">
        <f t="shared" si="24"/>
        <v>-0.25</v>
      </c>
      <c r="BL157" s="82"/>
      <c r="BM157" s="289">
        <f t="shared" si="25"/>
        <v>0</v>
      </c>
      <c r="BN157" s="434" t="s">
        <v>3346</v>
      </c>
      <c r="BO157" s="106"/>
      <c r="BP157" s="106"/>
      <c r="BQ157" s="427" t="s">
        <v>3347</v>
      </c>
      <c r="BR157" s="106" t="s">
        <v>4931</v>
      </c>
      <c r="BS157" s="69">
        <f t="shared" si="28"/>
        <v>0.75</v>
      </c>
      <c r="BT157" s="135">
        <f t="shared" si="29"/>
        <v>0.75</v>
      </c>
      <c r="BU157" s="134">
        <f t="shared" si="26"/>
        <v>55125000</v>
      </c>
      <c r="BV157" s="135">
        <f t="shared" si="27"/>
        <v>0.875</v>
      </c>
    </row>
    <row r="158" spans="1:74" ht="139.5" customHeight="1">
      <c r="A158" s="130" t="str">
        <f>DESF13!A157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58" s="130" t="str">
        <f>DESF13!B157</f>
        <v>6.3. Fortalecer las capacidades técnicas de los entes territoriales en salud</v>
      </c>
      <c r="C158" s="130" t="str">
        <f>DESF13!C157</f>
        <v>ODS 3. Salud y Bienestar</v>
      </c>
      <c r="D158" s="130" t="str">
        <f>DESF13!D157</f>
        <v>3. Gestión con valores para resultados</v>
      </c>
      <c r="E158" s="130" t="str">
        <f>DESF13!E157</f>
        <v>3.1. FortalecimientoOrganizacional y Simplificación de Procesos</v>
      </c>
      <c r="F158" s="130" t="str">
        <f>DESF13!F157</f>
        <v>N/A</v>
      </c>
      <c r="G158" s="130" t="str">
        <f>DESF13!G157</f>
        <v>Dirección de Epidemiología y Demografía</v>
      </c>
      <c r="H158" s="130">
        <f>DESF13!H157</f>
        <v>2200</v>
      </c>
      <c r="I158" s="130" t="str">
        <f>DESF13!I157</f>
        <v>Planeación, Monitoreo y Evaluación de los Resultados de Salud Pública</v>
      </c>
      <c r="J158" s="130" t="str">
        <f>DESF13!J157</f>
        <v>Brindar Asistencia Técnica a entidades territoriales, EPS, ARL y actores del SGSSS en (temas competencia de la DED) .</v>
      </c>
      <c r="K158" s="130" t="str">
        <f>DESF13!K157</f>
        <v>2200-05</v>
      </c>
      <c r="L158" s="130" t="str">
        <f>DESF13!L157</f>
        <v>Informe trimestral de asistencia técnica.</v>
      </c>
      <c r="M158" s="130" t="str">
        <f>DESF13!N157</f>
        <v>Un Informe trimestral de asistencia técnica</v>
      </c>
      <c r="N158" s="131" t="str">
        <f>DESF13!O157</f>
        <v>Número</v>
      </c>
      <c r="O158" s="131" t="str">
        <f>DESF13!Q157</f>
        <v>C-1901-0300-32</v>
      </c>
      <c r="P158" s="131" t="str">
        <f>DESF13!R157</f>
        <v>C-1901-0300-32-0-1901012-02</v>
      </c>
      <c r="Q158" s="132">
        <f>DESF13!S157</f>
        <v>600000000</v>
      </c>
      <c r="R158" s="66">
        <f>DESF13!T157</f>
        <v>4</v>
      </c>
      <c r="S158" s="66">
        <v>1</v>
      </c>
      <c r="T158" s="133" t="s">
        <v>1234</v>
      </c>
      <c r="U158" s="134">
        <v>150000000</v>
      </c>
      <c r="V158" s="66">
        <v>0</v>
      </c>
      <c r="W158" s="135">
        <v>0</v>
      </c>
      <c r="X158" s="66">
        <v>-1</v>
      </c>
      <c r="Y158" s="134">
        <v>14115380</v>
      </c>
      <c r="Z158" s="136">
        <v>9.4102533333333335E-2</v>
      </c>
      <c r="AA158" s="133" t="s">
        <v>3348</v>
      </c>
      <c r="AB158" s="133" t="s">
        <v>3349</v>
      </c>
      <c r="AC158" s="133"/>
      <c r="AD158" s="133"/>
      <c r="AE158" s="143" t="s">
        <v>3350</v>
      </c>
      <c r="AF158" s="67">
        <v>1</v>
      </c>
      <c r="AG158" s="137" t="s">
        <v>1234</v>
      </c>
      <c r="AH158" s="138">
        <v>150000000</v>
      </c>
      <c r="AI158" s="66">
        <v>1</v>
      </c>
      <c r="AJ158" s="135">
        <v>1</v>
      </c>
      <c r="AK158" s="66">
        <v>0</v>
      </c>
      <c r="AL158" s="184">
        <v>16414316</v>
      </c>
      <c r="AM158" s="135">
        <v>0.10942877333333334</v>
      </c>
      <c r="AN158" s="140" t="s">
        <v>3351</v>
      </c>
      <c r="AO158" s="139" t="s">
        <v>3352</v>
      </c>
      <c r="AP158" s="186" t="s">
        <v>2273</v>
      </c>
      <c r="AQ158" s="186" t="s">
        <v>3353</v>
      </c>
      <c r="AR158" s="141"/>
      <c r="AS158" s="66">
        <v>1</v>
      </c>
      <c r="AT158" s="187" t="s">
        <v>1234</v>
      </c>
      <c r="AU158" s="88">
        <v>150000000</v>
      </c>
      <c r="AV158" s="66">
        <v>1</v>
      </c>
      <c r="AW158" s="135">
        <v>1</v>
      </c>
      <c r="AX158" s="52">
        <v>0</v>
      </c>
      <c r="AY158" s="134">
        <v>39268176</v>
      </c>
      <c r="AZ158" s="142">
        <v>0.26178783999999999</v>
      </c>
      <c r="BA158" s="133" t="s">
        <v>3354</v>
      </c>
      <c r="BB158" s="133" t="s">
        <v>3352</v>
      </c>
      <c r="BC158" s="133"/>
      <c r="BD158" s="133" t="s">
        <v>3353</v>
      </c>
      <c r="BE158" s="133" t="s">
        <v>3355</v>
      </c>
      <c r="BF158" s="66">
        <f>DESF13!AD157</f>
        <v>1</v>
      </c>
      <c r="BG158" s="285" t="str">
        <f>DESF13!AE157</f>
        <v>Informe trimestral de asistencia técnica</v>
      </c>
      <c r="BH158" s="286">
        <f>DESF13!AF157</f>
        <v>150000000</v>
      </c>
      <c r="BI158" s="68">
        <v>1</v>
      </c>
      <c r="BJ158" s="287">
        <f t="shared" si="23"/>
        <v>1</v>
      </c>
      <c r="BK158" s="66">
        <f t="shared" si="24"/>
        <v>0</v>
      </c>
      <c r="BL158" s="82">
        <v>139777551</v>
      </c>
      <c r="BM158" s="289">
        <f t="shared" si="25"/>
        <v>0.93185034</v>
      </c>
      <c r="BN158" s="432" t="s">
        <v>3356</v>
      </c>
      <c r="BO158" s="106"/>
      <c r="BP158" s="106"/>
      <c r="BQ158" s="435" t="s">
        <v>2273</v>
      </c>
      <c r="BR158" s="106" t="s">
        <v>4932</v>
      </c>
      <c r="BS158" s="66">
        <f t="shared" si="28"/>
        <v>3</v>
      </c>
      <c r="BT158" s="135">
        <f t="shared" si="29"/>
        <v>0.75</v>
      </c>
      <c r="BU158" s="134">
        <f t="shared" si="26"/>
        <v>209575423</v>
      </c>
      <c r="BV158" s="135">
        <f t="shared" si="27"/>
        <v>0.34929237166666666</v>
      </c>
    </row>
    <row r="159" spans="1:74" ht="93.75" customHeight="1">
      <c r="A159" s="130" t="str">
        <f>DESF13!A158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59" s="130" t="str">
        <f>DESF13!B158</f>
        <v xml:space="preserve">2.11. Plan Nacional de Salud Rural y cumplimiento de los  acuerdos de paz  </v>
      </c>
      <c r="C159" s="130" t="str">
        <f>DESF13!C158</f>
        <v>ODS 3. Salud y Bienestar</v>
      </c>
      <c r="D159" s="130" t="str">
        <f>DESF13!D158</f>
        <v>2. Direccionamiento estratégico y planeación</v>
      </c>
      <c r="E159" s="130" t="str">
        <f>DESF13!E158</f>
        <v>2.1. Planeación Institucional</v>
      </c>
      <c r="F159" s="130" t="str">
        <f>DESF13!F158</f>
        <v>N/A</v>
      </c>
      <c r="G159" s="130" t="str">
        <f>DESF13!G158</f>
        <v>Dirección de Epidemiología y Demografía</v>
      </c>
      <c r="H159" s="130">
        <f>DESF13!H158</f>
        <v>2200</v>
      </c>
      <c r="I159" s="130" t="str">
        <f>DESF13!I158</f>
        <v>Planeación, Monitoreo y Evaluación de los Resultados de Salud Pública</v>
      </c>
      <c r="J159" s="130" t="str">
        <f>DESF13!J158</f>
        <v xml:space="preserve">Construir los lineamientos de las orientaciones para la incorporación de variables propias e interculturales  que permitan la estructuración y actualización de los análisis de situación de salud para el ASIS intercultural en grupos étnicos y víctimas. </v>
      </c>
      <c r="K159" s="130" t="str">
        <f>DESF13!K158</f>
        <v>2200-06</v>
      </c>
      <c r="L159" s="130" t="str">
        <f>DESF13!L158</f>
        <v>Informe trimestral de asistencia técnica de la incorporación de los lineamientos.</v>
      </c>
      <c r="M159" s="130" t="str">
        <f>DESF13!N158</f>
        <v>Número de informes</v>
      </c>
      <c r="N159" s="131" t="str">
        <f>DESF13!O158</f>
        <v>Número</v>
      </c>
      <c r="O159" s="131" t="str">
        <f>DESF13!Q158</f>
        <v>C-1901-0300-32</v>
      </c>
      <c r="P159" s="131" t="str">
        <f>DESF13!R158</f>
        <v>C-1901-0300-32-0-1901012-02</v>
      </c>
      <c r="Q159" s="132">
        <f>DESF13!S158</f>
        <v>0</v>
      </c>
      <c r="R159" s="66">
        <f>DESF13!T158</f>
        <v>4</v>
      </c>
      <c r="S159" s="66">
        <v>1</v>
      </c>
      <c r="T159" s="133" t="s">
        <v>1239</v>
      </c>
      <c r="U159" s="134"/>
      <c r="V159" s="66">
        <v>1</v>
      </c>
      <c r="W159" s="135">
        <v>1</v>
      </c>
      <c r="X159" s="66">
        <v>0</v>
      </c>
      <c r="Y159" s="134"/>
      <c r="Z159" s="136">
        <v>0</v>
      </c>
      <c r="AA159" s="133" t="s">
        <v>3357</v>
      </c>
      <c r="AB159" s="133"/>
      <c r="AC159" s="133"/>
      <c r="AD159" s="133"/>
      <c r="AE159" s="143" t="s">
        <v>3358</v>
      </c>
      <c r="AF159" s="67">
        <v>1</v>
      </c>
      <c r="AG159" s="137" t="s">
        <v>1239</v>
      </c>
      <c r="AH159" s="138">
        <v>0</v>
      </c>
      <c r="AI159" s="66">
        <v>1</v>
      </c>
      <c r="AJ159" s="135">
        <v>1</v>
      </c>
      <c r="AK159" s="66">
        <v>0</v>
      </c>
      <c r="AL159" s="134"/>
      <c r="AM159" s="135" t="e">
        <v>#DIV/0!</v>
      </c>
      <c r="AN159" s="140" t="s">
        <v>3359</v>
      </c>
      <c r="AO159" s="139"/>
      <c r="AP159" s="186" t="s">
        <v>2273</v>
      </c>
      <c r="AQ159" s="186"/>
      <c r="AR159" s="141"/>
      <c r="AS159" s="66">
        <v>1</v>
      </c>
      <c r="AT159" s="94" t="s">
        <v>1239</v>
      </c>
      <c r="AU159" s="88">
        <v>0</v>
      </c>
      <c r="AV159" s="66">
        <v>1</v>
      </c>
      <c r="AW159" s="135">
        <v>1</v>
      </c>
      <c r="AX159" s="52">
        <v>0</v>
      </c>
      <c r="AY159" s="134">
        <v>0</v>
      </c>
      <c r="AZ159" s="142" t="s">
        <v>2222</v>
      </c>
      <c r="BA159" s="133" t="s">
        <v>3360</v>
      </c>
      <c r="BB159" s="133" t="s">
        <v>3328</v>
      </c>
      <c r="BC159" s="133"/>
      <c r="BD159" s="133" t="s">
        <v>3329</v>
      </c>
      <c r="BE159" s="133" t="s">
        <v>3361</v>
      </c>
      <c r="BF159" s="66">
        <f>DESF13!AD158</f>
        <v>1</v>
      </c>
      <c r="BG159" s="285" t="str">
        <f>DESF13!AE158</f>
        <v>Informe Trimestral de asistencia técnica para la incorporación de los lineamientos.</v>
      </c>
      <c r="BH159" s="286">
        <f>DESF13!AF158</f>
        <v>0</v>
      </c>
      <c r="BI159" s="68">
        <v>1</v>
      </c>
      <c r="BJ159" s="287">
        <f t="shared" si="23"/>
        <v>1</v>
      </c>
      <c r="BK159" s="66">
        <f t="shared" si="24"/>
        <v>0</v>
      </c>
      <c r="BL159" s="82"/>
      <c r="BM159" s="289" t="str">
        <f>IFERROR(BL159/BH159,"")</f>
        <v/>
      </c>
      <c r="BN159" s="434" t="s">
        <v>3362</v>
      </c>
      <c r="BO159" s="106"/>
      <c r="BP159" s="106"/>
      <c r="BQ159" s="435" t="s">
        <v>2273</v>
      </c>
      <c r="BR159" s="106"/>
      <c r="BS159" s="66">
        <f t="shared" si="28"/>
        <v>4</v>
      </c>
      <c r="BT159" s="135">
        <f t="shared" si="29"/>
        <v>1</v>
      </c>
      <c r="BU159" s="134">
        <f t="shared" si="26"/>
        <v>0</v>
      </c>
      <c r="BV159" s="135" t="str">
        <f t="shared" si="27"/>
        <v/>
      </c>
    </row>
    <row r="160" spans="1:74" ht="96.75" customHeight="1">
      <c r="A160" s="130" t="str">
        <f>DESF13!A159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60" s="130" t="str">
        <f>DESF13!B159</f>
        <v xml:space="preserve">2.11. Plan Nacional de Salud Rural y cumplimiento de los  acuerdos de paz  </v>
      </c>
      <c r="C160" s="130" t="str">
        <f>DESF13!C159</f>
        <v>ODS 3. Salud y Bienestar</v>
      </c>
      <c r="D160" s="130" t="str">
        <f>DESF13!D159</f>
        <v>2. Direccionamiento estratégico y planeación</v>
      </c>
      <c r="E160" s="130" t="str">
        <f>DESF13!E159</f>
        <v>2.1. Planeación Institucional</v>
      </c>
      <c r="F160" s="130" t="str">
        <f>DESF13!F159</f>
        <v>N/A</v>
      </c>
      <c r="G160" s="130" t="str">
        <f>DESF13!G159</f>
        <v>Dirección de Epidemiología y Demografía</v>
      </c>
      <c r="H160" s="130">
        <f>DESF13!H159</f>
        <v>2200</v>
      </c>
      <c r="I160" s="130" t="str">
        <f>DESF13!I159</f>
        <v>Planeación, Monitoreo y Evaluación de los Resultados de Salud Pública</v>
      </c>
      <c r="J160" s="130" t="str">
        <f>DESF13!J159</f>
        <v xml:space="preserve">Realizar gestión y acompañamiento técnico a las entidades territoriales para la incorporación del componente de Grupos Étnicos y Víctimas en la planeación territorial en salud </v>
      </c>
      <c r="K160" s="130" t="str">
        <f>DESF13!K159</f>
        <v>2200-07</v>
      </c>
      <c r="L160" s="130" t="str">
        <f>DESF13!L159</f>
        <v xml:space="preserve">Acciones para Planeaciòn Integral en Salud en componente ètnico </v>
      </c>
      <c r="M160" s="130" t="str">
        <f>DESF13!N159</f>
        <v>Número de Informes Presentados</v>
      </c>
      <c r="N160" s="131" t="str">
        <f>DESF13!O159</f>
        <v>Número</v>
      </c>
      <c r="O160" s="131" t="str">
        <f>DESF13!Q159</f>
        <v>C-1901-0300-32</v>
      </c>
      <c r="P160" s="131" t="str">
        <f>DESF13!R159</f>
        <v>C-1901-0300-32-0-1901012-02</v>
      </c>
      <c r="Q160" s="132">
        <f>DESF13!S159</f>
        <v>121098772</v>
      </c>
      <c r="R160" s="66">
        <f>DESF13!T159</f>
        <v>4</v>
      </c>
      <c r="S160" s="66">
        <v>1</v>
      </c>
      <c r="T160" s="133" t="s">
        <v>1244</v>
      </c>
      <c r="U160" s="134">
        <v>30756000</v>
      </c>
      <c r="V160" s="66">
        <v>1</v>
      </c>
      <c r="W160" s="135">
        <v>1</v>
      </c>
      <c r="X160" s="66">
        <v>0</v>
      </c>
      <c r="Y160" s="134">
        <v>30756000</v>
      </c>
      <c r="Z160" s="136">
        <v>1</v>
      </c>
      <c r="AA160" s="133" t="s">
        <v>3363</v>
      </c>
      <c r="AB160" s="133"/>
      <c r="AC160" s="133"/>
      <c r="AD160" s="133"/>
      <c r="AE160" s="143" t="s">
        <v>3358</v>
      </c>
      <c r="AF160" s="67">
        <v>1</v>
      </c>
      <c r="AG160" s="137" t="s">
        <v>1244</v>
      </c>
      <c r="AH160" s="138">
        <v>72253866</v>
      </c>
      <c r="AI160" s="66">
        <v>1</v>
      </c>
      <c r="AJ160" s="135">
        <v>1</v>
      </c>
      <c r="AK160" s="66">
        <v>0</v>
      </c>
      <c r="AL160" s="184">
        <v>32177429</v>
      </c>
      <c r="AM160" s="135">
        <v>0.44533850963767113</v>
      </c>
      <c r="AN160" s="140" t="s">
        <v>3364</v>
      </c>
      <c r="AO160" s="139" t="s">
        <v>3342</v>
      </c>
      <c r="AP160" s="186" t="s">
        <v>2273</v>
      </c>
      <c r="AQ160" s="186" t="s">
        <v>3343</v>
      </c>
      <c r="AR160" s="141"/>
      <c r="AS160" s="95">
        <v>1</v>
      </c>
      <c r="AT160" s="93" t="s">
        <v>1244</v>
      </c>
      <c r="AU160" s="88">
        <v>543172166</v>
      </c>
      <c r="AV160" s="95">
        <v>1</v>
      </c>
      <c r="AW160" s="135">
        <v>1</v>
      </c>
      <c r="AX160" s="52">
        <v>0</v>
      </c>
      <c r="AY160" s="134">
        <v>14569645</v>
      </c>
      <c r="AZ160" s="142">
        <v>2.6823254047225978E-2</v>
      </c>
      <c r="BA160" s="133" t="s">
        <v>3365</v>
      </c>
      <c r="BB160" s="133" t="s">
        <v>3328</v>
      </c>
      <c r="BC160" s="133"/>
      <c r="BD160" s="133" t="s">
        <v>3329</v>
      </c>
      <c r="BE160" s="133" t="s">
        <v>3366</v>
      </c>
      <c r="BF160" s="66">
        <f>DESF13!AD159</f>
        <v>1</v>
      </c>
      <c r="BG160" s="285" t="str">
        <f>DESF13!AE159</f>
        <v>Informe Trimestral de asistencia técnica para la incorporación de los lineamientos en la planeación territorial de salud de la población víctima.</v>
      </c>
      <c r="BH160" s="286">
        <f>DESF13!AF159</f>
        <v>26391386</v>
      </c>
      <c r="BI160" s="68">
        <v>1</v>
      </c>
      <c r="BJ160" s="287">
        <f t="shared" si="23"/>
        <v>1</v>
      </c>
      <c r="BK160" s="95">
        <f t="shared" si="24"/>
        <v>0</v>
      </c>
      <c r="BL160" s="82">
        <v>14925002.4</v>
      </c>
      <c r="BM160" s="289">
        <f t="shared" si="25"/>
        <v>0.56552552412366675</v>
      </c>
      <c r="BN160" s="434" t="s">
        <v>3367</v>
      </c>
      <c r="BO160" s="106"/>
      <c r="BP160" s="106"/>
      <c r="BQ160" s="427" t="s">
        <v>3368</v>
      </c>
      <c r="BR160" s="106" t="s">
        <v>4933</v>
      </c>
      <c r="BS160" s="66">
        <f t="shared" si="28"/>
        <v>4</v>
      </c>
      <c r="BT160" s="135">
        <f t="shared" si="29"/>
        <v>1</v>
      </c>
      <c r="BU160" s="134">
        <f t="shared" si="26"/>
        <v>92428076.400000006</v>
      </c>
      <c r="BV160" s="135">
        <f t="shared" si="27"/>
        <v>0.76324536470113835</v>
      </c>
    </row>
    <row r="161" spans="1:74" ht="131.25" customHeight="1">
      <c r="A161" s="130" t="str">
        <f>DESF13!A160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61" s="130" t="str">
        <f>DESF13!B160</f>
        <v xml:space="preserve">2.9. Estructurar el sistema de información interoperable que permita monitorear la situación territorial y nacional en salud, con estándares de calidad </v>
      </c>
      <c r="C161" s="130" t="str">
        <f>DESF13!C160</f>
        <v>ODS 3. Salud y Bienestar</v>
      </c>
      <c r="D161" s="130" t="str">
        <f>DESF13!D160</f>
        <v>2. Direccionamiento estratégico y planeación</v>
      </c>
      <c r="E161" s="130" t="str">
        <f>DESF13!E160</f>
        <v>2.1. Planeación Institucional</v>
      </c>
      <c r="F161" s="130" t="str">
        <f>DESF13!F160</f>
        <v>N/A</v>
      </c>
      <c r="G161" s="130" t="str">
        <f>DESF13!G160</f>
        <v>Dirección de Epidemiología y Demografía</v>
      </c>
      <c r="H161" s="130">
        <f>DESF13!H160</f>
        <v>2200</v>
      </c>
      <c r="I161" s="130" t="str">
        <f>DESF13!I160</f>
        <v>Planeación, Monitoreo y Evaluación de los Resultados de Salud Pública</v>
      </c>
      <c r="J161" s="130" t="str">
        <f>DESF13!J160</f>
        <v>Consolidar los procesos de analisis de situación de salud, caracterización poblacional -colectiva-individual y armonización de la planeación territorial en salud con el Plan Decenal de Salud Pública.</v>
      </c>
      <c r="K161" s="130" t="str">
        <f>DESF13!K160</f>
        <v>2200-08</v>
      </c>
      <c r="L161" s="130" t="str">
        <f>DESF13!L160</f>
        <v>Procesos consolidados de la Planeaciòn integral en salud</v>
      </c>
      <c r="M161" s="130" t="str">
        <f>DESF13!N160</f>
        <v>Nùmero de informes de avance de los procesos de planeaciòn integral en salud.</v>
      </c>
      <c r="N161" s="131" t="str">
        <f>DESF13!O160</f>
        <v>Número</v>
      </c>
      <c r="O161" s="131" t="str">
        <f>DESF13!Q160</f>
        <v>C-1901-0300-32</v>
      </c>
      <c r="P161" s="131" t="str">
        <f>DESF13!R160</f>
        <v>C-1901-0300-32-0-1901076-02</v>
      </c>
      <c r="Q161" s="132">
        <f>DESF13!S160</f>
        <v>39587139</v>
      </c>
      <c r="R161" s="66">
        <f>DESF13!T160</f>
        <v>4</v>
      </c>
      <c r="S161" s="66">
        <v>1</v>
      </c>
      <c r="T161" s="133" t="s">
        <v>1249</v>
      </c>
      <c r="U161" s="134">
        <v>22060236</v>
      </c>
      <c r="V161" s="66">
        <v>0</v>
      </c>
      <c r="W161" s="135">
        <v>0</v>
      </c>
      <c r="X161" s="66">
        <v>-1</v>
      </c>
      <c r="Y161" s="134">
        <v>6060236</v>
      </c>
      <c r="Z161" s="136">
        <v>0.27471310823692002</v>
      </c>
      <c r="AA161" s="133" t="s">
        <v>3369</v>
      </c>
      <c r="AB161" s="133" t="s">
        <v>3370</v>
      </c>
      <c r="AC161" s="133"/>
      <c r="AD161" s="133"/>
      <c r="AE161" s="143" t="s">
        <v>3371</v>
      </c>
      <c r="AF161" s="67">
        <v>1</v>
      </c>
      <c r="AG161" s="137" t="s">
        <v>1249</v>
      </c>
      <c r="AH161" s="138">
        <v>37935236</v>
      </c>
      <c r="AI161" s="66">
        <v>1</v>
      </c>
      <c r="AJ161" s="135">
        <v>1</v>
      </c>
      <c r="AK161" s="66">
        <v>0</v>
      </c>
      <c r="AL161" s="184">
        <v>6060236</v>
      </c>
      <c r="AM161" s="135">
        <v>0.15975216287042474</v>
      </c>
      <c r="AN161" s="140" t="s">
        <v>3372</v>
      </c>
      <c r="AO161" s="139" t="s">
        <v>3342</v>
      </c>
      <c r="AP161" s="186" t="s">
        <v>2273</v>
      </c>
      <c r="AQ161" s="186" t="s">
        <v>3343</v>
      </c>
      <c r="AR161" s="141"/>
      <c r="AS161" s="185">
        <v>1</v>
      </c>
      <c r="AT161" s="187" t="s">
        <v>1249</v>
      </c>
      <c r="AU161" s="88">
        <v>47625000</v>
      </c>
      <c r="AV161" s="185">
        <v>1</v>
      </c>
      <c r="AW161" s="135">
        <v>1</v>
      </c>
      <c r="AX161" s="52">
        <v>0</v>
      </c>
      <c r="AY161" s="134">
        <v>0</v>
      </c>
      <c r="AZ161" s="142">
        <v>0</v>
      </c>
      <c r="BA161" s="133" t="s">
        <v>3373</v>
      </c>
      <c r="BB161" s="133" t="s">
        <v>3328</v>
      </c>
      <c r="BC161" s="133"/>
      <c r="BD161" s="133" t="s">
        <v>3329</v>
      </c>
      <c r="BE161" s="133" t="s">
        <v>3361</v>
      </c>
      <c r="BF161" s="66">
        <f>DESF13!AD160</f>
        <v>1</v>
      </c>
      <c r="BG161" s="285" t="str">
        <f>DESF13!AE160</f>
        <v>Informe consoliado de los procesos de planeación integral en salud.</v>
      </c>
      <c r="BH161" s="286">
        <f>DESF13!AF160</f>
        <v>5842301</v>
      </c>
      <c r="BI161" s="68">
        <v>1</v>
      </c>
      <c r="BJ161" s="287">
        <f t="shared" si="23"/>
        <v>1</v>
      </c>
      <c r="BK161" s="188">
        <f t="shared" si="24"/>
        <v>0</v>
      </c>
      <c r="BL161" s="82">
        <v>16533333.51</v>
      </c>
      <c r="BM161" s="289">
        <f t="shared" si="25"/>
        <v>2.8299352446921171</v>
      </c>
      <c r="BN161" s="434" t="s">
        <v>3374</v>
      </c>
      <c r="BO161" s="106"/>
      <c r="BP161" s="106"/>
      <c r="BQ161" s="427" t="s">
        <v>3375</v>
      </c>
      <c r="BR161" s="106" t="s">
        <v>4930</v>
      </c>
      <c r="BS161" s="66">
        <f t="shared" si="28"/>
        <v>3</v>
      </c>
      <c r="BT161" s="135">
        <f t="shared" si="29"/>
        <v>0.75</v>
      </c>
      <c r="BU161" s="134">
        <f t="shared" si="26"/>
        <v>28653805.509999998</v>
      </c>
      <c r="BV161" s="135">
        <f t="shared" si="27"/>
        <v>0.72381602292603153</v>
      </c>
    </row>
    <row r="162" spans="1:74" ht="105" customHeight="1">
      <c r="A162" s="130" t="str">
        <f>DESF13!A161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62" s="130" t="str">
        <f>DESF13!B161</f>
        <v xml:space="preserve">2.9. Estructurar el sistema de información interoperable que permita monitorear la situación territorial y nacional en salud, con estándares de calidad </v>
      </c>
      <c r="C162" s="130" t="str">
        <f>DESF13!C161</f>
        <v>ODS 3. Salud y Bienestar</v>
      </c>
      <c r="D162" s="130" t="str">
        <f>DESF13!D161</f>
        <v>2. Direccionamiento estratégico y planeación</v>
      </c>
      <c r="E162" s="130" t="str">
        <f>DESF13!E161</f>
        <v>2.1. Planeación Institucional</v>
      </c>
      <c r="F162" s="130" t="str">
        <f>DESF13!F161</f>
        <v>N/A</v>
      </c>
      <c r="G162" s="130" t="str">
        <f>DESF13!G161</f>
        <v>Dirección de Epidemiología y Demografía</v>
      </c>
      <c r="H162" s="130">
        <f>DESF13!H161</f>
        <v>2200</v>
      </c>
      <c r="I162" s="130" t="str">
        <f>DESF13!I161</f>
        <v>Planeación, Monitoreo y Evaluación de los Resultados de Salud Pública</v>
      </c>
      <c r="J162" s="130" t="str">
        <f>DESF13!J161</f>
        <v>Mantener actualizado el Analísis de Situación de Salud Nacional - ASIS, y los procesos de seguimiento y evaluación de los analisis de situación de salud departamentales, caracterización, planeación en salud y armonización con el Plan Decenal de Salud Pública.</v>
      </c>
      <c r="K162" s="130" t="str">
        <f>DESF13!K161</f>
        <v>2200-09</v>
      </c>
      <c r="L162" s="130" t="str">
        <f>DESF13!L161</f>
        <v>Monitoreo, seguimiento y evaluaciòn</v>
      </c>
      <c r="M162" s="130" t="str">
        <f>DESF13!N161</f>
        <v>Número de Informes de seguimieto  y evaluación de los los procesos consolidados de la Planeaciòn integral en salud</v>
      </c>
      <c r="N162" s="131" t="str">
        <f>DESF13!O161</f>
        <v>Número</v>
      </c>
      <c r="O162" s="131" t="str">
        <f>DESF13!Q161</f>
        <v>C-1901-0300-32</v>
      </c>
      <c r="P162" s="131" t="str">
        <f>DESF13!R161</f>
        <v>C-1901-0300-32-0-1901158-02</v>
      </c>
      <c r="Q162" s="132">
        <f>DESF13!S161</f>
        <v>60327000</v>
      </c>
      <c r="R162" s="66">
        <f>DESF13!T161</f>
        <v>4</v>
      </c>
      <c r="S162" s="66">
        <v>1</v>
      </c>
      <c r="T162" s="133" t="s">
        <v>1256</v>
      </c>
      <c r="U162" s="134">
        <v>13906000</v>
      </c>
      <c r="V162" s="66">
        <v>1</v>
      </c>
      <c r="W162" s="135">
        <v>1</v>
      </c>
      <c r="X162" s="66">
        <v>0</v>
      </c>
      <c r="Y162" s="134">
        <v>13483000</v>
      </c>
      <c r="Z162" s="136">
        <v>0.96958147562203367</v>
      </c>
      <c r="AA162" s="133" t="s">
        <v>3376</v>
      </c>
      <c r="AB162" s="133"/>
      <c r="AC162" s="133"/>
      <c r="AD162" s="133"/>
      <c r="AE162" s="143" t="s">
        <v>3358</v>
      </c>
      <c r="AF162" s="67">
        <v>1</v>
      </c>
      <c r="AG162" s="137" t="s">
        <v>1256</v>
      </c>
      <c r="AH162" s="138">
        <v>20859000</v>
      </c>
      <c r="AI162" s="66">
        <v>1</v>
      </c>
      <c r="AJ162" s="135">
        <v>1</v>
      </c>
      <c r="AK162" s="66">
        <v>0</v>
      </c>
      <c r="AL162" s="184">
        <v>14329000</v>
      </c>
      <c r="AM162" s="135">
        <v>0.68694568291864422</v>
      </c>
      <c r="AN162" s="140" t="s">
        <v>3377</v>
      </c>
      <c r="AO162" s="139" t="s">
        <v>3342</v>
      </c>
      <c r="AP162" s="186" t="s">
        <v>2273</v>
      </c>
      <c r="AQ162" s="186" t="s">
        <v>3343</v>
      </c>
      <c r="AR162" s="141"/>
      <c r="AS162" s="185">
        <v>1</v>
      </c>
      <c r="AT162" s="94" t="s">
        <v>1256</v>
      </c>
      <c r="AU162" s="88">
        <v>20859000</v>
      </c>
      <c r="AV162" s="185">
        <v>1</v>
      </c>
      <c r="AW162" s="135">
        <v>1</v>
      </c>
      <c r="AX162" s="52">
        <v>0</v>
      </c>
      <c r="AY162" s="134">
        <v>0</v>
      </c>
      <c r="AZ162" s="142">
        <v>0</v>
      </c>
      <c r="BA162" s="133" t="s">
        <v>3378</v>
      </c>
      <c r="BB162" s="133" t="s">
        <v>3328</v>
      </c>
      <c r="BC162" s="133"/>
      <c r="BD162" s="133" t="s">
        <v>3329</v>
      </c>
      <c r="BE162" s="133" t="s">
        <v>3361</v>
      </c>
      <c r="BF162" s="66">
        <f>DESF13!AD161</f>
        <v>1</v>
      </c>
      <c r="BG162" s="285" t="str">
        <f>DESF13!AE161</f>
        <v>Informe trimestral seguimieto  y evaluación de los los procesos consolidados de la Planeaciòn integral en salud</v>
      </c>
      <c r="BH162" s="286">
        <f>DESF13!AF161</f>
        <v>12781000</v>
      </c>
      <c r="BI162" s="68">
        <v>1</v>
      </c>
      <c r="BJ162" s="287">
        <f t="shared" si="23"/>
        <v>1</v>
      </c>
      <c r="BK162" s="188">
        <f t="shared" si="24"/>
        <v>0</v>
      </c>
      <c r="BL162" s="82">
        <v>24277867</v>
      </c>
      <c r="BM162" s="289">
        <f t="shared" si="25"/>
        <v>1.8995279712072608</v>
      </c>
      <c r="BN162" s="434" t="s">
        <v>3379</v>
      </c>
      <c r="BO162" s="106"/>
      <c r="BP162" s="106"/>
      <c r="BQ162" s="427" t="s">
        <v>3380</v>
      </c>
      <c r="BR162" s="106" t="s">
        <v>4930</v>
      </c>
      <c r="BS162" s="66">
        <f>V162+AI162+AV162+BI161</f>
        <v>4</v>
      </c>
      <c r="BT162" s="135">
        <f t="shared" si="29"/>
        <v>1</v>
      </c>
      <c r="BU162" s="134">
        <f t="shared" si="26"/>
        <v>52089867</v>
      </c>
      <c r="BV162" s="135">
        <f t="shared" si="27"/>
        <v>0.86345860062658508</v>
      </c>
    </row>
    <row r="163" spans="1:74" ht="96.75" customHeight="1">
      <c r="A163" s="130" t="str">
        <f>DESF13!A162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63" s="130" t="str">
        <f>DESF13!B162</f>
        <v xml:space="preserve">2.9. Estructurar el sistema de información interoperable que permita monitorear la situación territorial y nacional en salud, con estándares de calidad </v>
      </c>
      <c r="C163" s="130" t="str">
        <f>DESF13!C162</f>
        <v>ODS 3. Salud y Bienestar</v>
      </c>
      <c r="D163" s="130" t="str">
        <f>DESF13!D162</f>
        <v>2. Direccionamiento estratégico y planeación</v>
      </c>
      <c r="E163" s="130" t="str">
        <f>DESF13!E162</f>
        <v>2.1. Planeación Institucional</v>
      </c>
      <c r="F163" s="130" t="str">
        <f>DESF13!F162</f>
        <v>N/A</v>
      </c>
      <c r="G163" s="130" t="str">
        <f>DESF13!G162</f>
        <v>Dirección de Epidemiología y Demografía</v>
      </c>
      <c r="H163" s="130">
        <f>DESF13!H162</f>
        <v>2200</v>
      </c>
      <c r="I163" s="130" t="str">
        <f>DESF13!I162</f>
        <v>Planeación, Monitoreo y Evaluación de los Resultados de Salud Pública</v>
      </c>
      <c r="J163" s="130" t="str">
        <f>DESF13!J162</f>
        <v>Armonizar los procesos de la planeaciòn integral en salud al Plan Decenal de Salud Pública 2022 -  2031 para la implementación del Plan en las entidades territoriales</v>
      </c>
      <c r="K163" s="130" t="str">
        <f>DESF13!K162</f>
        <v>2200-10</v>
      </c>
      <c r="L163" s="130" t="str">
        <f>DESF13!L162</f>
        <v>Porcentaje de avance del proceso de armonización de planeaciòn integral en salud al Plan Decenal de Salud Pública 2022 -  2031.</v>
      </c>
      <c r="M163" s="130" t="str">
        <f>DESF13!N162</f>
        <v>Actividades realizadas / Actividades programadas en la armonización de los procesos de la planeación integral en salud al PDSP 2022 2031</v>
      </c>
      <c r="N163" s="131" t="str">
        <f>DESF13!O162</f>
        <v>Porcentaje</v>
      </c>
      <c r="O163" s="131" t="str">
        <f>DESF13!Q162</f>
        <v>C-1901-0300-32</v>
      </c>
      <c r="P163" s="131" t="str">
        <f>DESF13!R162</f>
        <v>C-1901-0300-32-0-1901158-02</v>
      </c>
      <c r="Q163" s="132">
        <f>DESF13!S162</f>
        <v>2394471336</v>
      </c>
      <c r="R163" s="63">
        <f>DESF13!T162</f>
        <v>1</v>
      </c>
      <c r="S163" s="63">
        <v>0.1</v>
      </c>
      <c r="T163" s="133" t="s">
        <v>1262</v>
      </c>
      <c r="U163" s="134">
        <v>736758300</v>
      </c>
      <c r="V163" s="63">
        <v>0.03</v>
      </c>
      <c r="W163" s="135">
        <v>0.3</v>
      </c>
      <c r="X163" s="63">
        <v>-7.0000000000000007E-2</v>
      </c>
      <c r="Y163" s="134">
        <v>152472934</v>
      </c>
      <c r="Z163" s="136">
        <v>0.2069510910158732</v>
      </c>
      <c r="AA163" s="133" t="s">
        <v>3381</v>
      </c>
      <c r="AB163" s="133" t="s">
        <v>3382</v>
      </c>
      <c r="AC163" s="133"/>
      <c r="AD163" s="133"/>
      <c r="AE163" s="143" t="s">
        <v>3383</v>
      </c>
      <c r="AF163" s="64">
        <v>0.3</v>
      </c>
      <c r="AG163" s="137" t="s">
        <v>1262</v>
      </c>
      <c r="AH163" s="138">
        <v>1029061683</v>
      </c>
      <c r="AI163" s="63">
        <v>0.3</v>
      </c>
      <c r="AJ163" s="135">
        <v>1</v>
      </c>
      <c r="AK163" s="63">
        <v>0</v>
      </c>
      <c r="AL163" s="184">
        <v>303938065</v>
      </c>
      <c r="AM163" s="135">
        <v>0.29535456428028328</v>
      </c>
      <c r="AN163" s="140" t="s">
        <v>3384</v>
      </c>
      <c r="AO163" s="139" t="s">
        <v>3342</v>
      </c>
      <c r="AP163" s="186" t="s">
        <v>2273</v>
      </c>
      <c r="AQ163" s="186" t="s">
        <v>3343</v>
      </c>
      <c r="AR163" s="141"/>
      <c r="AS163" s="63">
        <v>0.3</v>
      </c>
      <c r="AT163" s="93" t="s">
        <v>1262</v>
      </c>
      <c r="AU163" s="88">
        <v>1058958451</v>
      </c>
      <c r="AV163" s="63">
        <v>0.3</v>
      </c>
      <c r="AW163" s="135">
        <v>1</v>
      </c>
      <c r="AX163" s="73">
        <v>0</v>
      </c>
      <c r="AY163" s="134">
        <v>515213948</v>
      </c>
      <c r="AZ163" s="142">
        <v>0.48652895447736505</v>
      </c>
      <c r="BA163" s="133" t="s">
        <v>3385</v>
      </c>
      <c r="BB163" s="133" t="s">
        <v>3328</v>
      </c>
      <c r="BC163" s="133"/>
      <c r="BD163" s="133" t="s">
        <v>3329</v>
      </c>
      <c r="BE163" s="133" t="s">
        <v>3386</v>
      </c>
      <c r="BF163" s="63">
        <f>DESF13!AD162</f>
        <v>0.3</v>
      </c>
      <c r="BG163" s="285" t="str">
        <f>DESF13!AE162</f>
        <v>Informe de avance de los procesos de planeación integral en salud al PDSP 2022 2031 armonizados</v>
      </c>
      <c r="BH163" s="286">
        <f>DESF13!AF162</f>
        <v>314325676</v>
      </c>
      <c r="BI163" s="65">
        <v>0.3</v>
      </c>
      <c r="BJ163" s="287">
        <f t="shared" si="23"/>
        <v>1</v>
      </c>
      <c r="BK163" s="69">
        <f t="shared" si="24"/>
        <v>0</v>
      </c>
      <c r="BL163" s="82">
        <v>810112519</v>
      </c>
      <c r="BM163" s="289">
        <f t="shared" si="25"/>
        <v>2.5773030358487166</v>
      </c>
      <c r="BN163" s="434" t="s">
        <v>3387</v>
      </c>
      <c r="BO163" s="106"/>
      <c r="BP163" s="106"/>
      <c r="BQ163" s="427" t="s">
        <v>3388</v>
      </c>
      <c r="BR163" s="106" t="s">
        <v>4930</v>
      </c>
      <c r="BS163" s="63">
        <f>V163+AI163+AV163+BI163</f>
        <v>0.92999999999999994</v>
      </c>
      <c r="BT163" s="135">
        <f t="shared" si="29"/>
        <v>0.92999999999999994</v>
      </c>
      <c r="BU163" s="134">
        <f t="shared" si="26"/>
        <v>1781737466</v>
      </c>
      <c r="BV163" s="135">
        <f t="shared" si="27"/>
        <v>0.74410473794871934</v>
      </c>
    </row>
    <row r="164" spans="1:74" ht="143.25" customHeight="1">
      <c r="A164" s="130" t="str">
        <f>DESF13!A163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64" s="130" t="str">
        <f>DESF13!B163</f>
        <v>6.3. Fortalecer las capacidades técnicas de los entes territoriales en salud</v>
      </c>
      <c r="C164" s="130" t="str">
        <f>DESF13!C163</f>
        <v>ODS 3. Salud y Bienestar</v>
      </c>
      <c r="D164" s="130" t="str">
        <f>DESF13!D163</f>
        <v>3. Gestión con valores para resultados</v>
      </c>
      <c r="E164" s="130" t="str">
        <f>DESF13!E163</f>
        <v>3.1. FortalecimientoOrganizacional y Simplificación de Procesos</v>
      </c>
      <c r="F164" s="130" t="str">
        <f>DESF13!F163</f>
        <v>N/A</v>
      </c>
      <c r="G164" s="130" t="str">
        <f>DESF13!G163</f>
        <v>Dirección de Epidemiología y Demografía</v>
      </c>
      <c r="H164" s="130">
        <f>DESF13!H163</f>
        <v>2200</v>
      </c>
      <c r="I164" s="130" t="str">
        <f>DESF13!I163</f>
        <v>Planeación, Monitoreo y Evaluación de los Resultados de Salud Pública</v>
      </c>
      <c r="J164" s="130" t="str">
        <f>DESF13!J163</f>
        <v>Elaborar los documentos técnicos y normativos  para el fortalecimiento de los procesos del sistema de vigilancia en salud pública y gestión intersectorial.</v>
      </c>
      <c r="K164" s="130" t="str">
        <f>DESF13!K163</f>
        <v>2200-11</v>
      </c>
      <c r="L164" s="130" t="str">
        <f>DESF13!L163</f>
        <v>Documentos técnicos y normativos de Vigilancia en Salud Pública (vsp)</v>
      </c>
      <c r="M164" s="130" t="str">
        <f>DESF13!N163</f>
        <v>Número de documentos desarrollados / Número de documentos planeados</v>
      </c>
      <c r="N164" s="131" t="str">
        <f>DESF13!O163</f>
        <v>Porcentaje</v>
      </c>
      <c r="O164" s="131" t="str">
        <f>DESF13!Q163</f>
        <v>C-1901-0300-32</v>
      </c>
      <c r="P164" s="131" t="str">
        <f>DESF13!R163</f>
        <v>C-1901-0300-32-0-1901004-02</v>
      </c>
      <c r="Q164" s="132">
        <f>DESF13!S163</f>
        <v>1140153881</v>
      </c>
      <c r="R164" s="63">
        <f>DESF13!T163</f>
        <v>1</v>
      </c>
      <c r="S164" s="63">
        <v>0.1</v>
      </c>
      <c r="T164" s="133" t="s">
        <v>1266</v>
      </c>
      <c r="U164" s="134">
        <v>379261612</v>
      </c>
      <c r="V164" s="63">
        <v>7.0000000000000007E-2</v>
      </c>
      <c r="W164" s="135">
        <v>0.70000000000000007</v>
      </c>
      <c r="X164" s="63">
        <v>-0.03</v>
      </c>
      <c r="Y164" s="134">
        <v>237838612</v>
      </c>
      <c r="Z164" s="136">
        <v>0.62710963744994053</v>
      </c>
      <c r="AA164" s="133" t="s">
        <v>3389</v>
      </c>
      <c r="AB164" s="133" t="s">
        <v>3390</v>
      </c>
      <c r="AC164" s="133"/>
      <c r="AD164" s="133"/>
      <c r="AE164" s="143" t="s">
        <v>3391</v>
      </c>
      <c r="AF164" s="64">
        <v>0.1</v>
      </c>
      <c r="AG164" s="137" t="s">
        <v>1266</v>
      </c>
      <c r="AH164" s="138">
        <v>528936625</v>
      </c>
      <c r="AI164" s="63">
        <v>0.1</v>
      </c>
      <c r="AJ164" s="135">
        <v>1</v>
      </c>
      <c r="AK164" s="63">
        <v>0</v>
      </c>
      <c r="AL164" s="184">
        <v>331290676</v>
      </c>
      <c r="AM164" s="135">
        <v>0.62633340241848445</v>
      </c>
      <c r="AN164" s="140" t="s">
        <v>3392</v>
      </c>
      <c r="AO164" s="139" t="s">
        <v>3342</v>
      </c>
      <c r="AP164" s="186" t="s">
        <v>2273</v>
      </c>
      <c r="AQ164" s="186" t="s">
        <v>3343</v>
      </c>
      <c r="AR164" s="141"/>
      <c r="AS164" s="63">
        <v>0.4</v>
      </c>
      <c r="AT164" s="94" t="s">
        <v>1266</v>
      </c>
      <c r="AU164" s="88">
        <v>497025039</v>
      </c>
      <c r="AV164" s="63">
        <v>0.4</v>
      </c>
      <c r="AW164" s="135">
        <v>1</v>
      </c>
      <c r="AX164" s="73">
        <v>0</v>
      </c>
      <c r="AY164" s="134">
        <v>195651565</v>
      </c>
      <c r="AZ164" s="142">
        <v>0.39364528876381216</v>
      </c>
      <c r="BA164" s="133" t="s">
        <v>3393</v>
      </c>
      <c r="BB164" s="133" t="s">
        <v>3328</v>
      </c>
      <c r="BC164" s="133"/>
      <c r="BD164" s="133" t="s">
        <v>3329</v>
      </c>
      <c r="BE164" s="133" t="s">
        <v>3394</v>
      </c>
      <c r="BF164" s="63">
        <f>DESF13!AD163</f>
        <v>0.4</v>
      </c>
      <c r="BG164" s="285" t="str">
        <f>DESF13!AE163</f>
        <v>Avance en la propuesta técnica o normativa publicada</v>
      </c>
      <c r="BH164" s="286">
        <f>DESF13!AF163</f>
        <v>115977822</v>
      </c>
      <c r="BI164" s="65">
        <v>0.4</v>
      </c>
      <c r="BJ164" s="287">
        <f t="shared" si="23"/>
        <v>1</v>
      </c>
      <c r="BK164" s="63">
        <f t="shared" si="24"/>
        <v>0</v>
      </c>
      <c r="BL164" s="82">
        <v>237404980</v>
      </c>
      <c r="BM164" s="289">
        <f t="shared" si="25"/>
        <v>2.046986017723285</v>
      </c>
      <c r="BN164" s="436" t="s">
        <v>3395</v>
      </c>
      <c r="BO164" s="106"/>
      <c r="BP164" s="106"/>
      <c r="BQ164" s="427" t="s">
        <v>3396</v>
      </c>
      <c r="BR164" s="106" t="s">
        <v>4930</v>
      </c>
      <c r="BS164" s="63">
        <f>V164+AI164+AV164+BI164</f>
        <v>0.97000000000000008</v>
      </c>
      <c r="BT164" s="135">
        <f t="shared" si="29"/>
        <v>0.97000000000000008</v>
      </c>
      <c r="BU164" s="134">
        <f t="shared" si="26"/>
        <v>1002185833</v>
      </c>
      <c r="BV164" s="135">
        <f t="shared" si="27"/>
        <v>0.87899173059079383</v>
      </c>
    </row>
    <row r="165" spans="1:74" ht="115.5" customHeight="1">
      <c r="A165" s="130" t="str">
        <f>DESF13!A164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65" s="130" t="str">
        <f>DESF13!B164</f>
        <v>8.4. Fortalecer el sistema de información del ministerio</v>
      </c>
      <c r="C165" s="130" t="str">
        <f>DESF13!C164</f>
        <v>ODS 3. Salud y Bienestar</v>
      </c>
      <c r="D165" s="130" t="str">
        <f>DESF13!D164</f>
        <v>3. Gestión con valores para resultados</v>
      </c>
      <c r="E165" s="130" t="str">
        <f>DESF13!E164</f>
        <v>3.1. FortalecimientoOrganizacional y Simplificación de Procesos</v>
      </c>
      <c r="F165" s="130" t="str">
        <f>DESF13!F164</f>
        <v>N/A</v>
      </c>
      <c r="G165" s="130" t="str">
        <f>DESF13!G164</f>
        <v>Dirección de Epidemiología y Demografía</v>
      </c>
      <c r="H165" s="130">
        <f>DESF13!H164</f>
        <v>2200</v>
      </c>
      <c r="I165" s="130" t="str">
        <f>DESF13!I164</f>
        <v>Planeación, Monitoreo y Evaluación de los Resultados de Salud Pública</v>
      </c>
      <c r="J165" s="130" t="str">
        <f>DESF13!J164</f>
        <v>Actualizar los lineamientos normativos técnicos  legales y financieros para divulgación y apropiación de los procesos de analisis de situación de salud, sistema de vigilancia en salud pública, planeación en salud pública y gestión intersectorial.</v>
      </c>
      <c r="K165" s="130" t="str">
        <f>DESF13!K164</f>
        <v>2200-12</v>
      </c>
      <c r="L165" s="130" t="str">
        <f>DESF13!L164</f>
        <v xml:space="preserve">Informe administrativo de los aspectos económicos y legales </v>
      </c>
      <c r="M165" s="130" t="str">
        <f>DESF13!N164</f>
        <v xml:space="preserve">Informe trimestral del avance en los aspectos económicoa y leales de la Dirección </v>
      </c>
      <c r="N165" s="131" t="str">
        <f>DESF13!O164</f>
        <v>Número</v>
      </c>
      <c r="O165" s="131" t="str">
        <f>DESF13!Q164</f>
        <v>C-1901-0300-32</v>
      </c>
      <c r="P165" s="131" t="str">
        <f>DESF13!R164</f>
        <v>C-1901-0300-32-0-1901004-02</v>
      </c>
      <c r="Q165" s="132">
        <f>DESF13!S164</f>
        <v>764554999</v>
      </c>
      <c r="R165" s="71">
        <f>DESF13!T164</f>
        <v>4</v>
      </c>
      <c r="S165" s="71">
        <v>1</v>
      </c>
      <c r="T165" s="133" t="s">
        <v>1271</v>
      </c>
      <c r="U165" s="134">
        <v>88294342</v>
      </c>
      <c r="V165" s="71">
        <v>1</v>
      </c>
      <c r="W165" s="135">
        <v>1</v>
      </c>
      <c r="X165" s="71">
        <v>0</v>
      </c>
      <c r="Y165" s="134">
        <v>73480980</v>
      </c>
      <c r="Z165" s="136">
        <v>0.83222750558580527</v>
      </c>
      <c r="AA165" s="133" t="s">
        <v>3397</v>
      </c>
      <c r="AB165" s="133" t="s">
        <v>3398</v>
      </c>
      <c r="AC165" s="133"/>
      <c r="AD165" s="133"/>
      <c r="AE165" s="143" t="s">
        <v>3399</v>
      </c>
      <c r="AF165" s="72">
        <v>1</v>
      </c>
      <c r="AG165" s="137" t="s">
        <v>1271</v>
      </c>
      <c r="AH165" s="138">
        <v>325811639</v>
      </c>
      <c r="AI165" s="71">
        <v>1</v>
      </c>
      <c r="AJ165" s="135">
        <v>1</v>
      </c>
      <c r="AK165" s="71">
        <v>0</v>
      </c>
      <c r="AL165" s="184">
        <v>109124281</v>
      </c>
      <c r="AM165" s="135">
        <v>0.33493057932163067</v>
      </c>
      <c r="AN165" s="140" t="s">
        <v>3400</v>
      </c>
      <c r="AO165" s="139" t="s">
        <v>3342</v>
      </c>
      <c r="AP165" s="186" t="s">
        <v>2273</v>
      </c>
      <c r="AQ165" s="186" t="s">
        <v>3343</v>
      </c>
      <c r="AR165" s="141"/>
      <c r="AS165" s="66">
        <v>1</v>
      </c>
      <c r="AT165" s="93" t="s">
        <v>1271</v>
      </c>
      <c r="AU165" s="88">
        <v>463917212</v>
      </c>
      <c r="AV165" s="66"/>
      <c r="AW165" s="135">
        <v>0</v>
      </c>
      <c r="AX165" s="52">
        <v>-1</v>
      </c>
      <c r="AY165" s="134">
        <v>200592547</v>
      </c>
      <c r="AZ165" s="142">
        <v>0.43238867153736904</v>
      </c>
      <c r="BA165" s="133" t="s">
        <v>3401</v>
      </c>
      <c r="BB165" s="133" t="s">
        <v>3328</v>
      </c>
      <c r="BC165" s="133"/>
      <c r="BD165" s="133" t="s">
        <v>3329</v>
      </c>
      <c r="BE165" s="133" t="s">
        <v>3394</v>
      </c>
      <c r="BF165" s="71">
        <f>DESF13!AD164</f>
        <v>1</v>
      </c>
      <c r="BG165" s="285" t="str">
        <f>DESF13!AE164</f>
        <v>Informe de avance en lineamientos normativos técnicos y legales para divulgación y apropiación de los procesos de analisis de situación de salud,sistema de vigilancia en salud pública,planeación en salud pública y gestión intersectorial</v>
      </c>
      <c r="BH165" s="286">
        <f>DESF13!AF164</f>
        <v>175224509</v>
      </c>
      <c r="BI165" s="217">
        <v>1</v>
      </c>
      <c r="BJ165" s="287">
        <f t="shared" si="23"/>
        <v>1</v>
      </c>
      <c r="BK165" s="95">
        <f t="shared" si="24"/>
        <v>0</v>
      </c>
      <c r="BL165" s="82">
        <v>253982096</v>
      </c>
      <c r="BM165" s="289">
        <f t="shared" si="25"/>
        <v>1.4494667295657824</v>
      </c>
      <c r="BN165" s="434" t="s">
        <v>3402</v>
      </c>
      <c r="BO165" s="106"/>
      <c r="BP165" s="106"/>
      <c r="BQ165" s="427" t="s">
        <v>3403</v>
      </c>
      <c r="BR165" s="106" t="s">
        <v>4930</v>
      </c>
      <c r="BS165" s="71">
        <f>V165+AI165+AV165+BI165</f>
        <v>3</v>
      </c>
      <c r="BT165" s="135">
        <f t="shared" si="29"/>
        <v>0.75</v>
      </c>
      <c r="BU165" s="134">
        <f t="shared" si="26"/>
        <v>637179904</v>
      </c>
      <c r="BV165" s="135">
        <f t="shared" si="27"/>
        <v>0.8333996963376078</v>
      </c>
    </row>
    <row r="166" spans="1:74" ht="158.25" customHeight="1">
      <c r="A166" s="130" t="str">
        <f>DESF13!A165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66" s="130" t="str">
        <f>DESF13!B165</f>
        <v>6.3. Fortalecer las capacidades técnicas de los entes territoriales en salud</v>
      </c>
      <c r="C166" s="130" t="str">
        <f>DESF13!C165</f>
        <v>ODS 3. Salud y Bienestar</v>
      </c>
      <c r="D166" s="130" t="str">
        <f>DESF13!D165</f>
        <v>2. Direccionamiento estratégico y planeación</v>
      </c>
      <c r="E166" s="130" t="str">
        <f>DESF13!E165</f>
        <v>2.1. Planeación Institucional</v>
      </c>
      <c r="F166" s="130" t="str">
        <f>DESF13!F165</f>
        <v>N/A</v>
      </c>
      <c r="G166" s="130" t="str">
        <f>DESF13!G165</f>
        <v>Dirección de Epidemiología y Demografía</v>
      </c>
      <c r="H166" s="130">
        <f>DESF13!H165</f>
        <v>2200</v>
      </c>
      <c r="I166" s="130" t="str">
        <f>DESF13!I165</f>
        <v>Planeación, Monitoreo y Evaluación de los Resultados de Salud Pública</v>
      </c>
      <c r="J166" s="130" t="str">
        <f>DESF13!J165</f>
        <v>Realizar asistencia técnica para desarrollar capacidades para la vigilancia e investigación y respuesta de la malaria en territorios priorizados</v>
      </c>
      <c r="K166" s="130" t="str">
        <f>DESF13!K165</f>
        <v>2200-13</v>
      </c>
      <c r="L166" s="130" t="str">
        <f>DESF13!L165</f>
        <v>Informes de asistencia técnica para desarrollar capacidades en los territorios priorizados</v>
      </c>
      <c r="M166" s="130" t="str">
        <f>DESF13!N165</f>
        <v xml:space="preserve">Informes de asistencia técnica presentados </v>
      </c>
      <c r="N166" s="131" t="str">
        <f>DESF13!O165</f>
        <v>Número</v>
      </c>
      <c r="O166" s="131" t="str">
        <f>DESF13!Q165</f>
        <v>C-1901-0300-32</v>
      </c>
      <c r="P166" s="131" t="str">
        <f>DESF13!R165</f>
        <v>C-1901-0300-32-0-1901020-02</v>
      </c>
      <c r="Q166" s="132">
        <f>DESF13!S165</f>
        <v>0</v>
      </c>
      <c r="R166" s="188">
        <f>DESF13!T165</f>
        <v>4</v>
      </c>
      <c r="S166" s="188">
        <v>1</v>
      </c>
      <c r="T166" s="133" t="s">
        <v>1276</v>
      </c>
      <c r="U166" s="134"/>
      <c r="V166" s="188">
        <v>1</v>
      </c>
      <c r="W166" s="135">
        <v>1</v>
      </c>
      <c r="X166" s="188">
        <v>0</v>
      </c>
      <c r="Y166" s="134"/>
      <c r="Z166" s="136">
        <v>0</v>
      </c>
      <c r="AA166" s="133" t="s">
        <v>3404</v>
      </c>
      <c r="AB166" s="133"/>
      <c r="AC166" s="133"/>
      <c r="AD166" s="133"/>
      <c r="AE166" s="143" t="s">
        <v>3405</v>
      </c>
      <c r="AF166" s="189">
        <v>1</v>
      </c>
      <c r="AG166" s="137" t="s">
        <v>1276</v>
      </c>
      <c r="AH166" s="138">
        <v>0</v>
      </c>
      <c r="AI166" s="188"/>
      <c r="AJ166" s="135">
        <v>0</v>
      </c>
      <c r="AK166" s="188">
        <v>-1</v>
      </c>
      <c r="AL166" s="134"/>
      <c r="AM166" s="135" t="e">
        <v>#DIV/0!</v>
      </c>
      <c r="AN166" s="140" t="s">
        <v>3406</v>
      </c>
      <c r="AO166" s="139"/>
      <c r="AP166" s="186"/>
      <c r="AQ166" s="186"/>
      <c r="AR166" s="141"/>
      <c r="AS166" s="185">
        <v>1</v>
      </c>
      <c r="AT166" s="93" t="s">
        <v>1276</v>
      </c>
      <c r="AU166" s="88">
        <v>0</v>
      </c>
      <c r="AV166" s="185">
        <v>1</v>
      </c>
      <c r="AW166" s="135">
        <v>1</v>
      </c>
      <c r="AX166" s="52">
        <v>0</v>
      </c>
      <c r="AY166" s="134"/>
      <c r="AZ166" s="142" t="s">
        <v>2222</v>
      </c>
      <c r="BA166" s="133" t="s">
        <v>3407</v>
      </c>
      <c r="BB166" s="133"/>
      <c r="BC166" s="133"/>
      <c r="BD166" s="133"/>
      <c r="BE166" s="133" t="s">
        <v>3408</v>
      </c>
      <c r="BF166" s="188">
        <f>DESF13!AD165</f>
        <v>1</v>
      </c>
      <c r="BG166" s="285" t="str">
        <f>DESF13!AE165</f>
        <v>Informe de avance en el desarrollo de capacidades para la vigilancia e investigación y respuesta de la malaria en territorios priorizados</v>
      </c>
      <c r="BH166" s="286">
        <f>DESF13!AF165</f>
        <v>0</v>
      </c>
      <c r="BI166" s="218"/>
      <c r="BJ166" s="287">
        <f t="shared" si="23"/>
        <v>0</v>
      </c>
      <c r="BK166" s="95">
        <f t="shared" si="24"/>
        <v>-1</v>
      </c>
      <c r="BL166" s="82"/>
      <c r="BM166" s="289" t="str">
        <f>IFERROR(BL166/BH166,"")</f>
        <v/>
      </c>
      <c r="BN166" s="436" t="s">
        <v>2273</v>
      </c>
      <c r="BO166" s="106"/>
      <c r="BP166" s="106"/>
      <c r="BQ166" s="435" t="s">
        <v>2273</v>
      </c>
      <c r="BR166" s="106"/>
      <c r="BS166" s="188">
        <f>V166+AI166+AV166+BI166</f>
        <v>2</v>
      </c>
      <c r="BT166" s="135">
        <f t="shared" si="29"/>
        <v>0.5</v>
      </c>
      <c r="BU166" s="134">
        <f t="shared" si="26"/>
        <v>0</v>
      </c>
      <c r="BV166" s="135" t="str">
        <f t="shared" si="27"/>
        <v/>
      </c>
    </row>
    <row r="167" spans="1:74" ht="160.5" customHeight="1">
      <c r="A167" s="130" t="str">
        <f>DESF13!A166</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67" s="130" t="str">
        <f>DESF13!B166</f>
        <v>2.8. Conformar la red de gestión del conocimiento en salud</v>
      </c>
      <c r="C167" s="130" t="str">
        <f>DESF13!C166</f>
        <v>ODS 3. Salud y Bienestar</v>
      </c>
      <c r="D167" s="130" t="str">
        <f>DESF13!D166</f>
        <v>6. Gestión del conocimiento y la innovación</v>
      </c>
      <c r="E167" s="130" t="str">
        <f>DESF13!E166</f>
        <v>5.2. Transparencia, acceso a la información pública y lucha contra la corrupción</v>
      </c>
      <c r="F167" s="130" t="str">
        <f>DESF13!F166</f>
        <v>N/A</v>
      </c>
      <c r="G167" s="130" t="str">
        <f>DESF13!G166</f>
        <v>Dirección de Epidemiología y Demografía</v>
      </c>
      <c r="H167" s="130">
        <f>DESF13!H166</f>
        <v>2200</v>
      </c>
      <c r="I167" s="130" t="str">
        <f>DESF13!I166</f>
        <v>Planeación, Monitoreo y Evaluación de los Resultados de Salud Pública</v>
      </c>
      <c r="J167" s="130" t="str">
        <f>DESF13!J166</f>
        <v>Administración de fuentes de información de acuerdo a los criterios establecidos</v>
      </c>
      <c r="K167" s="130" t="str">
        <f>DESF13!K166</f>
        <v>2200-14</v>
      </c>
      <c r="L167" s="130" t="str">
        <f>DESF13!L166</f>
        <v>Informe de administración de fuentes de información.</v>
      </c>
      <c r="M167" s="130" t="str">
        <f>DESF13!N166</f>
        <v>Informe de administración de fuentes de información.</v>
      </c>
      <c r="N167" s="131" t="str">
        <f>DESF13!O166</f>
        <v>Número</v>
      </c>
      <c r="O167" s="131" t="str">
        <f>DESF13!Q166</f>
        <v>C-1901-0300-32</v>
      </c>
      <c r="P167" s="131" t="str">
        <f>DESF13!R166</f>
        <v>C-1901-0300-32-0-1901033-02</v>
      </c>
      <c r="Q167" s="132">
        <f>DESF13!S166</f>
        <v>108156825</v>
      </c>
      <c r="R167" s="66">
        <f>DESF13!T166</f>
        <v>4</v>
      </c>
      <c r="S167" s="66">
        <v>1</v>
      </c>
      <c r="T167" s="133" t="s">
        <v>1279</v>
      </c>
      <c r="U167" s="134">
        <v>46101300</v>
      </c>
      <c r="V167" s="66">
        <v>1</v>
      </c>
      <c r="W167" s="135">
        <v>1</v>
      </c>
      <c r="X167" s="66">
        <v>0</v>
      </c>
      <c r="Y167" s="134">
        <v>30351300</v>
      </c>
      <c r="Z167" s="136">
        <v>0.65836104404864937</v>
      </c>
      <c r="AA167" s="133" t="s">
        <v>3409</v>
      </c>
      <c r="AB167" s="133" t="s">
        <v>3410</v>
      </c>
      <c r="AC167" s="133"/>
      <c r="AD167" s="133"/>
      <c r="AE167" s="143" t="s">
        <v>3358</v>
      </c>
      <c r="AF167" s="67">
        <v>1</v>
      </c>
      <c r="AG167" s="137" t="s">
        <v>1279</v>
      </c>
      <c r="AH167" s="138">
        <v>60726950</v>
      </c>
      <c r="AI167" s="66">
        <v>1</v>
      </c>
      <c r="AJ167" s="135">
        <v>1</v>
      </c>
      <c r="AK167" s="66">
        <v>0</v>
      </c>
      <c r="AL167" s="184">
        <v>30603300</v>
      </c>
      <c r="AM167" s="135">
        <v>0.50394923505955758</v>
      </c>
      <c r="AN167" s="140" t="s">
        <v>3411</v>
      </c>
      <c r="AO167" s="139" t="s">
        <v>3342</v>
      </c>
      <c r="AP167" s="186" t="s">
        <v>2273</v>
      </c>
      <c r="AQ167" s="186" t="s">
        <v>3343</v>
      </c>
      <c r="AR167" s="141"/>
      <c r="AS167" s="66">
        <v>1</v>
      </c>
      <c r="AT167" s="187" t="s">
        <v>1279</v>
      </c>
      <c r="AU167" s="88">
        <v>91126950</v>
      </c>
      <c r="AV167" s="66">
        <v>1</v>
      </c>
      <c r="AW167" s="135">
        <v>1</v>
      </c>
      <c r="AX167" s="52">
        <v>0</v>
      </c>
      <c r="AY167" s="134">
        <v>13141170</v>
      </c>
      <c r="AZ167" s="142">
        <v>0.14420728445317219</v>
      </c>
      <c r="BA167" s="133" t="s">
        <v>3412</v>
      </c>
      <c r="BB167" s="133" t="s">
        <v>3328</v>
      </c>
      <c r="BC167" s="133"/>
      <c r="BD167" s="133" t="s">
        <v>3329</v>
      </c>
      <c r="BE167" s="133" t="s">
        <v>3413</v>
      </c>
      <c r="BF167" s="66">
        <f>DESF13!AD166</f>
        <v>1</v>
      </c>
      <c r="BG167" s="285" t="str">
        <f>DESF13!AE166</f>
        <v>Informe de administración de fuentes de información.</v>
      </c>
      <c r="BH167" s="286">
        <f>DESF13!AF166</f>
        <v>20685175</v>
      </c>
      <c r="BI167" s="68">
        <v>1</v>
      </c>
      <c r="BJ167" s="287">
        <f t="shared" si="23"/>
        <v>1</v>
      </c>
      <c r="BK167" s="66">
        <f t="shared" si="24"/>
        <v>0</v>
      </c>
      <c r="BL167" s="82">
        <v>21649950</v>
      </c>
      <c r="BM167" s="289">
        <f t="shared" si="25"/>
        <v>1.0466408913630172</v>
      </c>
      <c r="BN167" s="434" t="s">
        <v>3414</v>
      </c>
      <c r="BO167" s="106"/>
      <c r="BP167" s="106"/>
      <c r="BQ167" s="427" t="s">
        <v>3415</v>
      </c>
      <c r="BR167" s="106" t="s">
        <v>4930</v>
      </c>
      <c r="BS167" s="66">
        <f>V167+AI167+AV167+BI167</f>
        <v>4</v>
      </c>
      <c r="BT167" s="135">
        <f t="shared" si="29"/>
        <v>1</v>
      </c>
      <c r="BU167" s="134">
        <f t="shared" si="26"/>
        <v>95745720</v>
      </c>
      <c r="BV167" s="135">
        <f t="shared" si="27"/>
        <v>0.88524898914146199</v>
      </c>
    </row>
    <row r="168" spans="1:74" ht="141.75" customHeight="1">
      <c r="A168" s="145" t="str">
        <f>DESF13!A167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68" s="145" t="str">
        <f>DESF13!B167</f>
        <v>2.4. Redes integrales e integradas territoriales de atención en salud</v>
      </c>
      <c r="C168" s="145" t="str">
        <f>DESF13!C167</f>
        <v>ODS 3. Salud y Bienestar</v>
      </c>
      <c r="D168" s="145" t="str">
        <f>DESF13!D167</f>
        <v>6. Gestión del conocimiento y la innovación</v>
      </c>
      <c r="E168" s="145" t="str">
        <f>DESF13!E167</f>
        <v>6.1. Gestión del conocimiento y la innovación</v>
      </c>
      <c r="F168" s="145" t="str">
        <f>DESF13!F167</f>
        <v>N/A</v>
      </c>
      <c r="G168" s="145" t="str">
        <f>DESF13!G167</f>
        <v>Dirección de Prestación de Servicios</v>
      </c>
      <c r="H168" s="145">
        <f>DESF13!H167</f>
        <v>2300</v>
      </c>
      <c r="I168" s="145" t="str">
        <f>DESF13!I167</f>
        <v>Gestión de la Prestación de Servicios de Salud</v>
      </c>
      <c r="J168" s="145" t="str">
        <f>DESF13!J167</f>
        <v>Adelantar acciones para la actualización e  implementación de los componentes del SOGC (Habilitación, Acreditación y AMEC) asociados a prestación de servicios de salud en el marco del modelo preventivo y predectivo</v>
      </c>
      <c r="K168" s="145" t="str">
        <f>DESF13!K167</f>
        <v>2300-01</v>
      </c>
      <c r="L168" s="145" t="str">
        <f>DESF13!L167</f>
        <v>Porcentaje de avance de los productos</v>
      </c>
      <c r="M168" s="145" t="str">
        <f>DESF13!N167</f>
        <v>(Número de productos ejecutados/Número de productos programados)*100</v>
      </c>
      <c r="N168" s="146" t="str">
        <f>DESF13!O167</f>
        <v>Porcentaje</v>
      </c>
      <c r="O168" s="146" t="str">
        <f>DESF13!Q167</f>
        <v>C-1901-0300-26</v>
      </c>
      <c r="P168" s="146" t="str">
        <f>DESF13!R167</f>
        <v>C-1901-0300-26-0-1901002-02</v>
      </c>
      <c r="Q168" s="147">
        <f>DESF13!S167</f>
        <v>628345981</v>
      </c>
      <c r="R168" s="60">
        <f>DESF13!T167</f>
        <v>1</v>
      </c>
      <c r="S168" s="60">
        <v>1</v>
      </c>
      <c r="T168" s="148" t="s">
        <v>1286</v>
      </c>
      <c r="U168" s="149">
        <v>101000860</v>
      </c>
      <c r="V168" s="60">
        <v>0.8</v>
      </c>
      <c r="W168" s="150">
        <v>0.8</v>
      </c>
      <c r="X168" s="60">
        <v>-0.19999999999999996</v>
      </c>
      <c r="Y168" s="149">
        <v>48250430</v>
      </c>
      <c r="Z168" s="151">
        <v>0.47772296196289815</v>
      </c>
      <c r="AA168" s="148" t="s">
        <v>3416</v>
      </c>
      <c r="AB168" s="148" t="s">
        <v>3417</v>
      </c>
      <c r="AC168" s="148"/>
      <c r="AD168" s="148" t="s">
        <v>3418</v>
      </c>
      <c r="AE168" s="152" t="s">
        <v>3419</v>
      </c>
      <c r="AF168" s="61">
        <v>1</v>
      </c>
      <c r="AG168" s="165" t="s">
        <v>1287</v>
      </c>
      <c r="AH168" s="154">
        <v>149826922</v>
      </c>
      <c r="AI168" s="60">
        <v>1</v>
      </c>
      <c r="AJ168" s="150">
        <v>1</v>
      </c>
      <c r="AK168" s="60">
        <v>0</v>
      </c>
      <c r="AL168" s="149">
        <v>144751290</v>
      </c>
      <c r="AM168" s="150">
        <v>0.96612336466472959</v>
      </c>
      <c r="AN168" s="165" t="s">
        <v>3420</v>
      </c>
      <c r="AO168" s="165"/>
      <c r="AP168" s="165"/>
      <c r="AQ168" s="165" t="s">
        <v>3421</v>
      </c>
      <c r="AR168" s="166" t="s">
        <v>3422</v>
      </c>
      <c r="AS168" s="60">
        <v>1</v>
      </c>
      <c r="AT168" s="145" t="s">
        <v>1288</v>
      </c>
      <c r="AU168" s="89">
        <v>162436371</v>
      </c>
      <c r="AV168" s="60">
        <v>1</v>
      </c>
      <c r="AW168" s="150">
        <v>1</v>
      </c>
      <c r="AX168" s="60">
        <v>0</v>
      </c>
      <c r="AY168" s="149">
        <v>87590542</v>
      </c>
      <c r="AZ168" s="157">
        <v>0.53922986250413096</v>
      </c>
      <c r="BA168" s="148" t="s">
        <v>3423</v>
      </c>
      <c r="BB168" s="148" t="s">
        <v>3424</v>
      </c>
      <c r="BC168" s="148"/>
      <c r="BD168" s="148"/>
      <c r="BE168" s="148" t="s">
        <v>3425</v>
      </c>
      <c r="BF168" s="60">
        <f>DESF13!AD167</f>
        <v>1</v>
      </c>
      <c r="BG168" s="294" t="str">
        <f>DESF13!AE167</f>
        <v>i)  Decreto  para la actualización de Sistema Obligatorio de Garantía de Calidad _SOGC-  socializado y en proceso de implementación
ii) Informe trimestral de la asistencia técnica brindada a las Entidades Territoriales - ET para la implementación de la regulación de habilitación de servicios de salud.
iii) Diagnóstico del componente de acreditación del SOGCS acorde con el nuevo Decreto 
iv) Documentos  técnicos del componente de Auditoría para el Mejoramiento de la calidad de la Ateción en Salud - AMEC en proceso de implementación</v>
      </c>
      <c r="BH168" s="295">
        <f>DESF13!AF167</f>
        <v>215081828</v>
      </c>
      <c r="BI168" s="62">
        <v>1</v>
      </c>
      <c r="BJ168" s="296">
        <f t="shared" si="23"/>
        <v>1</v>
      </c>
      <c r="BK168" s="60">
        <f t="shared" si="24"/>
        <v>0</v>
      </c>
      <c r="BL168" s="77">
        <v>108422887</v>
      </c>
      <c r="BM168" s="297">
        <f t="shared" si="25"/>
        <v>0.50410063931574922</v>
      </c>
      <c r="BN168" s="78" t="s">
        <v>4882</v>
      </c>
      <c r="BO168" s="148" t="s">
        <v>4883</v>
      </c>
      <c r="BP168" s="78"/>
      <c r="BQ168" s="78"/>
      <c r="BR168" s="78" t="s">
        <v>4893</v>
      </c>
      <c r="BS168" s="60">
        <f t="shared" ref="BS168:BS175" si="30">AVERAGE(V168,AI168,AV168,BI168)</f>
        <v>0.95</v>
      </c>
      <c r="BT168" s="150">
        <f t="shared" si="29"/>
        <v>0.95</v>
      </c>
      <c r="BU168" s="149">
        <f t="shared" si="26"/>
        <v>389015149</v>
      </c>
      <c r="BV168" s="150">
        <f t="shared" si="27"/>
        <v>0.61910979104360664</v>
      </c>
    </row>
    <row r="169" spans="1:74" ht="154.5" customHeight="1">
      <c r="A169" s="145" t="str">
        <f>DESF13!A168</f>
        <v>7. Recuperar y fortalecer la red pública hospitalaria mediante el saneamiento financiero y la asistencia técnica para contar con unas instituciones que permita la prestación de servicios integrales</v>
      </c>
      <c r="B169" s="145" t="str">
        <f>DESF13!B168</f>
        <v>7.3. Fortalecer las modalidades de atención domiciliaria y telemedicina, para mejorar el acceso y continuidad en la garantía del derecho a la salud</v>
      </c>
      <c r="C169" s="145" t="str">
        <f>DESF13!C168</f>
        <v>ODS 3. Salud y Bienestar</v>
      </c>
      <c r="D169" s="145" t="str">
        <f>DESF13!D168</f>
        <v>6. Gestión del conocimiento y la innovación</v>
      </c>
      <c r="E169" s="145" t="str">
        <f>DESF13!E168</f>
        <v>6.1. Gestión del conocimiento y la innovación</v>
      </c>
      <c r="F169" s="145" t="str">
        <f>DESF13!F168</f>
        <v>N/A</v>
      </c>
      <c r="G169" s="145" t="str">
        <f>DESF13!G168</f>
        <v>Dirección de Prestación de Servicios</v>
      </c>
      <c r="H169" s="145">
        <f>DESF13!H168</f>
        <v>2300</v>
      </c>
      <c r="I169" s="145" t="str">
        <f>DESF13!I168</f>
        <v>Gestión de la Prestación de Servicios de Salud</v>
      </c>
      <c r="J169" s="145" t="str">
        <f>DESF13!J168</f>
        <v>Adelantar las actividades relacionadas con el desarrollo técnico y normativo del componente de Telesalud del Modelo Preventivo y predictivo</v>
      </c>
      <c r="K169" s="145" t="str">
        <f>DESF13!K168</f>
        <v>2300-02</v>
      </c>
      <c r="L169" s="145" t="str">
        <f>DESF13!L168</f>
        <v xml:space="preserve">Porcentaje de avance en los productos programados </v>
      </c>
      <c r="M169" s="145" t="str">
        <f>DESF13!N168</f>
        <v>(Número de productos ejecutados/Número de productos programados)*100</v>
      </c>
      <c r="N169" s="146" t="str">
        <f>DESF13!O168</f>
        <v>Porcentaje</v>
      </c>
      <c r="O169" s="146" t="str">
        <f>DESF13!Q168</f>
        <v>C-1901-0300-26</v>
      </c>
      <c r="P169" s="146" t="str">
        <f>DESF13!R168</f>
        <v>C-1901-0300-26-0-1901002-02</v>
      </c>
      <c r="Q169" s="147">
        <f>DESF13!S168</f>
        <v>167535836</v>
      </c>
      <c r="R169" s="60">
        <f>DESF13!T168</f>
        <v>1</v>
      </c>
      <c r="S169" s="60">
        <v>1</v>
      </c>
      <c r="T169" s="148" t="s">
        <v>1293</v>
      </c>
      <c r="U169" s="149">
        <v>27156230</v>
      </c>
      <c r="V169" s="60">
        <v>1</v>
      </c>
      <c r="W169" s="150">
        <v>1</v>
      </c>
      <c r="X169" s="60">
        <v>0</v>
      </c>
      <c r="Y169" s="149">
        <v>13578115</v>
      </c>
      <c r="Z169" s="151">
        <v>0.5</v>
      </c>
      <c r="AA169" s="148" t="s">
        <v>3426</v>
      </c>
      <c r="AB169" s="148" t="s">
        <v>3427</v>
      </c>
      <c r="AC169" s="148"/>
      <c r="AD169" s="148"/>
      <c r="AE169" s="152" t="s">
        <v>3428</v>
      </c>
      <c r="AF169" s="61">
        <v>1</v>
      </c>
      <c r="AG169" s="165" t="s">
        <v>1294</v>
      </c>
      <c r="AH169" s="154">
        <v>39629992</v>
      </c>
      <c r="AI169" s="60">
        <v>1</v>
      </c>
      <c r="AJ169" s="150">
        <v>1</v>
      </c>
      <c r="AK169" s="60">
        <v>0</v>
      </c>
      <c r="AL169" s="149">
        <v>40734345</v>
      </c>
      <c r="AM169" s="150">
        <v>1.0278665965917935</v>
      </c>
      <c r="AN169" s="165" t="s">
        <v>3429</v>
      </c>
      <c r="AO169" s="165" t="s">
        <v>3430</v>
      </c>
      <c r="AP169" s="165"/>
      <c r="AQ169" s="165" t="s">
        <v>3421</v>
      </c>
      <c r="AR169" s="166" t="s">
        <v>3431</v>
      </c>
      <c r="AS169" s="60">
        <v>1</v>
      </c>
      <c r="AT169" s="145" t="s">
        <v>1295</v>
      </c>
      <c r="AU169" s="89">
        <v>43178406</v>
      </c>
      <c r="AV169" s="60">
        <v>1</v>
      </c>
      <c r="AW169" s="150">
        <v>1</v>
      </c>
      <c r="AX169" s="60">
        <v>0</v>
      </c>
      <c r="AY169" s="149">
        <v>40281741</v>
      </c>
      <c r="AZ169" s="157">
        <v>0.93291403577982934</v>
      </c>
      <c r="BA169" s="148" t="s">
        <v>3432</v>
      </c>
      <c r="BB169" s="148" t="s">
        <v>3424</v>
      </c>
      <c r="BC169" s="148"/>
      <c r="BD169" s="148"/>
      <c r="BE169" s="148" t="s">
        <v>3433</v>
      </c>
      <c r="BF169" s="60">
        <f>DESF13!AD168</f>
        <v>1</v>
      </c>
      <c r="BG169" s="294" t="str">
        <f>DESF13!AE168</f>
        <v xml:space="preserve">i) Documento técnico consolidado del componente de Telesalud del Modelo Preventivo y Predictivo
ii) Propuesta de desarrollos normativos del componente de Telesalud del Modelo Preventivo y Predictivo
ii) Informe consolidado del avance de la formulación de los proyectos de Telesalud para dos (2) departamentos  con base en el proyecto tipo de Telesalud estandarizado </v>
      </c>
      <c r="BH169" s="295">
        <f>DESF13!AF168</f>
        <v>57571208</v>
      </c>
      <c r="BI169" s="62">
        <v>1</v>
      </c>
      <c r="BJ169" s="296">
        <f t="shared" si="23"/>
        <v>1</v>
      </c>
      <c r="BK169" s="60">
        <f t="shared" si="24"/>
        <v>0</v>
      </c>
      <c r="BL169" s="77">
        <v>13578115</v>
      </c>
      <c r="BM169" s="297">
        <f t="shared" si="25"/>
        <v>0.23584905496511382</v>
      </c>
      <c r="BN169" s="78" t="s">
        <v>4884</v>
      </c>
      <c r="BO169" s="148" t="s">
        <v>3424</v>
      </c>
      <c r="BP169" s="78"/>
      <c r="BQ169" s="78"/>
      <c r="BR169" s="78" t="s">
        <v>4894</v>
      </c>
      <c r="BS169" s="60">
        <f t="shared" si="30"/>
        <v>1</v>
      </c>
      <c r="BT169" s="150">
        <f t="shared" si="29"/>
        <v>1</v>
      </c>
      <c r="BU169" s="149">
        <f t="shared" si="26"/>
        <v>108172316</v>
      </c>
      <c r="BV169" s="150">
        <f t="shared" si="27"/>
        <v>0.64566673365333016</v>
      </c>
    </row>
    <row r="170" spans="1:74" ht="137.25" customHeight="1">
      <c r="A170" s="145" t="str">
        <f>DESF13!A169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70" s="145" t="str">
        <f>DESF13!B169</f>
        <v>2.4. Redes integrales e integradas territoriales de atención en salud</v>
      </c>
      <c r="C170" s="145" t="str">
        <f>DESF13!C169</f>
        <v>ODS 3. Salud y Bienestar</v>
      </c>
      <c r="D170" s="145" t="str">
        <f>DESF13!D169</f>
        <v>6. Gestión del conocimiento y la innovación</v>
      </c>
      <c r="E170" s="145" t="str">
        <f>DESF13!E169</f>
        <v>6.1. Gestión del conocimiento y la innovación</v>
      </c>
      <c r="F170" s="145" t="str">
        <f>DESF13!F169</f>
        <v>N/A</v>
      </c>
      <c r="G170" s="145" t="str">
        <f>DESF13!G169</f>
        <v>Dirección de Prestación de Servicios</v>
      </c>
      <c r="H170" s="145">
        <f>DESF13!H169</f>
        <v>2300</v>
      </c>
      <c r="I170" s="145" t="str">
        <f>DESF13!I169</f>
        <v>Gestión de la Prestación de Servicios de Salud</v>
      </c>
      <c r="J170" s="145" t="str">
        <f>DESF13!J169</f>
        <v>Adelantar acciones para la implementación y seguimiento de la transversalización de la estrategia de Atención Primaria en el Sistema de Salud</v>
      </c>
      <c r="K170" s="145" t="str">
        <f>DESF13!K169</f>
        <v>2300-03</v>
      </c>
      <c r="L170" s="145" t="str">
        <f>DESF13!L169</f>
        <v xml:space="preserve">Porcentaje de avance en los productos programados </v>
      </c>
      <c r="M170" s="145" t="str">
        <f>DESF13!N169</f>
        <v>(Número de productos ejecutados/Número de productos programados)*100</v>
      </c>
      <c r="N170" s="146" t="str">
        <f>DESF13!O169</f>
        <v>Porcentaje</v>
      </c>
      <c r="O170" s="146" t="str">
        <f>DESF13!Q169</f>
        <v>C-1901-0300-26</v>
      </c>
      <c r="P170" s="146" t="str">
        <f>DESF13!R169</f>
        <v>C-1901-0300-26-0-1901003-02</v>
      </c>
      <c r="Q170" s="147">
        <f>DESF13!S169</f>
        <v>1357310270</v>
      </c>
      <c r="R170" s="60">
        <f>DESF13!T169</f>
        <v>1</v>
      </c>
      <c r="S170" s="60">
        <v>1</v>
      </c>
      <c r="T170" s="148" t="s">
        <v>1299</v>
      </c>
      <c r="U170" s="149">
        <v>204766162</v>
      </c>
      <c r="V170" s="60">
        <v>1</v>
      </c>
      <c r="W170" s="150">
        <v>1</v>
      </c>
      <c r="X170" s="60">
        <v>0</v>
      </c>
      <c r="Y170" s="149">
        <v>129983368</v>
      </c>
      <c r="Z170" s="151">
        <v>0.63478929687611174</v>
      </c>
      <c r="AA170" s="148" t="s">
        <v>3434</v>
      </c>
      <c r="AB170" s="148" t="s">
        <v>3435</v>
      </c>
      <c r="AC170" s="148"/>
      <c r="AD170" s="148" t="s">
        <v>3418</v>
      </c>
      <c r="AE170" s="152" t="s">
        <v>3436</v>
      </c>
      <c r="AF170" s="61">
        <v>1</v>
      </c>
      <c r="AG170" s="153" t="s">
        <v>1300</v>
      </c>
      <c r="AH170" s="154">
        <v>337971116</v>
      </c>
      <c r="AI170" s="60">
        <v>1</v>
      </c>
      <c r="AJ170" s="150">
        <v>1</v>
      </c>
      <c r="AK170" s="60">
        <v>0</v>
      </c>
      <c r="AL170" s="149">
        <v>197775717</v>
      </c>
      <c r="AM170" s="150">
        <v>0.58518526476682697</v>
      </c>
      <c r="AN170" s="165" t="s">
        <v>3437</v>
      </c>
      <c r="AO170" s="165" t="s">
        <v>3438</v>
      </c>
      <c r="AP170" s="165"/>
      <c r="AQ170" s="165" t="s">
        <v>3421</v>
      </c>
      <c r="AR170" s="166" t="s">
        <v>3439</v>
      </c>
      <c r="AS170" s="60">
        <v>1</v>
      </c>
      <c r="AT170" s="145" t="s">
        <v>1301</v>
      </c>
      <c r="AU170" s="89">
        <v>355265811</v>
      </c>
      <c r="AV170" s="60">
        <v>1</v>
      </c>
      <c r="AW170" s="150">
        <v>1</v>
      </c>
      <c r="AX170" s="60">
        <v>0</v>
      </c>
      <c r="AY170" s="149">
        <v>283963072</v>
      </c>
      <c r="AZ170" s="157">
        <v>0.79929749277224993</v>
      </c>
      <c r="BA170" s="148" t="s">
        <v>3440</v>
      </c>
      <c r="BB170" s="148" t="s">
        <v>3424</v>
      </c>
      <c r="BC170" s="148"/>
      <c r="BD170" s="148"/>
      <c r="BE170" s="148" t="s">
        <v>3441</v>
      </c>
      <c r="BF170" s="60">
        <f>DESF13!AD169</f>
        <v>1</v>
      </c>
      <c r="BG170" s="294" t="str">
        <f>DESF13!AE169</f>
        <v xml:space="preserve">i) Informe de asistencia técnica relacionada con la implementación, operación y seguimiento de los CAPS
iI) Informe de implementación del Comité para la trasversalización de la estrategía de APS en el sistema de salud 
</v>
      </c>
      <c r="BH170" s="295">
        <f>DESF13!AF169</f>
        <v>459307181</v>
      </c>
      <c r="BI170" s="62">
        <v>1</v>
      </c>
      <c r="BJ170" s="296">
        <f t="shared" si="23"/>
        <v>1</v>
      </c>
      <c r="BK170" s="60">
        <f t="shared" si="24"/>
        <v>0</v>
      </c>
      <c r="BL170" s="77">
        <v>496503537</v>
      </c>
      <c r="BM170" s="297">
        <f t="shared" si="25"/>
        <v>1.0809836151897656</v>
      </c>
      <c r="BN170" s="423" t="s">
        <v>4885</v>
      </c>
      <c r="BO170" s="148" t="s">
        <v>3424</v>
      </c>
      <c r="BP170" s="78"/>
      <c r="BQ170" s="78"/>
      <c r="BR170" s="78" t="s">
        <v>4895</v>
      </c>
      <c r="BS170" s="60">
        <f t="shared" si="30"/>
        <v>1</v>
      </c>
      <c r="BT170" s="150">
        <f t="shared" si="29"/>
        <v>1</v>
      </c>
      <c r="BU170" s="149">
        <f t="shared" si="26"/>
        <v>1108225694</v>
      </c>
      <c r="BV170" s="150">
        <f t="shared" si="27"/>
        <v>0.81648663426086066</v>
      </c>
    </row>
    <row r="171" spans="1:74" ht="111.75" customHeight="1">
      <c r="A171" s="145" t="str">
        <f>DESF13!A170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71" s="145" t="str">
        <f>DESF13!B170</f>
        <v>2.4. Redes integrales e integradas territoriales de atención en salud</v>
      </c>
      <c r="C171" s="145" t="str">
        <f>DESF13!C170</f>
        <v>ODS 3. Salud y Bienestar</v>
      </c>
      <c r="D171" s="145" t="str">
        <f>DESF13!D170</f>
        <v>6. Gestión del conocimiento y la innovación</v>
      </c>
      <c r="E171" s="145" t="str">
        <f>DESF13!E170</f>
        <v>6.1. Gestión del conocimiento y la innovación</v>
      </c>
      <c r="F171" s="145" t="str">
        <f>DESF13!F170</f>
        <v>N/A</v>
      </c>
      <c r="G171" s="145" t="str">
        <f>DESF13!G170</f>
        <v>Dirección de Prestación de Servicios</v>
      </c>
      <c r="H171" s="145">
        <f>DESF13!H170</f>
        <v>2300</v>
      </c>
      <c r="I171" s="145" t="str">
        <f>DESF13!I170</f>
        <v>Gestión de la Prestación de Servicios de Salud</v>
      </c>
      <c r="J171" s="145" t="str">
        <f>DESF13!J170</f>
        <v>Adelantar acciones para la actualización, implementación y seguimiento de instrumentos y lineamientos de información relacionados con la prestación de servicios de salud y Atención Primaria</v>
      </c>
      <c r="K171" s="145" t="str">
        <f>DESF13!K170</f>
        <v>2300-04</v>
      </c>
      <c r="L171" s="145" t="str">
        <f>DESF13!L170</f>
        <v xml:space="preserve">Porcentaje de avance en los productos programados </v>
      </c>
      <c r="M171" s="145" t="str">
        <f>DESF13!N170</f>
        <v>(Número de productos ejecutados/Número de productos programados)*100</v>
      </c>
      <c r="N171" s="146" t="str">
        <f>DESF13!O170</f>
        <v>Porcentaje</v>
      </c>
      <c r="O171" s="146" t="str">
        <f>DESF13!Q170</f>
        <v>C-1901-0300-26</v>
      </c>
      <c r="P171" s="146" t="str">
        <f>DESF13!R170</f>
        <v>C-1901-0300-26-0-1901003-02</v>
      </c>
      <c r="Q171" s="147">
        <f>DESF13!S170</f>
        <v>574858143</v>
      </c>
      <c r="R171" s="60">
        <f>DESF13!T170</f>
        <v>1</v>
      </c>
      <c r="S171" s="60">
        <v>1</v>
      </c>
      <c r="T171" s="148" t="s">
        <v>1305</v>
      </c>
      <c r="U171" s="149">
        <v>93179942</v>
      </c>
      <c r="V171" s="60">
        <v>1</v>
      </c>
      <c r="W171" s="150">
        <v>1</v>
      </c>
      <c r="X171" s="60">
        <v>0</v>
      </c>
      <c r="Y171" s="149">
        <v>81879942</v>
      </c>
      <c r="Z171" s="151">
        <v>0.87872926557520292</v>
      </c>
      <c r="AA171" s="148" t="s">
        <v>3442</v>
      </c>
      <c r="AB171" s="148" t="s">
        <v>3443</v>
      </c>
      <c r="AC171" s="148"/>
      <c r="AD171" s="148"/>
      <c r="AE171" s="152" t="s">
        <v>3444</v>
      </c>
      <c r="AF171" s="61">
        <v>1</v>
      </c>
      <c r="AG171" s="153" t="s">
        <v>1305</v>
      </c>
      <c r="AH171" s="154">
        <v>135980597</v>
      </c>
      <c r="AI171" s="60">
        <v>1</v>
      </c>
      <c r="AJ171" s="150">
        <v>1</v>
      </c>
      <c r="AK171" s="60">
        <v>0</v>
      </c>
      <c r="AL171" s="149">
        <v>75476609</v>
      </c>
      <c r="AM171" s="150">
        <v>0.55505425527731722</v>
      </c>
      <c r="AN171" s="165" t="s">
        <v>3445</v>
      </c>
      <c r="AO171" s="165" t="s">
        <v>3438</v>
      </c>
      <c r="AP171" s="165"/>
      <c r="AQ171" s="165" t="s">
        <v>3421</v>
      </c>
      <c r="AR171" s="166" t="s">
        <v>3446</v>
      </c>
      <c r="AS171" s="60">
        <v>1</v>
      </c>
      <c r="AT171" s="145" t="s">
        <v>1305</v>
      </c>
      <c r="AU171" s="89">
        <v>148156116</v>
      </c>
      <c r="AV171" s="60">
        <v>1</v>
      </c>
      <c r="AW171" s="150">
        <v>1</v>
      </c>
      <c r="AX171" s="60">
        <v>0</v>
      </c>
      <c r="AY171" s="149">
        <v>103594996</v>
      </c>
      <c r="AZ171" s="157">
        <v>0.69922861638732481</v>
      </c>
      <c r="BA171" s="148" t="s">
        <v>3447</v>
      </c>
      <c r="BB171" s="148" t="s">
        <v>3424</v>
      </c>
      <c r="BC171" s="148"/>
      <c r="BD171" s="148"/>
      <c r="BE171" s="148" t="s">
        <v>3448</v>
      </c>
      <c r="BF171" s="60">
        <f>DESF13!AD170</f>
        <v>1</v>
      </c>
      <c r="BG171" s="294" t="str">
        <f>DESF13!AE170</f>
        <v>Informe de avance de actualización, implementación y seguimiento de instrumentos y lineamientos de información relacionados con la prestación de servicios de salud y Atención Primaria</v>
      </c>
      <c r="BH171" s="295">
        <f>DESF13!AF170</f>
        <v>197541488</v>
      </c>
      <c r="BI171" s="62">
        <v>1</v>
      </c>
      <c r="BJ171" s="296">
        <f t="shared" si="23"/>
        <v>1</v>
      </c>
      <c r="BK171" s="60">
        <f t="shared" si="24"/>
        <v>0</v>
      </c>
      <c r="BL171" s="77">
        <v>171426566</v>
      </c>
      <c r="BM171" s="297">
        <f t="shared" si="25"/>
        <v>0.86780031747052544</v>
      </c>
      <c r="BN171" s="148" t="s">
        <v>4886</v>
      </c>
      <c r="BO171" s="148" t="s">
        <v>3424</v>
      </c>
      <c r="BP171" s="78"/>
      <c r="BQ171" s="78"/>
      <c r="BR171" s="78" t="s">
        <v>4896</v>
      </c>
      <c r="BS171" s="60">
        <f t="shared" si="30"/>
        <v>1</v>
      </c>
      <c r="BT171" s="150">
        <f t="shared" si="29"/>
        <v>1</v>
      </c>
      <c r="BU171" s="149">
        <f t="shared" si="26"/>
        <v>432378113</v>
      </c>
      <c r="BV171" s="150">
        <f t="shared" si="27"/>
        <v>0.75214749632588918</v>
      </c>
    </row>
    <row r="172" spans="1:74" ht="101.25" customHeight="1">
      <c r="A172" s="145" t="str">
        <f>DESF13!A171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72" s="145" t="str">
        <f>DESF13!B171</f>
        <v>6.3. Fortalecer las capacidades técnicas de los entes territoriales en salud</v>
      </c>
      <c r="C172" s="145" t="str">
        <f>DESF13!C171</f>
        <v>ODS 3. Salud y Bienestar</v>
      </c>
      <c r="D172" s="145" t="str">
        <f>DESF13!D171</f>
        <v>3. Gestión con valores para resultados</v>
      </c>
      <c r="E172" s="145" t="str">
        <f>DESF13!E171</f>
        <v>3.7. Participación ciudadana en la gestión pública</v>
      </c>
      <c r="F172" s="145" t="str">
        <f>DESF13!F171</f>
        <v>N/A</v>
      </c>
      <c r="G172" s="145" t="str">
        <f>DESF13!G171</f>
        <v>Dirección de Prestación de Servicios</v>
      </c>
      <c r="H172" s="145">
        <f>DESF13!H171</f>
        <v>2300</v>
      </c>
      <c r="I172" s="145" t="str">
        <f>DESF13!I171</f>
        <v>Gestión de la Prestación de Servicios de Salud</v>
      </c>
      <c r="J172" s="145" t="str">
        <f>DESF13!J171</f>
        <v>Prestar asistencia técnica a las entidades territoriales en el marco del fortalecimiento de la red publica Hospitalaria, que permita la prestación de los servicios de salud de manera integral e integrada.</v>
      </c>
      <c r="K172" s="145" t="str">
        <f>DESF13!K171</f>
        <v>2300-05</v>
      </c>
      <c r="L172" s="145" t="str">
        <f>DESF13!L171</f>
        <v>Porcentaje de avance de asistencia técnica ejecutada.</v>
      </c>
      <c r="M172" s="145" t="str">
        <f>DESF13!N171</f>
        <v>(Número de actividades ejecutadas/Número de actividades programadas de Asistencia Técnica)*100</v>
      </c>
      <c r="N172" s="146" t="str">
        <f>DESF13!O171</f>
        <v>Porcentaje</v>
      </c>
      <c r="O172" s="146" t="str">
        <f>DESF13!Q171</f>
        <v>C-1901-0300-26</v>
      </c>
      <c r="P172" s="146" t="str">
        <f>DESF13!R171</f>
        <v>C-1901-0300-26-0-1901009-02</v>
      </c>
      <c r="Q172" s="147">
        <f>DESF13!S171</f>
        <v>1658093703</v>
      </c>
      <c r="R172" s="60">
        <f>DESF13!T171</f>
        <v>1</v>
      </c>
      <c r="S172" s="60">
        <v>1</v>
      </c>
      <c r="T172" s="148" t="s">
        <v>1311</v>
      </c>
      <c r="U172" s="149">
        <v>258488128</v>
      </c>
      <c r="V172" s="60">
        <v>1</v>
      </c>
      <c r="W172" s="150">
        <v>1</v>
      </c>
      <c r="X172" s="60">
        <v>0</v>
      </c>
      <c r="Y172" s="149">
        <v>131207729</v>
      </c>
      <c r="Z172" s="151">
        <v>0.5075967318700223</v>
      </c>
      <c r="AA172" s="148" t="s">
        <v>3449</v>
      </c>
      <c r="AB172" s="148" t="s">
        <v>3450</v>
      </c>
      <c r="AC172" s="148"/>
      <c r="AD172" s="148" t="s">
        <v>3418</v>
      </c>
      <c r="AE172" s="152" t="s">
        <v>3451</v>
      </c>
      <c r="AF172" s="61">
        <v>1</v>
      </c>
      <c r="AG172" s="153" t="s">
        <v>1311</v>
      </c>
      <c r="AH172" s="154">
        <v>405714924</v>
      </c>
      <c r="AI172" s="60">
        <v>1</v>
      </c>
      <c r="AJ172" s="150">
        <v>1</v>
      </c>
      <c r="AK172" s="60">
        <v>0</v>
      </c>
      <c r="AL172" s="149">
        <v>332619510</v>
      </c>
      <c r="AM172" s="150">
        <v>0.81983553062494685</v>
      </c>
      <c r="AN172" s="165" t="s">
        <v>3452</v>
      </c>
      <c r="AO172" s="165" t="s">
        <v>3453</v>
      </c>
      <c r="AP172" s="165"/>
      <c r="AQ172" s="165" t="s">
        <v>3421</v>
      </c>
      <c r="AR172" s="166" t="s">
        <v>3454</v>
      </c>
      <c r="AS172" s="60">
        <v>1</v>
      </c>
      <c r="AT172" s="91" t="s">
        <v>1311</v>
      </c>
      <c r="AU172" s="89">
        <v>429435867</v>
      </c>
      <c r="AV172" s="60">
        <v>1</v>
      </c>
      <c r="AW172" s="150">
        <v>1</v>
      </c>
      <c r="AX172" s="60">
        <v>0</v>
      </c>
      <c r="AY172" s="149">
        <v>406625341</v>
      </c>
      <c r="AZ172" s="157">
        <v>0.94688257839441248</v>
      </c>
      <c r="BA172" s="148" t="s">
        <v>3455</v>
      </c>
      <c r="BB172" s="148" t="s">
        <v>3424</v>
      </c>
      <c r="BC172" s="148"/>
      <c r="BD172" s="148"/>
      <c r="BE172" s="148" t="s">
        <v>3456</v>
      </c>
      <c r="BF172" s="60">
        <f>DESF13!AD171</f>
        <v>1</v>
      </c>
      <c r="BG172" s="294" t="str">
        <f>DESF13!AE171</f>
        <v xml:space="preserve">Informe de asistencia técnica integral en el marco del fortalecimiento de la red pública Hospitalaria, que permita la prestación de los servicios de salud de manera integral e integrada.  </v>
      </c>
      <c r="BH172" s="295">
        <f>DESF13!AF171</f>
        <v>564454784</v>
      </c>
      <c r="BI172" s="62">
        <v>1</v>
      </c>
      <c r="BJ172" s="296">
        <f t="shared" si="23"/>
        <v>1</v>
      </c>
      <c r="BK172" s="60">
        <f t="shared" si="24"/>
        <v>0</v>
      </c>
      <c r="BL172" s="77">
        <v>473439934</v>
      </c>
      <c r="BM172" s="297">
        <f t="shared" si="25"/>
        <v>0.83875617218614984</v>
      </c>
      <c r="BN172" s="148" t="s">
        <v>4887</v>
      </c>
      <c r="BO172" s="148" t="s">
        <v>3424</v>
      </c>
      <c r="BP172" s="78"/>
      <c r="BQ172" s="78"/>
      <c r="BR172" s="78" t="s">
        <v>4897</v>
      </c>
      <c r="BS172" s="60">
        <f t="shared" si="30"/>
        <v>1</v>
      </c>
      <c r="BT172" s="150">
        <f t="shared" si="29"/>
        <v>1</v>
      </c>
      <c r="BU172" s="149">
        <f t="shared" si="26"/>
        <v>1343892514</v>
      </c>
      <c r="BV172" s="150">
        <f t="shared" si="27"/>
        <v>0.81050456410785854</v>
      </c>
    </row>
    <row r="173" spans="1:74" ht="75.75" customHeight="1">
      <c r="A173" s="145" t="str">
        <f>DESF13!A172</f>
        <v>7. Recuperar y fortalecer la red pública hospitalaria mediante el saneamiento financiero y la asistencia técnica para contar con unas instituciones que permita la prestación de servicios integrales</v>
      </c>
      <c r="B173" s="145" t="str">
        <f>DESF13!B172</f>
        <v>7.5. Garantizar la sostenibilidad financira de las ESE.</v>
      </c>
      <c r="C173" s="145" t="str">
        <f>DESF13!C172</f>
        <v>ODS 3. Salud y Bienestar</v>
      </c>
      <c r="D173" s="145" t="str">
        <f>DESF13!D172</f>
        <v>3. Gestión con valores para resultados</v>
      </c>
      <c r="E173" s="145" t="str">
        <f>DESF13!E172</f>
        <v>3.7. Participación ciudadana en la gestión pública</v>
      </c>
      <c r="F173" s="145" t="str">
        <f>DESF13!F172</f>
        <v>N/A</v>
      </c>
      <c r="G173" s="145" t="str">
        <f>DESF13!G172</f>
        <v>Dirección de Prestación de Servicios</v>
      </c>
      <c r="H173" s="145">
        <f>DESF13!H172</f>
        <v>2300</v>
      </c>
      <c r="I173" s="145" t="str">
        <f>DESF13!I172</f>
        <v>Gestión de la Prestación de Servicios de Salud</v>
      </c>
      <c r="J173" s="145" t="str">
        <f>DESF13!J172</f>
        <v>Ejecutar acciones de planeación, implementación, asistencia técnica y seguimiento para la ejecución de los recursos asignados por la Nación para el fortalecimiento del hospital público</v>
      </c>
      <c r="K173" s="145" t="str">
        <f>DESF13!K172</f>
        <v>2300-06</v>
      </c>
      <c r="L173" s="145" t="str">
        <f>DESF13!L172</f>
        <v xml:space="preserve">Porcentaje de avance en los productos programados </v>
      </c>
      <c r="M173" s="145" t="str">
        <f>DESF13!N172</f>
        <v>(Número de productos ejecutados/Número de productos programados)*100</v>
      </c>
      <c r="N173" s="146" t="str">
        <f>DESF13!O172</f>
        <v>Porcentaje</v>
      </c>
      <c r="O173" s="146" t="str">
        <f>DESF13!Q172</f>
        <v>C-1901-0300-26</v>
      </c>
      <c r="P173" s="146" t="str">
        <f>DESF13!R172</f>
        <v>C-1901-0300-26-0-1901009-02</v>
      </c>
      <c r="Q173" s="147">
        <f>DESF13!S172</f>
        <v>813856067</v>
      </c>
      <c r="R173" s="60">
        <f>DESF13!T172</f>
        <v>1</v>
      </c>
      <c r="S173" s="60">
        <v>1</v>
      </c>
      <c r="T173" s="148" t="s">
        <v>1314</v>
      </c>
      <c r="U173" s="149">
        <v>128166632</v>
      </c>
      <c r="V173" s="60">
        <v>1</v>
      </c>
      <c r="W173" s="150">
        <v>1</v>
      </c>
      <c r="X173" s="60">
        <v>0</v>
      </c>
      <c r="Y173" s="149">
        <v>87019492</v>
      </c>
      <c r="Z173" s="151">
        <v>0.67895590796206617</v>
      </c>
      <c r="AA173" s="148" t="s">
        <v>3457</v>
      </c>
      <c r="AB173" s="148" t="s">
        <v>3458</v>
      </c>
      <c r="AC173" s="148"/>
      <c r="AD173" s="148"/>
      <c r="AE173" s="152" t="s">
        <v>3459</v>
      </c>
      <c r="AF173" s="61">
        <v>1</v>
      </c>
      <c r="AG173" s="153" t="s">
        <v>1314</v>
      </c>
      <c r="AH173" s="154">
        <v>196283237</v>
      </c>
      <c r="AI173" s="60">
        <v>1</v>
      </c>
      <c r="AJ173" s="150">
        <v>1</v>
      </c>
      <c r="AK173" s="60">
        <v>0</v>
      </c>
      <c r="AL173" s="149">
        <v>131770722</v>
      </c>
      <c r="AM173" s="150">
        <v>0.67132947272517218</v>
      </c>
      <c r="AN173" s="165" t="s">
        <v>3460</v>
      </c>
      <c r="AO173" s="165" t="s">
        <v>3453</v>
      </c>
      <c r="AP173" s="165"/>
      <c r="AQ173" s="165" t="s">
        <v>3421</v>
      </c>
      <c r="AR173" s="166" t="s">
        <v>3461</v>
      </c>
      <c r="AS173" s="60">
        <v>1</v>
      </c>
      <c r="AT173" s="91" t="s">
        <v>1314</v>
      </c>
      <c r="AU173" s="89">
        <v>210795942</v>
      </c>
      <c r="AV173" s="60">
        <v>1</v>
      </c>
      <c r="AW173" s="150">
        <v>1</v>
      </c>
      <c r="AX173" s="60">
        <v>0</v>
      </c>
      <c r="AY173" s="149">
        <v>148034663</v>
      </c>
      <c r="AZ173" s="157">
        <v>0.70226524095041643</v>
      </c>
      <c r="BA173" s="148" t="s">
        <v>3462</v>
      </c>
      <c r="BB173" s="148" t="s">
        <v>3424</v>
      </c>
      <c r="BC173" s="148"/>
      <c r="BD173" s="148"/>
      <c r="BE173" s="148" t="s">
        <v>3448</v>
      </c>
      <c r="BF173" s="60">
        <f>DESF13!AD172</f>
        <v>1</v>
      </c>
      <c r="BG173" s="294" t="str">
        <f>DESF13!AE172</f>
        <v xml:space="preserve">Informe de avance en la ejecución de los recursos asignados para el fortalecimiento de los hospitales públicos </v>
      </c>
      <c r="BH173" s="295">
        <f>DESF13!AF172</f>
        <v>278610256</v>
      </c>
      <c r="BI173" s="62">
        <v>1</v>
      </c>
      <c r="BJ173" s="296">
        <f t="shared" si="23"/>
        <v>1</v>
      </c>
      <c r="BK173" s="60">
        <f t="shared" si="24"/>
        <v>0</v>
      </c>
      <c r="BL173" s="77">
        <v>206887329</v>
      </c>
      <c r="BM173" s="297">
        <f t="shared" si="25"/>
        <v>0.74256896343399503</v>
      </c>
      <c r="BN173" s="148" t="s">
        <v>4888</v>
      </c>
      <c r="BO173" s="148" t="s">
        <v>3424</v>
      </c>
      <c r="BP173" s="78"/>
      <c r="BQ173" s="78"/>
      <c r="BR173" s="78" t="s">
        <v>4898</v>
      </c>
      <c r="BS173" s="60">
        <f t="shared" si="30"/>
        <v>1</v>
      </c>
      <c r="BT173" s="150">
        <f t="shared" si="29"/>
        <v>1</v>
      </c>
      <c r="BU173" s="149">
        <f t="shared" si="26"/>
        <v>573712206</v>
      </c>
      <c r="BV173" s="150">
        <f t="shared" si="27"/>
        <v>0.70493079705701822</v>
      </c>
    </row>
    <row r="174" spans="1:74" ht="79.5" customHeight="1">
      <c r="A174" s="145" t="str">
        <f>DESF13!A173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74" s="145" t="str">
        <f>DESF13!B173</f>
        <v xml:space="preserve">2.11. Plan Nacional de Salud Rural y cumplimiento de los  acuerdos de paz  </v>
      </c>
      <c r="C174" s="145" t="str">
        <f>DESF13!C173</f>
        <v>ODS 3. Salud y Bienestar</v>
      </c>
      <c r="D174" s="145" t="str">
        <f>DESF13!D173</f>
        <v>3. Gestión con valores para resultados</v>
      </c>
      <c r="E174" s="145" t="str">
        <f>DESF13!E173</f>
        <v>3.7. Participación ciudadana en la gestión pública</v>
      </c>
      <c r="F174" s="145" t="str">
        <f>DESF13!F173</f>
        <v>N/A</v>
      </c>
      <c r="G174" s="145" t="str">
        <f>DESF13!G173</f>
        <v>Dirección de Prestación de Servicios</v>
      </c>
      <c r="H174" s="145">
        <f>DESF13!H173</f>
        <v>2300</v>
      </c>
      <c r="I174" s="145" t="str">
        <f>DESF13!I173</f>
        <v>Gestión de la Prestación de Servicios de Salud</v>
      </c>
      <c r="J174" s="145" t="str">
        <f>DESF13!J173</f>
        <v>Brindar asistencia técnica en aspectos relacionados con la prestación de servicios de salud basada en APS para poblaciones vulnerables</v>
      </c>
      <c r="K174" s="145" t="str">
        <f>DESF13!K173</f>
        <v>2300-07</v>
      </c>
      <c r="L174" s="145" t="str">
        <f>DESF13!L173</f>
        <v xml:space="preserve">Porcentaje de avance en los productos programados </v>
      </c>
      <c r="M174" s="145" t="str">
        <f>DESF13!N173</f>
        <v>(Número de productos ejecutados/Número de productos programados)*100</v>
      </c>
      <c r="N174" s="146" t="str">
        <f>DESF13!O173</f>
        <v xml:space="preserve">Porcentaje </v>
      </c>
      <c r="O174" s="146" t="str">
        <f>DESF13!Q173</f>
        <v>C-1901-0300-26</v>
      </c>
      <c r="P174" s="146" t="str">
        <f>DESF13!R173</f>
        <v>C-1901-0300-26-0-1901009-02</v>
      </c>
      <c r="Q174" s="147">
        <f>DESF13!S173</f>
        <v>100000000</v>
      </c>
      <c r="R174" s="60">
        <f>DESF13!T173</f>
        <v>1</v>
      </c>
      <c r="S174" s="60">
        <v>1</v>
      </c>
      <c r="T174" s="148" t="s">
        <v>1319</v>
      </c>
      <c r="U174" s="149">
        <v>0</v>
      </c>
      <c r="V174" s="60">
        <v>1</v>
      </c>
      <c r="W174" s="150">
        <v>1</v>
      </c>
      <c r="X174" s="60">
        <v>0</v>
      </c>
      <c r="Y174" s="149">
        <v>0</v>
      </c>
      <c r="Z174" s="151">
        <v>0</v>
      </c>
      <c r="AA174" s="148" t="s">
        <v>3463</v>
      </c>
      <c r="AB174" s="148" t="s">
        <v>3464</v>
      </c>
      <c r="AC174" s="148"/>
      <c r="AD174" s="148"/>
      <c r="AE174" s="152" t="s">
        <v>3465</v>
      </c>
      <c r="AF174" s="61">
        <v>1</v>
      </c>
      <c r="AG174" s="153" t="s">
        <v>1319</v>
      </c>
      <c r="AH174" s="154">
        <v>40000000</v>
      </c>
      <c r="AI174" s="60">
        <v>1</v>
      </c>
      <c r="AJ174" s="150">
        <v>1</v>
      </c>
      <c r="AK174" s="60">
        <v>0</v>
      </c>
      <c r="AL174" s="149"/>
      <c r="AM174" s="150">
        <v>0</v>
      </c>
      <c r="AN174" s="165" t="s">
        <v>3466</v>
      </c>
      <c r="AO174" s="165"/>
      <c r="AP174" s="165"/>
      <c r="AQ174" s="165" t="s">
        <v>3421</v>
      </c>
      <c r="AR174" s="166" t="s">
        <v>3467</v>
      </c>
      <c r="AS174" s="60">
        <v>1</v>
      </c>
      <c r="AT174" s="91" t="s">
        <v>1319</v>
      </c>
      <c r="AU174" s="89">
        <v>60000000</v>
      </c>
      <c r="AV174" s="60">
        <v>1</v>
      </c>
      <c r="AW174" s="150">
        <v>1</v>
      </c>
      <c r="AX174" s="60">
        <v>0</v>
      </c>
      <c r="AY174" s="149">
        <v>0</v>
      </c>
      <c r="AZ174" s="157">
        <v>0</v>
      </c>
      <c r="BA174" s="148" t="s">
        <v>3468</v>
      </c>
      <c r="BB174" s="148" t="s">
        <v>3469</v>
      </c>
      <c r="BC174" s="148"/>
      <c r="BD174" s="148"/>
      <c r="BE174" s="148" t="s">
        <v>3470</v>
      </c>
      <c r="BF174" s="60">
        <f>DESF13!AD173</f>
        <v>1</v>
      </c>
      <c r="BG174" s="294" t="str">
        <f>DESF13!AE173</f>
        <v>Informe de asistencia técnica en aspectos relacionados con la prestación de servicios de salud basada en APS para poblaciones vulnerables</v>
      </c>
      <c r="BH174" s="295">
        <f>DESF13!AF173</f>
        <v>0</v>
      </c>
      <c r="BI174" s="62">
        <v>1</v>
      </c>
      <c r="BJ174" s="296">
        <f t="shared" si="23"/>
        <v>1</v>
      </c>
      <c r="BK174" s="60">
        <f t="shared" si="24"/>
        <v>0</v>
      </c>
      <c r="BL174" s="77">
        <v>0</v>
      </c>
      <c r="BM174" s="297" t="str">
        <f>IFERROR(BL174/BH174,"")</f>
        <v/>
      </c>
      <c r="BN174" s="424" t="s">
        <v>3471</v>
      </c>
      <c r="BO174" s="78"/>
      <c r="BP174" s="78"/>
      <c r="BQ174" s="78"/>
      <c r="BR174" s="78" t="s">
        <v>4899</v>
      </c>
      <c r="BS174" s="60">
        <f t="shared" si="30"/>
        <v>1</v>
      </c>
      <c r="BT174" s="150">
        <f t="shared" si="29"/>
        <v>1</v>
      </c>
      <c r="BU174" s="149">
        <f t="shared" si="26"/>
        <v>0</v>
      </c>
      <c r="BV174" s="150">
        <f t="shared" si="27"/>
        <v>0</v>
      </c>
    </row>
    <row r="175" spans="1:74" ht="109.5" customHeight="1">
      <c r="A175" s="145" t="str">
        <f>DESF13!A174</f>
        <v>7. Recuperar y fortalecer la red pública hospitalaria mediante el saneamiento financiero y la asistencia técnica para contar con unas instituciones que permita la prestación de servicios integrales</v>
      </c>
      <c r="B175" s="145" t="str">
        <f>DESF13!B174</f>
        <v xml:space="preserve">7.1. Plan de recuperación, ampliación y modernización de la red pública hospitalaria nacional
</v>
      </c>
      <c r="C175" s="145" t="str">
        <f>DESF13!C174</f>
        <v>ODS 3. Salud y Bienestar</v>
      </c>
      <c r="D175" s="145" t="str">
        <f>DESF13!D174</f>
        <v>3. Gestión con valores para resultados</v>
      </c>
      <c r="E175" s="145" t="str">
        <f>DESF13!E174</f>
        <v>3.7. Participación ciudadana en la gestión pública</v>
      </c>
      <c r="F175" s="145" t="str">
        <f>DESF13!F174</f>
        <v>N/A</v>
      </c>
      <c r="G175" s="145" t="str">
        <f>DESF13!G174</f>
        <v>Dirección de Prestación de Servicios</v>
      </c>
      <c r="H175" s="145">
        <f>DESF13!H174</f>
        <v>2300</v>
      </c>
      <c r="I175" s="145" t="str">
        <f>DESF13!I174</f>
        <v>Gestión de la Prestación de Servicios de Salud</v>
      </c>
      <c r="J175" s="145" t="str">
        <f>DESF13!J174</f>
        <v xml:space="preserve">Desarrollar acciones de asistencia técnica y seguimiento a las entidades territoriales para la viabilización y ejecución de proyectos de infraestructura fisica en salud y dotación hospitalaria </v>
      </c>
      <c r="K175" s="145" t="str">
        <f>DESF13!K174</f>
        <v>2300-08</v>
      </c>
      <c r="L175" s="145" t="str">
        <f>DESF13!L174</f>
        <v>Porcentaje de entidades territoriales asistidas</v>
      </c>
      <c r="M175" s="145" t="str">
        <f>DESF13!N174</f>
        <v>(Número de entidades territoriales asistidas/Número de entidades territoriales )*100</v>
      </c>
      <c r="N175" s="146" t="str">
        <f>DESF13!O174</f>
        <v>Porcentaje</v>
      </c>
      <c r="O175" s="146" t="str">
        <f>DESF13!Q174</f>
        <v>C-1901-0300-38</v>
      </c>
      <c r="P175" s="146" t="str">
        <f>DESF13!R174</f>
        <v>C-1901-0300-38-0-1901018-02</v>
      </c>
      <c r="Q175" s="147">
        <f>DESF13!S174</f>
        <v>4450397150</v>
      </c>
      <c r="R175" s="60">
        <f>DESF13!T174</f>
        <v>1</v>
      </c>
      <c r="S175" s="60">
        <v>1</v>
      </c>
      <c r="T175" s="148" t="s">
        <v>1326</v>
      </c>
      <c r="U175" s="149">
        <v>382135677</v>
      </c>
      <c r="V175" s="60">
        <v>1</v>
      </c>
      <c r="W175" s="150">
        <v>1</v>
      </c>
      <c r="X175" s="60">
        <v>0</v>
      </c>
      <c r="Y175" s="149">
        <v>275283484</v>
      </c>
      <c r="Z175" s="151">
        <v>0.72038153087705548</v>
      </c>
      <c r="AA175" s="148" t="s">
        <v>3472</v>
      </c>
      <c r="AB175" s="148" t="s">
        <v>3473</v>
      </c>
      <c r="AC175" s="148"/>
      <c r="AD175" s="148"/>
      <c r="AE175" s="152" t="s">
        <v>3474</v>
      </c>
      <c r="AF175" s="61">
        <v>1</v>
      </c>
      <c r="AG175" s="165" t="s">
        <v>1327</v>
      </c>
      <c r="AH175" s="154">
        <v>1024554575</v>
      </c>
      <c r="AI175" s="60">
        <v>1</v>
      </c>
      <c r="AJ175" s="150">
        <v>1</v>
      </c>
      <c r="AK175" s="60">
        <v>0</v>
      </c>
      <c r="AL175" s="149">
        <v>412053804</v>
      </c>
      <c r="AM175" s="150">
        <v>0.40217848229314673</v>
      </c>
      <c r="AN175" s="165" t="s">
        <v>3475</v>
      </c>
      <c r="AO175" s="165" t="s">
        <v>3453</v>
      </c>
      <c r="AP175" s="165"/>
      <c r="AQ175" s="165" t="s">
        <v>3421</v>
      </c>
      <c r="AR175" s="166" t="s">
        <v>3476</v>
      </c>
      <c r="AS175" s="60">
        <v>1</v>
      </c>
      <c r="AT175" s="145" t="s">
        <v>1328</v>
      </c>
      <c r="AU175" s="89">
        <v>1177676300</v>
      </c>
      <c r="AV175" s="60">
        <v>1</v>
      </c>
      <c r="AW175" s="150">
        <v>1</v>
      </c>
      <c r="AX175" s="60">
        <v>0</v>
      </c>
      <c r="AY175" s="149">
        <v>707598801</v>
      </c>
      <c r="AZ175" s="157">
        <v>0.60084320368848387</v>
      </c>
      <c r="BA175" s="148" t="s">
        <v>3477</v>
      </c>
      <c r="BB175" s="148" t="s">
        <v>3424</v>
      </c>
      <c r="BC175" s="148"/>
      <c r="BD175" s="148"/>
      <c r="BE175" s="148" t="s">
        <v>3478</v>
      </c>
      <c r="BF175" s="60">
        <f>DESF13!AD174</f>
        <v>1</v>
      </c>
      <c r="BG175" s="294" t="str">
        <f>DESF13!AE174</f>
        <v>i) Informe de asistencias técnicas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v>
      </c>
      <c r="BH175" s="295">
        <f>DESF13!AF174</f>
        <v>1215633448</v>
      </c>
      <c r="BI175" s="62">
        <v>1</v>
      </c>
      <c r="BJ175" s="296">
        <f t="shared" si="23"/>
        <v>1</v>
      </c>
      <c r="BK175" s="60">
        <f t="shared" si="24"/>
        <v>0</v>
      </c>
      <c r="BL175" s="77">
        <v>965585850</v>
      </c>
      <c r="BM175" s="297">
        <f t="shared" si="25"/>
        <v>0.79430674730825601</v>
      </c>
      <c r="BN175" s="78" t="s">
        <v>3479</v>
      </c>
      <c r="BO175" s="148" t="s">
        <v>3424</v>
      </c>
      <c r="BP175" s="78"/>
      <c r="BQ175" s="78"/>
      <c r="BR175" s="78" t="s">
        <v>4900</v>
      </c>
      <c r="BS175" s="60">
        <f t="shared" si="30"/>
        <v>1</v>
      </c>
      <c r="BT175" s="150">
        <f t="shared" si="29"/>
        <v>1</v>
      </c>
      <c r="BU175" s="149">
        <f t="shared" si="26"/>
        <v>2360521939</v>
      </c>
      <c r="BV175" s="150">
        <f t="shared" si="27"/>
        <v>0.53040703097699948</v>
      </c>
    </row>
    <row r="176" spans="1:74" ht="83.25" customHeight="1">
      <c r="A176" s="145" t="str">
        <f>DESF13!A175</f>
        <v>7. Recuperar y fortalecer la red pública hospitalaria mediante el saneamiento financiero y la asistencia técnica para contar con unas instituciones que permita la prestación de servicios integrales</v>
      </c>
      <c r="B176" s="145" t="str">
        <f>DESF13!B175</f>
        <v>7.6.  Ampliación de la oferta de servicios a través de Centros de Atención Primaria en Salud</v>
      </c>
      <c r="C176" s="145" t="str">
        <f>DESF13!C175</f>
        <v>ODS 3. Salud y Bienestar</v>
      </c>
      <c r="D176" s="145" t="str">
        <f>DESF13!D175</f>
        <v>3. Gestión con valores para resultados</v>
      </c>
      <c r="E176" s="145" t="str">
        <f>DESF13!E175</f>
        <v>3.7. Participación ciudadana en la gestión pública</v>
      </c>
      <c r="F176" s="145" t="str">
        <f>DESF13!F175</f>
        <v>N/A</v>
      </c>
      <c r="G176" s="145" t="str">
        <f>DESF13!G175</f>
        <v>Dirección de Prestación de Servicios</v>
      </c>
      <c r="H176" s="145">
        <f>DESF13!H175</f>
        <v>2300</v>
      </c>
      <c r="I176" s="145" t="str">
        <f>DESF13!I175</f>
        <v>Gestión de la Prestación de Servicios de Salud</v>
      </c>
      <c r="J176" s="145" t="str">
        <f>DESF13!J175</f>
        <v>Cofinanciar proyectos de infraestructura física en salud y dotación hospitalaria en el marco del Modelo Preventivo y Predictivo</v>
      </c>
      <c r="K176" s="145" t="str">
        <f>DESF13!K175</f>
        <v>2300-09</v>
      </c>
      <c r="L176" s="145" t="str">
        <f>DESF13!L175</f>
        <v>% de recursos ejecutados en la cofinanciación de proyectos de infraestructura física en salud y dotación hospitalaria respecto a los asignados en la vigencia</v>
      </c>
      <c r="M176" s="145" t="str">
        <f>DESF13!N175</f>
        <v xml:space="preserve">Recursos ejecutados  / Recursos programados </v>
      </c>
      <c r="N176" s="146" t="str">
        <f>DESF13!O175</f>
        <v xml:space="preserve">Porcentaje </v>
      </c>
      <c r="O176" s="146" t="str">
        <f>DESF13!Q175</f>
        <v>C-1901-0300-38</v>
      </c>
      <c r="P176" s="146" t="str">
        <f>DESF13!R175</f>
        <v>C-1901-0300-38-0-1901013-02
C-1901-0300-38-0-1901013-03</v>
      </c>
      <c r="Q176" s="147">
        <f>DESF13!S175</f>
        <v>970372423670</v>
      </c>
      <c r="R176" s="60">
        <f>DESF13!T175</f>
        <v>1</v>
      </c>
      <c r="S176" s="60">
        <v>0.54332658837305248</v>
      </c>
      <c r="T176" s="148" t="s">
        <v>1336</v>
      </c>
      <c r="U176" s="149">
        <v>484041192808.75635</v>
      </c>
      <c r="V176" s="60">
        <v>0</v>
      </c>
      <c r="W176" s="150">
        <v>0</v>
      </c>
      <c r="X176" s="60">
        <v>-0.54332658837305248</v>
      </c>
      <c r="Y176" s="149">
        <v>0</v>
      </c>
      <c r="Z176" s="151">
        <v>0</v>
      </c>
      <c r="AA176" s="148" t="s">
        <v>3480</v>
      </c>
      <c r="AB176" s="148" t="s">
        <v>3481</v>
      </c>
      <c r="AC176" s="148"/>
      <c r="AD176" s="148" t="s">
        <v>3418</v>
      </c>
      <c r="AE176" s="152" t="s">
        <v>3482</v>
      </c>
      <c r="AF176" s="61">
        <v>0.23285425215940228</v>
      </c>
      <c r="AG176" s="153" t="s">
        <v>1336</v>
      </c>
      <c r="AH176" s="154">
        <v>211379584051.24365</v>
      </c>
      <c r="AI176" s="60">
        <v>0.31</v>
      </c>
      <c r="AJ176" s="150">
        <v>1.3313048704293662</v>
      </c>
      <c r="AK176" s="60">
        <v>7.7145747840597717E-2</v>
      </c>
      <c r="AL176" s="149">
        <v>293570591681</v>
      </c>
      <c r="AM176" s="150">
        <v>1.3888313433800268</v>
      </c>
      <c r="AN176" s="165" t="s">
        <v>3483</v>
      </c>
      <c r="AO176" s="165"/>
      <c r="AP176" s="165"/>
      <c r="AQ176" s="165" t="s">
        <v>3421</v>
      </c>
      <c r="AR176" s="166" t="s">
        <v>3484</v>
      </c>
      <c r="AS176" s="60">
        <v>0.32</v>
      </c>
      <c r="AT176" s="91" t="s">
        <v>1336</v>
      </c>
      <c r="AU176" s="89">
        <v>301850185179</v>
      </c>
      <c r="AV176" s="60">
        <v>0.2026</v>
      </c>
      <c r="AW176" s="150">
        <v>0.63312500000000005</v>
      </c>
      <c r="AX176" s="60">
        <v>-0.1174</v>
      </c>
      <c r="AY176" s="149">
        <v>191160882820</v>
      </c>
      <c r="AZ176" s="157">
        <v>0.63329721897185454</v>
      </c>
      <c r="BA176" s="148" t="s">
        <v>3485</v>
      </c>
      <c r="BB176" s="148" t="s">
        <v>3486</v>
      </c>
      <c r="BC176" s="148"/>
      <c r="BD176" s="148"/>
      <c r="BE176" s="148" t="s">
        <v>3487</v>
      </c>
      <c r="BF176" s="60">
        <f>DESF13!AD175</f>
        <v>0.36</v>
      </c>
      <c r="BG176" s="294" t="str">
        <f>DESF13!AE175</f>
        <v xml:space="preserve">Porcentaje de recursos ejecutados en la cofinanciación de proyectos de infraestructura física en salud y dotación hospitalaria </v>
      </c>
      <c r="BH176" s="295">
        <f>DESF13!AF175</f>
        <v>292951646810</v>
      </c>
      <c r="BI176" s="62">
        <v>0.36</v>
      </c>
      <c r="BJ176" s="296">
        <f t="shared" si="23"/>
        <v>1</v>
      </c>
      <c r="BK176" s="60">
        <f t="shared" si="24"/>
        <v>0</v>
      </c>
      <c r="BL176" s="77">
        <v>14899247812</v>
      </c>
      <c r="BM176" s="297">
        <f t="shared" si="25"/>
        <v>5.0859068294172187E-2</v>
      </c>
      <c r="BN176" s="78" t="s">
        <v>4889</v>
      </c>
      <c r="BO176" s="78"/>
      <c r="BP176" s="78" t="s">
        <v>4890</v>
      </c>
      <c r="BQ176" s="78"/>
      <c r="BR176" s="78" t="s">
        <v>4901</v>
      </c>
      <c r="BS176" s="60">
        <f>V176+AI176+AV176+BI176</f>
        <v>0.87259999999999993</v>
      </c>
      <c r="BT176" s="150">
        <f t="shared" si="29"/>
        <v>0.87259999999999993</v>
      </c>
      <c r="BU176" s="149">
        <f t="shared" si="26"/>
        <v>499630722313</v>
      </c>
      <c r="BV176" s="150">
        <f t="shared" si="27"/>
        <v>0.51488553273532867</v>
      </c>
    </row>
    <row r="177" spans="1:74" ht="156.75" customHeight="1">
      <c r="A177" s="145" t="str">
        <f>DESF13!A176</f>
        <v>7. Recuperar y fortalecer la red pública hospitalaria mediante el saneamiento financiero y la asistencia técnica para contar con unas instituciones que permita la prestación de servicios integrales</v>
      </c>
      <c r="B177" s="145" t="str">
        <f>DESF13!B176</f>
        <v>7.5. Garantizar la sostenibilidad financira de las ESE.</v>
      </c>
      <c r="C177" s="145" t="str">
        <f>DESF13!C176</f>
        <v>ODS 3. Salud y Bienestar</v>
      </c>
      <c r="D177" s="145" t="str">
        <f>DESF13!D176</f>
        <v>3. Gestión con valores para resultados</v>
      </c>
      <c r="E177" s="145" t="str">
        <f>DESF13!E176</f>
        <v>3.7. Participación ciudadana en la gestión pública</v>
      </c>
      <c r="F177" s="145" t="str">
        <f>DESF13!F176</f>
        <v>N/A</v>
      </c>
      <c r="G177" s="145" t="str">
        <f>DESF13!G176</f>
        <v>Dirección de Prestación de Servicios</v>
      </c>
      <c r="H177" s="145">
        <f>DESF13!H176</f>
        <v>2300</v>
      </c>
      <c r="I177" s="145" t="str">
        <f>DESF13!I176</f>
        <v>Gestión de la Prestación de Servicios de Salud</v>
      </c>
      <c r="J177" s="145" t="str">
        <f>DESF13!J176</f>
        <v>Implementar y hacer seguimiento al proceso de cofinanciación de la atención en salud a población migrante no asegurada</v>
      </c>
      <c r="K177" s="145" t="str">
        <f>DESF13!K176</f>
        <v>2300-10</v>
      </c>
      <c r="L177" s="145" t="str">
        <f>DESF13!L176</f>
        <v xml:space="preserve">Porcentaje de avance en los productos programados </v>
      </c>
      <c r="M177" s="145" t="str">
        <f>DESF13!N176</f>
        <v>(Número de productos ejecutados/Número de productos programados)*100</v>
      </c>
      <c r="N177" s="146" t="str">
        <f>DESF13!O176</f>
        <v>Porcentaje</v>
      </c>
      <c r="O177" s="146" t="str">
        <f>DESF13!Q176</f>
        <v>C-1901-0300-39</v>
      </c>
      <c r="P177" s="146" t="str">
        <f>DESF13!R176</f>
        <v>C-1901-0300-39-0-1901003-02</v>
      </c>
      <c r="Q177" s="147">
        <f>DESF13!S176</f>
        <v>375537820</v>
      </c>
      <c r="R177" s="60">
        <f>DESF13!T176</f>
        <v>1</v>
      </c>
      <c r="S177" s="60">
        <v>1</v>
      </c>
      <c r="T177" s="148" t="s">
        <v>1339</v>
      </c>
      <c r="U177" s="149"/>
      <c r="V177" s="60">
        <v>1</v>
      </c>
      <c r="W177" s="150">
        <v>1</v>
      </c>
      <c r="X177" s="60">
        <v>0</v>
      </c>
      <c r="Y177" s="149">
        <v>0</v>
      </c>
      <c r="Z177" s="151">
        <v>0</v>
      </c>
      <c r="AA177" s="148" t="s">
        <v>3488</v>
      </c>
      <c r="AB177" s="148"/>
      <c r="AC177" s="148"/>
      <c r="AD177" s="148" t="s">
        <v>3418</v>
      </c>
      <c r="AE177" s="152" t="s">
        <v>3489</v>
      </c>
      <c r="AF177" s="61">
        <v>1</v>
      </c>
      <c r="AG177" s="153" t="s">
        <v>1339</v>
      </c>
      <c r="AH177" s="154">
        <v>187768910</v>
      </c>
      <c r="AI177" s="60">
        <v>1</v>
      </c>
      <c r="AJ177" s="150">
        <v>1</v>
      </c>
      <c r="AK177" s="60">
        <v>0</v>
      </c>
      <c r="AL177" s="149">
        <v>0</v>
      </c>
      <c r="AM177" s="150">
        <v>0</v>
      </c>
      <c r="AN177" s="165" t="s">
        <v>3490</v>
      </c>
      <c r="AO177" s="165" t="s">
        <v>3453</v>
      </c>
      <c r="AP177" s="165"/>
      <c r="AQ177" s="165" t="s">
        <v>3421</v>
      </c>
      <c r="AR177" s="166" t="s">
        <v>3491</v>
      </c>
      <c r="AS177" s="60">
        <v>1</v>
      </c>
      <c r="AT177" s="145" t="s">
        <v>1339</v>
      </c>
      <c r="AU177" s="90">
        <v>0</v>
      </c>
      <c r="AV177" s="60">
        <v>1</v>
      </c>
      <c r="AW177" s="150">
        <v>1</v>
      </c>
      <c r="AX177" s="60">
        <v>0</v>
      </c>
      <c r="AY177" s="149">
        <v>46942228</v>
      </c>
      <c r="AZ177" s="157" t="s">
        <v>2222</v>
      </c>
      <c r="BA177" s="148" t="s">
        <v>3492</v>
      </c>
      <c r="BB177" s="148"/>
      <c r="BC177" s="148"/>
      <c r="BD177" s="148"/>
      <c r="BE177" s="148" t="s">
        <v>3493</v>
      </c>
      <c r="BF177" s="60">
        <f>DESF13!AD176</f>
        <v>1</v>
      </c>
      <c r="BG177" s="294" t="str">
        <f>DESF13!AE176</f>
        <v>Informe de avance de las acciones adelantadas para la implementación y seguimiento al proceso de cofinanciación de la atención en salud a población migrante no asegurada</v>
      </c>
      <c r="BH177" s="295">
        <f>DESF13!AF176</f>
        <v>81953057773</v>
      </c>
      <c r="BI177" s="62">
        <v>1</v>
      </c>
      <c r="BJ177" s="296">
        <f t="shared" si="23"/>
        <v>1</v>
      </c>
      <c r="BK177" s="60">
        <f t="shared" si="24"/>
        <v>0</v>
      </c>
      <c r="BL177" s="77">
        <v>140826682.5</v>
      </c>
      <c r="BM177" s="297">
        <f t="shared" si="25"/>
        <v>1.7183822828194255E-3</v>
      </c>
      <c r="BN177" s="78" t="s">
        <v>4891</v>
      </c>
      <c r="BO177" s="78"/>
      <c r="BP177" s="78"/>
      <c r="BQ177" s="78"/>
      <c r="BR177" s="78" t="s">
        <v>4902</v>
      </c>
      <c r="BS177" s="60">
        <f>AVERAGE(V177,AI177,AV177,BI177)</f>
        <v>1</v>
      </c>
      <c r="BT177" s="150">
        <f t="shared" si="29"/>
        <v>1</v>
      </c>
      <c r="BU177" s="149">
        <f t="shared" si="26"/>
        <v>187768910.5</v>
      </c>
      <c r="BV177" s="150">
        <f t="shared" si="27"/>
        <v>0.50000000133142386</v>
      </c>
    </row>
    <row r="178" spans="1:74" ht="138.75" customHeight="1">
      <c r="A178" s="145" t="str">
        <f>DESF13!A177</f>
        <v>7. Recuperar y fortalecer la red pública hospitalaria mediante el saneamiento financiero y la asistencia técnica para contar con unas instituciones que permita la prestación de servicios integrales</v>
      </c>
      <c r="B178" s="145" t="str">
        <f>DESF13!B177</f>
        <v>7.5. Garantizar la sostenibilidad financira de las ESE.</v>
      </c>
      <c r="C178" s="145" t="str">
        <f>DESF13!C177</f>
        <v>ODS 3. Salud y Bienestar</v>
      </c>
      <c r="D178" s="145" t="str">
        <f>DESF13!D177</f>
        <v>3. Gestión con valores para resultados</v>
      </c>
      <c r="E178" s="145" t="str">
        <f>DESF13!E177</f>
        <v>3.7. Participación ciudadana en la gestión pública</v>
      </c>
      <c r="F178" s="145" t="str">
        <f>DESF13!F177</f>
        <v>N/A</v>
      </c>
      <c r="G178" s="145" t="str">
        <f>DESF13!G177</f>
        <v>Dirección de Prestación de Servicios</v>
      </c>
      <c r="H178" s="145">
        <f>DESF13!H177</f>
        <v>2300</v>
      </c>
      <c r="I178" s="145" t="str">
        <f>DESF13!I177</f>
        <v>Gestión de la Prestación de Servicios de Salud</v>
      </c>
      <c r="J178" s="145" t="str">
        <f>DESF13!J177</f>
        <v>Cofinanciar la atención en salud hospitalaria a población migrante no asegurada</v>
      </c>
      <c r="K178" s="145" t="str">
        <f>DESF13!K177</f>
        <v>2300-11</v>
      </c>
      <c r="L178" s="145" t="str">
        <f>DESF13!L177</f>
        <v>% de recursos ejecutados en la cofinanciación de atención en la salud de la población migrante de Venezuela no asegurada</v>
      </c>
      <c r="M178" s="145" t="str">
        <f>DESF13!N177</f>
        <v xml:space="preserve">Recursos ejecutados  / Recursos programados </v>
      </c>
      <c r="N178" s="146" t="str">
        <f>DESF13!O177</f>
        <v xml:space="preserve">Porcentaje </v>
      </c>
      <c r="O178" s="146" t="str">
        <f>DESF13!Q177</f>
        <v>C-1901-0300-39</v>
      </c>
      <c r="P178" s="146" t="str">
        <f>DESF13!R177</f>
        <v>C-1901-0300-39-0-1901163-03</v>
      </c>
      <c r="Q178" s="147">
        <f>DESF13!S177</f>
        <v>19309387653</v>
      </c>
      <c r="R178" s="60">
        <f>DESF13!T177</f>
        <v>1</v>
      </c>
      <c r="S178" s="60"/>
      <c r="T178" s="148"/>
      <c r="U178" s="149"/>
      <c r="V178" s="60"/>
      <c r="W178" s="150"/>
      <c r="X178" s="60">
        <v>0</v>
      </c>
      <c r="Y178" s="149">
        <v>0</v>
      </c>
      <c r="Z178" s="151">
        <v>0</v>
      </c>
      <c r="AA178" s="148" t="s">
        <v>2425</v>
      </c>
      <c r="AB178" s="148"/>
      <c r="AC178" s="148"/>
      <c r="AD178" s="148"/>
      <c r="AE178" s="152" t="s">
        <v>2425</v>
      </c>
      <c r="AF178" s="61">
        <v>0</v>
      </c>
      <c r="AG178" s="165">
        <v>0</v>
      </c>
      <c r="AH178" s="154">
        <v>0</v>
      </c>
      <c r="AI178" s="60"/>
      <c r="AJ178" s="150" t="e">
        <v>#DIV/0!</v>
      </c>
      <c r="AK178" s="60">
        <v>0</v>
      </c>
      <c r="AL178" s="149">
        <v>0</v>
      </c>
      <c r="AM178" s="150" t="e">
        <v>#DIV/0!</v>
      </c>
      <c r="AN178" s="165" t="s">
        <v>3494</v>
      </c>
      <c r="AO178" s="165"/>
      <c r="AP178" s="165"/>
      <c r="AQ178" s="165"/>
      <c r="AR178" s="166" t="s">
        <v>2425</v>
      </c>
      <c r="AS178" s="60">
        <v>1</v>
      </c>
      <c r="AT178" s="91" t="s">
        <v>1344</v>
      </c>
      <c r="AU178" s="89">
        <v>19355553417</v>
      </c>
      <c r="AV178" s="60">
        <v>1</v>
      </c>
      <c r="AW178" s="150">
        <v>1</v>
      </c>
      <c r="AX178" s="60">
        <v>0</v>
      </c>
      <c r="AY178" s="149">
        <v>0</v>
      </c>
      <c r="AZ178" s="157">
        <v>0</v>
      </c>
      <c r="BA178" s="148" t="s">
        <v>3495</v>
      </c>
      <c r="BB178" s="148" t="s">
        <v>3496</v>
      </c>
      <c r="BC178" s="148"/>
      <c r="BD178" s="148"/>
      <c r="BE178" s="148" t="s">
        <v>3497</v>
      </c>
      <c r="BF178" s="60">
        <f>DESF13!AD177</f>
        <v>1</v>
      </c>
      <c r="BG178" s="294" t="str">
        <f>DESF13!AE177</f>
        <v>Paquetes  cofinanciados para la atención en la salud de la población migrante de Venezuela no asegurada que demanda servicios de salud de las Empresas Sociales del Estado</v>
      </c>
      <c r="BH178" s="295">
        <f>DESF13!AF177</f>
        <v>19309387653</v>
      </c>
      <c r="BI178" s="62">
        <v>1</v>
      </c>
      <c r="BJ178" s="296">
        <f t="shared" si="23"/>
        <v>1</v>
      </c>
      <c r="BK178" s="60">
        <f t="shared" si="24"/>
        <v>0</v>
      </c>
      <c r="BL178" s="77">
        <v>17287802726</v>
      </c>
      <c r="BM178" s="297">
        <f t="shared" si="25"/>
        <v>0.8953055910767882</v>
      </c>
      <c r="BN178" s="78" t="s">
        <v>3498</v>
      </c>
      <c r="BO178" s="78"/>
      <c r="BP178" s="78" t="s">
        <v>4892</v>
      </c>
      <c r="BQ178" s="78"/>
      <c r="BR178" s="78" t="s">
        <v>4902</v>
      </c>
      <c r="BS178" s="60">
        <f>AVERAGE(V178,AI178,AV178,BI178)</f>
        <v>1</v>
      </c>
      <c r="BT178" s="150">
        <f t="shared" si="29"/>
        <v>1</v>
      </c>
      <c r="BU178" s="149">
        <f t="shared" si="26"/>
        <v>17287802726</v>
      </c>
      <c r="BV178" s="150">
        <f t="shared" si="27"/>
        <v>0.8953055910767882</v>
      </c>
    </row>
    <row r="179" spans="1:74" ht="174.75" customHeight="1">
      <c r="A179" s="130" t="str">
        <f>DESF13!A178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79" s="130" t="str">
        <f>DESF13!B178</f>
        <v xml:space="preserve">8.2.  Fortalecer los sistemas de gestión del ministerio con base en las dimensiones del Modelo Integrado
de Planeación y Gestión. </v>
      </c>
      <c r="C179" s="130" t="str">
        <f>DESF13!C178</f>
        <v>N/A</v>
      </c>
      <c r="D179" s="130" t="str">
        <f>DESF13!D178</f>
        <v>3. Gestión con valores para resultados</v>
      </c>
      <c r="E179" s="130" t="str">
        <f>DESF13!E178</f>
        <v>3.1. FortalecimientoOrganizacional y Simplificación de Procesos</v>
      </c>
      <c r="F179" s="130" t="str">
        <f>DESF13!F178</f>
        <v>N/A</v>
      </c>
      <c r="G179" s="130" t="str">
        <f>DESF13!G178</f>
        <v>Dirección de Medicamentos y Tecnologías en Salud</v>
      </c>
      <c r="H179" s="130">
        <f>DESF13!H178</f>
        <v>2400</v>
      </c>
      <c r="I179" s="130" t="str">
        <f>DESF13!I178</f>
        <v>Gestión de Medicamentos y Tecnologías en Salud</v>
      </c>
      <c r="J179" s="130" t="str">
        <f>DESF13!J178</f>
        <v>Elaborar procesos y procedimientos de medicamentos, dispositivos médicos y componentes anatómicos.</v>
      </c>
      <c r="K179" s="130" t="str">
        <f>DESF13!K178</f>
        <v>2400-01</v>
      </c>
      <c r="L179" s="130" t="str">
        <f>DESF13!L178</f>
        <v xml:space="preserve">Porcentaje de avance de procesos y procedimientos elaborados de medicamentos, dispositivos médicos y componentes anatómicos </v>
      </c>
      <c r="M179" s="130" t="str">
        <f>DESF13!N178</f>
        <v xml:space="preserve">Proceso y procedimientos  elaborados/ Proceso y procedimientos identificados </v>
      </c>
      <c r="N179" s="131" t="str">
        <f>DESF13!O178</f>
        <v>Porcentaje</v>
      </c>
      <c r="O179" s="131">
        <f>DESF13!Q178</f>
        <v>0</v>
      </c>
      <c r="P179" s="131">
        <f>DESF13!R178</f>
        <v>0</v>
      </c>
      <c r="Q179" s="132">
        <f>DESF13!S178</f>
        <v>0</v>
      </c>
      <c r="R179" s="73">
        <f>DESF13!T178</f>
        <v>1</v>
      </c>
      <c r="S179" s="73">
        <v>0.25</v>
      </c>
      <c r="T179" s="133" t="s">
        <v>1350</v>
      </c>
      <c r="U179" s="134">
        <v>0</v>
      </c>
      <c r="V179" s="73">
        <v>0.25</v>
      </c>
      <c r="W179" s="135">
        <v>1</v>
      </c>
      <c r="X179" s="73">
        <v>0</v>
      </c>
      <c r="Y179" s="134">
        <v>0</v>
      </c>
      <c r="Z179" s="136">
        <v>0</v>
      </c>
      <c r="AA179" s="133" t="s">
        <v>3499</v>
      </c>
      <c r="AB179" s="133"/>
      <c r="AC179" s="133"/>
      <c r="AD179" s="133"/>
      <c r="AE179" s="143" t="s">
        <v>3500</v>
      </c>
      <c r="AF179" s="74">
        <v>0.25</v>
      </c>
      <c r="AG179" s="137" t="s">
        <v>1351</v>
      </c>
      <c r="AH179" s="138">
        <v>0</v>
      </c>
      <c r="AI179" s="73">
        <v>0.25</v>
      </c>
      <c r="AJ179" s="135">
        <v>1</v>
      </c>
      <c r="AK179" s="73">
        <v>0</v>
      </c>
      <c r="AL179" s="190">
        <v>0</v>
      </c>
      <c r="AM179" s="135" t="e">
        <v>#DIV/0!</v>
      </c>
      <c r="AN179" s="139" t="s">
        <v>3501</v>
      </c>
      <c r="AO179" s="140"/>
      <c r="AP179" s="139"/>
      <c r="AQ179" s="186"/>
      <c r="AR179" s="143" t="s">
        <v>3502</v>
      </c>
      <c r="AS179" s="73">
        <v>0.25</v>
      </c>
      <c r="AT179" s="130" t="s">
        <v>1352</v>
      </c>
      <c r="AU179" s="55">
        <v>0</v>
      </c>
      <c r="AV179" s="73">
        <v>0.25</v>
      </c>
      <c r="AW179" s="135">
        <v>1</v>
      </c>
      <c r="AX179" s="73">
        <v>0</v>
      </c>
      <c r="AY179" s="134">
        <v>0</v>
      </c>
      <c r="AZ179" s="142" t="s">
        <v>2222</v>
      </c>
      <c r="BA179" s="133" t="s">
        <v>3503</v>
      </c>
      <c r="BB179" s="133"/>
      <c r="BC179" s="133"/>
      <c r="BD179" s="133"/>
      <c r="BE179" s="163" t="s">
        <v>3504</v>
      </c>
      <c r="BF179" s="73">
        <f>DESF13!AD178</f>
        <v>0.25</v>
      </c>
      <c r="BG179" s="285" t="str">
        <f>DESF13!AE178</f>
        <v xml:space="preserve">Mejorar y hacer seguimiento del proceso y procedimientos relacionados medicamentos, dispositivos médicos y componentes anatómicos. </v>
      </c>
      <c r="BH179" s="286">
        <f>DESF13!AF178</f>
        <v>0</v>
      </c>
      <c r="BI179" s="335">
        <v>0.25</v>
      </c>
      <c r="BJ179" s="287">
        <f t="shared" si="23"/>
        <v>1</v>
      </c>
      <c r="BK179" s="73">
        <f t="shared" si="24"/>
        <v>0</v>
      </c>
      <c r="BL179" s="123"/>
      <c r="BM179" s="289" t="str">
        <f>IFERROR(BL179/BH179,"")</f>
        <v/>
      </c>
      <c r="BN179" s="107" t="s">
        <v>3503</v>
      </c>
      <c r="BO179" s="107"/>
      <c r="BP179" s="107"/>
      <c r="BQ179" s="107"/>
      <c r="BR179" s="107"/>
      <c r="BS179" s="73">
        <f t="shared" ref="BS179:BS191" si="31">V179+AI179+AV179+BI179</f>
        <v>1</v>
      </c>
      <c r="BT179" s="135">
        <f t="shared" si="29"/>
        <v>1</v>
      </c>
      <c r="BU179" s="134">
        <f t="shared" si="26"/>
        <v>0</v>
      </c>
      <c r="BV179" s="135" t="str">
        <f t="shared" si="27"/>
        <v/>
      </c>
    </row>
    <row r="180" spans="1:74" ht="126.75" customHeight="1">
      <c r="A180" s="130" t="str">
        <f>DESF13!A179</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80" s="130" t="str">
        <f>DESF13!B179</f>
        <v>4.3. Formular la política nacional de dispositivos médicos  y otras tecnologías  en salud</v>
      </c>
      <c r="C180" s="130" t="str">
        <f>DESF13!C179</f>
        <v>N/A</v>
      </c>
      <c r="D180" s="130" t="str">
        <f>DESF13!D179</f>
        <v>3. Gestión con valores para resultados</v>
      </c>
      <c r="E180" s="130" t="str">
        <f>DESF13!E179</f>
        <v>3.5. Mejora Normativa</v>
      </c>
      <c r="F180" s="130" t="str">
        <f>DESF13!F179</f>
        <v>2. Plan Anual de Adquisiciones</v>
      </c>
      <c r="G180" s="130" t="str">
        <f>DESF13!G179</f>
        <v>Dirección de Medicamentos y Tecnologías en Salud</v>
      </c>
      <c r="H180" s="130">
        <f>DESF13!H179</f>
        <v>2400</v>
      </c>
      <c r="I180" s="130" t="str">
        <f>DESF13!I179</f>
        <v>Gestión de Medicamentos y Tecnologías en Salud</v>
      </c>
      <c r="J180" s="130" t="str">
        <f>DESF13!J179</f>
        <v xml:space="preserve">Elaborar documento normativo que adopta la politica de dispositivos médicos para  contribuir al acceso de la población colombiana a los dispositivos médicos inlcuyendo reactivos de diagnostivo in vitro </v>
      </c>
      <c r="K180" s="130" t="str">
        <f>DESF13!K179</f>
        <v>2400-02</v>
      </c>
      <c r="L180" s="130" t="str">
        <f>DESF13!L179</f>
        <v xml:space="preserve">Documento que contiene la formulacion de politica de dispositivos médicos </v>
      </c>
      <c r="M180" s="130" t="str">
        <f>DESF13!N179</f>
        <v xml:space="preserve">Documento normativo elaborado </v>
      </c>
      <c r="N180" s="131" t="str">
        <f>DESF13!O179</f>
        <v>Porcentaje</v>
      </c>
      <c r="O180" s="131" t="str">
        <f>DESF13!Q179</f>
        <v>C-1901-0300-34</v>
      </c>
      <c r="P180" s="131" t="str">
        <f>DESF13!R179</f>
        <v>C-1901-0300-34-0-1901004-02</v>
      </c>
      <c r="Q180" s="132">
        <f>DESF13!S179</f>
        <v>125418101</v>
      </c>
      <c r="R180" s="96">
        <f>DESF13!T179</f>
        <v>1</v>
      </c>
      <c r="S180" s="73">
        <v>0</v>
      </c>
      <c r="T180" s="133" t="s">
        <v>1359</v>
      </c>
      <c r="U180" s="134">
        <v>44092116</v>
      </c>
      <c r="V180" s="73">
        <v>0</v>
      </c>
      <c r="W180" s="135"/>
      <c r="X180" s="73">
        <v>0</v>
      </c>
      <c r="Y180" s="134">
        <v>14697372</v>
      </c>
      <c r="Z180" s="136">
        <v>0.33333333333333331</v>
      </c>
      <c r="AA180" s="133" t="s">
        <v>3505</v>
      </c>
      <c r="AB180" s="133" t="s">
        <v>3506</v>
      </c>
      <c r="AC180" s="133"/>
      <c r="AD180" s="133" t="s">
        <v>3507</v>
      </c>
      <c r="AE180" s="143" t="s">
        <v>3508</v>
      </c>
      <c r="AF180" s="74">
        <v>0</v>
      </c>
      <c r="AG180" s="137" t="s">
        <v>1360</v>
      </c>
      <c r="AH180" s="138">
        <v>47723652</v>
      </c>
      <c r="AI180" s="97">
        <v>0.5</v>
      </c>
      <c r="AJ180" s="135" t="e">
        <v>#DIV/0!</v>
      </c>
      <c r="AK180" s="73">
        <v>0.5</v>
      </c>
      <c r="AL180" s="191">
        <v>44092116</v>
      </c>
      <c r="AM180" s="135">
        <v>0.92390490149412707</v>
      </c>
      <c r="AN180" s="192" t="s">
        <v>3509</v>
      </c>
      <c r="AO180" s="140"/>
      <c r="AP180" s="192" t="s">
        <v>3510</v>
      </c>
      <c r="AQ180" s="193" t="s">
        <v>3511</v>
      </c>
      <c r="AR180" s="143" t="s">
        <v>3512</v>
      </c>
      <c r="AS180" s="96">
        <v>0.5</v>
      </c>
      <c r="AT180" s="133" t="s">
        <v>1361</v>
      </c>
      <c r="AU180" s="98">
        <v>60605256</v>
      </c>
      <c r="AV180" s="96">
        <v>0.25</v>
      </c>
      <c r="AW180" s="135">
        <v>0.5</v>
      </c>
      <c r="AX180" s="73">
        <v>-0.25</v>
      </c>
      <c r="AY180" s="134">
        <v>0</v>
      </c>
      <c r="AZ180" s="142">
        <v>0</v>
      </c>
      <c r="BA180" s="133" t="s">
        <v>3513</v>
      </c>
      <c r="BB180" s="133" t="s">
        <v>3514</v>
      </c>
      <c r="BC180" s="133"/>
      <c r="BD180" s="133"/>
      <c r="BE180" s="144" t="s">
        <v>3515</v>
      </c>
      <c r="BF180" s="96">
        <f>DESF13!AD179</f>
        <v>0.25</v>
      </c>
      <c r="BG180" s="285" t="str">
        <f>DESF13!AE179</f>
        <v xml:space="preserve">Socialización de la política de dispositivos médicos </v>
      </c>
      <c r="BH180" s="286">
        <f>DESF13!AF179</f>
        <v>66628613</v>
      </c>
      <c r="BI180" s="336">
        <v>0.25</v>
      </c>
      <c r="BJ180" s="287">
        <f t="shared" si="23"/>
        <v>1</v>
      </c>
      <c r="BK180" s="96">
        <f t="shared" si="24"/>
        <v>0</v>
      </c>
      <c r="BL180" s="334">
        <v>82597089</v>
      </c>
      <c r="BM180" s="289">
        <f t="shared" si="25"/>
        <v>1.2396639413760571</v>
      </c>
      <c r="BN180" s="108" t="s">
        <v>3513</v>
      </c>
      <c r="BO180" s="108"/>
      <c r="BP180" s="108"/>
      <c r="BQ180" s="108"/>
      <c r="BR180" s="108"/>
      <c r="BS180" s="96">
        <f t="shared" si="31"/>
        <v>1</v>
      </c>
      <c r="BT180" s="135">
        <f t="shared" si="29"/>
        <v>1</v>
      </c>
      <c r="BU180" s="134">
        <f t="shared" si="26"/>
        <v>141386577</v>
      </c>
      <c r="BV180" s="135">
        <f t="shared" si="27"/>
        <v>1.1273219405546573</v>
      </c>
    </row>
    <row r="181" spans="1:74" ht="108" customHeight="1">
      <c r="A181" s="130" t="str">
        <f>DESF13!A180</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81" s="130" t="str">
        <f>DESF13!B180</f>
        <v>4.2. Actualizar la política nacional  farmacéutica que contemple desde la producción local hasta el uso adecuado de medicamentos, priorizando vacunas, biológicos y tratamietnos para enfermedades desatendidas</v>
      </c>
      <c r="C181" s="130" t="str">
        <f>DESF13!C180</f>
        <v>N/A</v>
      </c>
      <c r="D181" s="130" t="str">
        <f>DESF13!D180</f>
        <v>3. Gestión con valores para resultados</v>
      </c>
      <c r="E181" s="130" t="str">
        <f>DESF13!E180</f>
        <v>3.5. Mejora Normativa</v>
      </c>
      <c r="F181" s="130" t="str">
        <f>DESF13!F180</f>
        <v>2. Plan Anual de Adquisiciones</v>
      </c>
      <c r="G181" s="130" t="str">
        <f>DESF13!G180</f>
        <v>Dirección de Medicamentos y Tecnologías en Salud</v>
      </c>
      <c r="H181" s="130">
        <f>DESF13!H180</f>
        <v>2400</v>
      </c>
      <c r="I181" s="130" t="str">
        <f>DESF13!I180</f>
        <v>Gestión de Medicamentos y Tecnologías en Salud</v>
      </c>
      <c r="J181" s="130" t="str">
        <f>DESF13!J180</f>
        <v>Elaborar documentos de intervención normativa que contengan objetivos, metas y alternativas viables buscando la eficiencia de las regulaciones en medicamentos, dispositivos médicos y componentes anatómicos y el abordaje del ciclo de vida de las mismas.</v>
      </c>
      <c r="K181" s="130" t="str">
        <f>DESF13!K180</f>
        <v>2400-03</v>
      </c>
      <c r="L181" s="130" t="str">
        <f>DESF13!L180</f>
        <v>Documentos normativos  relacionados con medicamentos, dispositivos médicos y  componentes anatómicos elaborados.</v>
      </c>
      <c r="M181" s="130" t="str">
        <f>DESF13!N180</f>
        <v xml:space="preserve">Documentos normativos elaborados/ documentos normativos programados </v>
      </c>
      <c r="N181" s="131" t="str">
        <f>DESF13!O180</f>
        <v>Porcentaje</v>
      </c>
      <c r="O181" s="131" t="str">
        <f>DESF13!Q180</f>
        <v>C-1901-0300-34</v>
      </c>
      <c r="P181" s="131" t="str">
        <f>DESF13!R180</f>
        <v>C-1901-0300-34-0-1901004-02</v>
      </c>
      <c r="Q181" s="132">
        <f>DESF13!S180</f>
        <v>2528283784</v>
      </c>
      <c r="R181" s="96">
        <f>DESF13!T180</f>
        <v>1</v>
      </c>
      <c r="S181" s="73">
        <v>0.25</v>
      </c>
      <c r="T181" s="133" t="s">
        <v>1368</v>
      </c>
      <c r="U181" s="134">
        <v>700000000</v>
      </c>
      <c r="V181" s="73">
        <v>0.25</v>
      </c>
      <c r="W181" s="135">
        <v>1</v>
      </c>
      <c r="X181" s="73">
        <v>0</v>
      </c>
      <c r="Y181" s="134">
        <v>384326920</v>
      </c>
      <c r="Z181" s="136">
        <v>0.54903845714285715</v>
      </c>
      <c r="AA181" s="133" t="s">
        <v>3516</v>
      </c>
      <c r="AB181" s="133" t="s">
        <v>3517</v>
      </c>
      <c r="AC181" s="133"/>
      <c r="AD181" s="133" t="s">
        <v>3507</v>
      </c>
      <c r="AE181" s="143" t="s">
        <v>3518</v>
      </c>
      <c r="AF181" s="74">
        <v>0.25</v>
      </c>
      <c r="AG181" s="137" t="s">
        <v>1368</v>
      </c>
      <c r="AH181" s="138">
        <v>800000000</v>
      </c>
      <c r="AI181" s="97">
        <v>0.25</v>
      </c>
      <c r="AJ181" s="135">
        <v>1</v>
      </c>
      <c r="AK181" s="73">
        <v>0</v>
      </c>
      <c r="AL181" s="191">
        <v>434503729</v>
      </c>
      <c r="AM181" s="135">
        <v>0.54312966124999995</v>
      </c>
      <c r="AN181" s="192" t="s">
        <v>3519</v>
      </c>
      <c r="AO181" s="140"/>
      <c r="AP181" s="192" t="s">
        <v>3510</v>
      </c>
      <c r="AQ181" s="193" t="s">
        <v>3511</v>
      </c>
      <c r="AR181" s="194" t="s">
        <v>3520</v>
      </c>
      <c r="AS181" s="96">
        <v>0.25</v>
      </c>
      <c r="AT181" s="133" t="s">
        <v>1368</v>
      </c>
      <c r="AU181" s="98">
        <v>1090584676</v>
      </c>
      <c r="AV181" s="96">
        <v>0.25</v>
      </c>
      <c r="AW181" s="135">
        <v>1</v>
      </c>
      <c r="AX181" s="73">
        <v>0</v>
      </c>
      <c r="AY181" s="134">
        <v>568759181</v>
      </c>
      <c r="AZ181" s="142">
        <v>0.5215176716823775</v>
      </c>
      <c r="BA181" s="133" t="s">
        <v>3521</v>
      </c>
      <c r="BB181" s="133" t="s">
        <v>3522</v>
      </c>
      <c r="BC181" s="133"/>
      <c r="BD181" s="133"/>
      <c r="BE181" s="144" t="s">
        <v>3523</v>
      </c>
      <c r="BF181" s="96">
        <f>DESF13!AD180</f>
        <v>0.25</v>
      </c>
      <c r="BG181" s="285" t="str">
        <f>DESF13!AE180</f>
        <v xml:space="preserve">Elaborar documentos de intervención normativa que contengan identificados objetivos, metas y alternativas viables para mantener un ordenamiento jurídico eficiente y favorable frente a las tecnologías en salud </v>
      </c>
      <c r="BH181" s="286">
        <f>DESF13!AF180</f>
        <v>1140693954</v>
      </c>
      <c r="BI181" s="336">
        <v>0.25</v>
      </c>
      <c r="BJ181" s="287">
        <f t="shared" si="23"/>
        <v>1</v>
      </c>
      <c r="BK181" s="96">
        <f t="shared" si="24"/>
        <v>0</v>
      </c>
      <c r="BL181" s="334">
        <v>968853120</v>
      </c>
      <c r="BM181" s="289">
        <f t="shared" si="25"/>
        <v>0.84935412921457454</v>
      </c>
      <c r="BN181" s="108" t="s">
        <v>3524</v>
      </c>
      <c r="BO181" s="108"/>
      <c r="BP181" s="108"/>
      <c r="BQ181" s="108"/>
      <c r="BR181" s="108"/>
      <c r="BS181" s="96">
        <f t="shared" si="31"/>
        <v>1</v>
      </c>
      <c r="BT181" s="135">
        <f t="shared" si="29"/>
        <v>1</v>
      </c>
      <c r="BU181" s="134">
        <f t="shared" si="26"/>
        <v>2356442950</v>
      </c>
      <c r="BV181" s="135">
        <f t="shared" si="27"/>
        <v>0.93203261631962431</v>
      </c>
    </row>
    <row r="182" spans="1:74" ht="189.75" customHeight="1">
      <c r="A182" s="130" t="str">
        <f>DESF13!A181</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82" s="130" t="str">
        <f>DESF13!B181</f>
        <v>4.6. Formular la política de ciencia, innovación, desarrollo tecnológico e investigación en salud</v>
      </c>
      <c r="C182" s="130" t="str">
        <f>DESF13!C181</f>
        <v>N/A</v>
      </c>
      <c r="D182" s="130" t="str">
        <f>DESF13!D181</f>
        <v>3. Gestión con valores para resultados</v>
      </c>
      <c r="E182" s="130" t="str">
        <f>DESF13!E181</f>
        <v>3.5. Mejora Normativa</v>
      </c>
      <c r="F182" s="130" t="str">
        <f>DESF13!F181</f>
        <v>2. Plan Anual de Adquisiciones</v>
      </c>
      <c r="G182" s="130" t="str">
        <f>DESF13!G181</f>
        <v>Dirección de Medicamentos y Tecnologías en Salud</v>
      </c>
      <c r="H182" s="130">
        <f>DESF13!H181</f>
        <v>2400</v>
      </c>
      <c r="I182" s="130" t="str">
        <f>DESF13!I181</f>
        <v>Gestión de Medicamentos y Tecnologías en Salud</v>
      </c>
      <c r="J182" s="130" t="str">
        <f>DESF13!J181</f>
        <v>Elaborar documentos de planeación que contienen estrategías para el abordaje de los riesgos en el ciclo de vida de las tecnologías en salud.</v>
      </c>
      <c r="K182" s="130" t="str">
        <f>DESF13!K181</f>
        <v>2400-04</v>
      </c>
      <c r="L182" s="130" t="str">
        <f>DESF13!L181</f>
        <v xml:space="preserve">Documentos de planeación que contienen estrategías para el abordaje de los riesgos en el ciclo de vida de las tecnologías en salud  </v>
      </c>
      <c r="M182" s="130" t="str">
        <f>DESF13!N181</f>
        <v>Documentos de planeación elaborados</v>
      </c>
      <c r="N182" s="131" t="str">
        <f>DESF13!O181</f>
        <v>número</v>
      </c>
      <c r="O182" s="131" t="str">
        <f>DESF13!Q181</f>
        <v>C-1901-0300-34</v>
      </c>
      <c r="P182" s="131" t="str">
        <f>DESF13!R181</f>
        <v>C-1901-0300-34-0-1901002-02</v>
      </c>
      <c r="Q182" s="132">
        <f>DESF13!S181</f>
        <v>2180546881</v>
      </c>
      <c r="R182" s="99">
        <f>DESF13!T181</f>
        <v>4</v>
      </c>
      <c r="S182" s="75">
        <v>0</v>
      </c>
      <c r="T182" s="133" t="s">
        <v>1375</v>
      </c>
      <c r="U182" s="134">
        <v>30000000</v>
      </c>
      <c r="V182" s="75">
        <v>0</v>
      </c>
      <c r="W182" s="135"/>
      <c r="X182" s="75">
        <v>0</v>
      </c>
      <c r="Y182" s="134">
        <v>20000000</v>
      </c>
      <c r="Z182" s="136">
        <v>0.66666666666666663</v>
      </c>
      <c r="AA182" s="133" t="s">
        <v>3525</v>
      </c>
      <c r="AB182" s="133" t="s">
        <v>3526</v>
      </c>
      <c r="AC182" s="133"/>
      <c r="AD182" s="133" t="s">
        <v>3507</v>
      </c>
      <c r="AE182" s="143" t="s">
        <v>3527</v>
      </c>
      <c r="AF182" s="76">
        <v>0</v>
      </c>
      <c r="AG182" s="140" t="s">
        <v>1376</v>
      </c>
      <c r="AH182" s="138">
        <v>40000000</v>
      </c>
      <c r="AI182" s="100">
        <v>1</v>
      </c>
      <c r="AJ182" s="135" t="e">
        <v>#DIV/0!</v>
      </c>
      <c r="AK182" s="75">
        <v>1</v>
      </c>
      <c r="AL182" s="191">
        <v>20000000</v>
      </c>
      <c r="AM182" s="135">
        <v>0.5</v>
      </c>
      <c r="AN182" s="192" t="s">
        <v>3528</v>
      </c>
      <c r="AO182" s="140"/>
      <c r="AP182" s="192" t="s">
        <v>3510</v>
      </c>
      <c r="AQ182" s="193" t="s">
        <v>3511</v>
      </c>
      <c r="AR182" s="141" t="s">
        <v>3529</v>
      </c>
      <c r="AS182" s="101">
        <v>1</v>
      </c>
      <c r="AT182" s="133" t="s">
        <v>1376</v>
      </c>
      <c r="AU182" s="98">
        <v>65000000</v>
      </c>
      <c r="AV182" s="101">
        <v>0.25</v>
      </c>
      <c r="AW182" s="135">
        <v>0.25</v>
      </c>
      <c r="AX182" s="52">
        <v>-0.75</v>
      </c>
      <c r="AY182" s="134">
        <v>1750000</v>
      </c>
      <c r="AZ182" s="142">
        <v>2.6923076923076925E-2</v>
      </c>
      <c r="BA182" s="133" t="s">
        <v>3530</v>
      </c>
      <c r="BB182" s="133" t="s">
        <v>3531</v>
      </c>
      <c r="BC182" s="133"/>
      <c r="BD182" s="133"/>
      <c r="BE182" s="144" t="s">
        <v>3532</v>
      </c>
      <c r="BF182" s="99">
        <f>DESF13!AD181</f>
        <v>3</v>
      </c>
      <c r="BG182" s="285" t="str">
        <f>DESF13!AE181</f>
        <v>obtención, validación y análisis de información que soporten la construcción e implementación de estrategias nacionales y regionales para el desarrollo, producción y suministro, evitando  riesgos asociados al ciclo de vida de las tecnologías en salud favoreciendo su acceso por parte de todos los ciudadanos.</v>
      </c>
      <c r="BH182" s="286">
        <f>DESF13!AF181</f>
        <v>2138796881</v>
      </c>
      <c r="BI182" s="337">
        <v>2.75</v>
      </c>
      <c r="BJ182" s="287">
        <f t="shared" si="23"/>
        <v>0.91666666666666663</v>
      </c>
      <c r="BK182" s="99">
        <f t="shared" si="24"/>
        <v>-0.25</v>
      </c>
      <c r="BL182" s="334">
        <v>1118915551</v>
      </c>
      <c r="BM182" s="289">
        <f t="shared" si="25"/>
        <v>0.52315185277287679</v>
      </c>
      <c r="BN182" s="108" t="s">
        <v>3530</v>
      </c>
      <c r="BO182" s="108"/>
      <c r="BP182" s="108"/>
      <c r="BQ182" s="108"/>
      <c r="BR182" s="108"/>
      <c r="BS182" s="99">
        <f t="shared" si="31"/>
        <v>4</v>
      </c>
      <c r="BT182" s="135">
        <f t="shared" si="29"/>
        <v>1</v>
      </c>
      <c r="BU182" s="134">
        <f t="shared" si="26"/>
        <v>1160665551</v>
      </c>
      <c r="BV182" s="135">
        <f t="shared" si="27"/>
        <v>0.5322818606255868</v>
      </c>
    </row>
    <row r="183" spans="1:74" ht="167.25" customHeight="1">
      <c r="A183" s="130" t="str">
        <f>DESF13!A182</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83" s="130" t="str">
        <f>DESF13!B182</f>
        <v>4.6. Formular la política de ciencia, innovación, desarrollo tecnológico e investigación en salud</v>
      </c>
      <c r="C183" s="130" t="str">
        <f>DESF13!C182</f>
        <v>N/A</v>
      </c>
      <c r="D183" s="130" t="str">
        <f>DESF13!D182</f>
        <v>3. Gestión con valores para resultados</v>
      </c>
      <c r="E183" s="130" t="str">
        <f>DESF13!E182</f>
        <v>3.5. Mejora Normativa</v>
      </c>
      <c r="F183" s="130" t="str">
        <f>DESF13!F182</f>
        <v>2. Plan Anual de Adquisiciones</v>
      </c>
      <c r="G183" s="130" t="str">
        <f>DESF13!G182</f>
        <v>Dirección de Medicamentos y Tecnologías en Salud</v>
      </c>
      <c r="H183" s="130">
        <f>DESF13!H182</f>
        <v>2400</v>
      </c>
      <c r="I183" s="130" t="str">
        <f>DESF13!I182</f>
        <v>Gestión de Medicamentos y Tecnologías en Salud</v>
      </c>
      <c r="J183" s="130" t="str">
        <f>DESF13!J182</f>
        <v xml:space="preserve">Definir  estrategias para la vigilancia sanitaria y epidemiologíca de las tecnologías en salud   </v>
      </c>
      <c r="K183" s="130" t="str">
        <f>DESF13!K182</f>
        <v>2400-05</v>
      </c>
      <c r="L183" s="130" t="str">
        <f>DESF13!L182</f>
        <v>Estrategías definidas para la vigilancia sanitaria y epidemiologíca de las tecnologías en salud.</v>
      </c>
      <c r="M183" s="130" t="str">
        <f>DESF13!N182</f>
        <v>Documentos de planeación elaborados</v>
      </c>
      <c r="N183" s="131" t="str">
        <f>DESF13!O182</f>
        <v>número</v>
      </c>
      <c r="O183" s="131" t="str">
        <f>DESF13!Q182</f>
        <v>C-1901-0300-34</v>
      </c>
      <c r="P183" s="131" t="str">
        <f>DESF13!R182</f>
        <v>C-1901-0300-34-0-1901002-02</v>
      </c>
      <c r="Q183" s="132">
        <f>DESF13!S182</f>
        <v>223164552</v>
      </c>
      <c r="R183" s="99">
        <f>DESF13!T182</f>
        <v>2</v>
      </c>
      <c r="S183" s="75">
        <v>0</v>
      </c>
      <c r="T183" s="133" t="s">
        <v>1381</v>
      </c>
      <c r="U183" s="134">
        <v>92000000</v>
      </c>
      <c r="V183" s="75">
        <v>0</v>
      </c>
      <c r="W183" s="135"/>
      <c r="X183" s="75">
        <v>0</v>
      </c>
      <c r="Y183" s="134">
        <v>29400000</v>
      </c>
      <c r="Z183" s="136">
        <v>0.31956521739130433</v>
      </c>
      <c r="AA183" s="133" t="s">
        <v>3533</v>
      </c>
      <c r="AB183" s="133" t="s">
        <v>3534</v>
      </c>
      <c r="AC183" s="133"/>
      <c r="AD183" s="133" t="s">
        <v>3507</v>
      </c>
      <c r="AE183" s="143" t="s">
        <v>3535</v>
      </c>
      <c r="AF183" s="76">
        <v>1</v>
      </c>
      <c r="AG183" s="137" t="s">
        <v>1381</v>
      </c>
      <c r="AH183" s="138">
        <v>92000000</v>
      </c>
      <c r="AI183" s="100">
        <v>1</v>
      </c>
      <c r="AJ183" s="135">
        <v>1</v>
      </c>
      <c r="AK183" s="75">
        <v>0</v>
      </c>
      <c r="AL183" s="191">
        <v>63114552</v>
      </c>
      <c r="AM183" s="135">
        <v>0.6860277391304348</v>
      </c>
      <c r="AN183" s="192"/>
      <c r="AO183" s="140"/>
      <c r="AP183" s="192" t="s">
        <v>3510</v>
      </c>
      <c r="AQ183" s="193" t="s">
        <v>3511</v>
      </c>
      <c r="AR183" s="162" t="s">
        <v>3536</v>
      </c>
      <c r="AS183" s="101">
        <v>0.5</v>
      </c>
      <c r="AT183" s="133" t="s">
        <v>1381</v>
      </c>
      <c r="AU183" s="98">
        <v>88742724</v>
      </c>
      <c r="AV183" s="101">
        <v>0.2</v>
      </c>
      <c r="AW183" s="135">
        <v>0.4</v>
      </c>
      <c r="AX183" s="52">
        <v>-0.3</v>
      </c>
      <c r="AY183" s="134">
        <v>9900000</v>
      </c>
      <c r="AZ183" s="142">
        <v>0.11155844168137097</v>
      </c>
      <c r="BA183" s="133" t="s">
        <v>3537</v>
      </c>
      <c r="BB183" s="133" t="s">
        <v>3538</v>
      </c>
      <c r="BC183" s="133"/>
      <c r="BD183" s="133" t="s">
        <v>3539</v>
      </c>
      <c r="BE183" s="144" t="s">
        <v>3540</v>
      </c>
      <c r="BF183" s="99">
        <f>DESF13!AD182</f>
        <v>0.5</v>
      </c>
      <c r="BG183" s="285" t="str">
        <f>DESF13!AE182</f>
        <v>Documentos con el avance del diagnóstico sobre los  riesgos asociados a la vigilancia sanitaria y epidemiologíca de las tecnologías en salud.</v>
      </c>
      <c r="BH183" s="286">
        <f>DESF13!AF182</f>
        <v>120750000</v>
      </c>
      <c r="BI183" s="338">
        <v>0.8</v>
      </c>
      <c r="BJ183" s="287">
        <f t="shared" si="23"/>
        <v>1.6</v>
      </c>
      <c r="BK183" s="101">
        <f t="shared" si="24"/>
        <v>0.30000000000000004</v>
      </c>
      <c r="BL183" s="334">
        <v>144341116</v>
      </c>
      <c r="BM183" s="289">
        <f t="shared" si="25"/>
        <v>1.1953715610766045</v>
      </c>
      <c r="BN183" s="108" t="s">
        <v>3541</v>
      </c>
      <c r="BO183" s="108"/>
      <c r="BP183" s="108"/>
      <c r="BQ183" s="108"/>
      <c r="BR183" s="108"/>
      <c r="BS183" s="99">
        <f t="shared" si="31"/>
        <v>2</v>
      </c>
      <c r="BT183" s="135">
        <f t="shared" si="29"/>
        <v>1</v>
      </c>
      <c r="BU183" s="134">
        <f t="shared" si="26"/>
        <v>246755668</v>
      </c>
      <c r="BV183" s="135">
        <f t="shared" si="27"/>
        <v>1.1057117530027798</v>
      </c>
    </row>
    <row r="184" spans="1:74" ht="304.5" customHeight="1">
      <c r="A184" s="130" t="str">
        <f>DESF13!A183</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84" s="130" t="str">
        <f>DESF13!B183</f>
        <v>4.1. Actualización de  la metodología de cálculo de precios de referencia internacional de medicamentos</v>
      </c>
      <c r="C184" s="130" t="str">
        <f>DESF13!C183</f>
        <v>N/A</v>
      </c>
      <c r="D184" s="130" t="str">
        <f>DESF13!D183</f>
        <v>3. Gestión con valores para resultados</v>
      </c>
      <c r="E184" s="130" t="str">
        <f>DESF13!E183</f>
        <v>3.5. Mejora Normativa</v>
      </c>
      <c r="F184" s="130" t="str">
        <f>DESF13!F183</f>
        <v>2. Plan Anual de Adquisiciones</v>
      </c>
      <c r="G184" s="130" t="str">
        <f>DESF13!G183</f>
        <v>Dirección de Medicamentos y Tecnologías en Salud</v>
      </c>
      <c r="H184" s="130">
        <f>DESF13!H183</f>
        <v>2400</v>
      </c>
      <c r="I184" s="130" t="str">
        <f>DESF13!I183</f>
        <v>Gestión de Medicamentos y Tecnologías en Salud</v>
      </c>
      <c r="J184" s="130" t="str">
        <f>DESF13!J183</f>
        <v>Establecer estrategías o acciones que permitan el abordaje de las necesidades en control de precios de de tecnologías en salud</v>
      </c>
      <c r="K184" s="130" t="str">
        <f>DESF13!K183</f>
        <v>2400-06</v>
      </c>
      <c r="L184" s="130" t="str">
        <f>DESF13!L183</f>
        <v>Actos administrativos para la regulación de precios de medicamentos</v>
      </c>
      <c r="M184" s="130" t="str">
        <f>DESF13!N183</f>
        <v xml:space="preserve">Actos administrativos de regulación de precios elaborados </v>
      </c>
      <c r="N184" s="131" t="str">
        <f>DESF13!O183</f>
        <v>número</v>
      </c>
      <c r="O184" s="131" t="str">
        <f>DESF13!Q183</f>
        <v>C-1901-0300-34</v>
      </c>
      <c r="P184" s="131" t="str">
        <f>DESF13!R183</f>
        <v>C-1901-0300-34-0-1901024-02</v>
      </c>
      <c r="Q184" s="132">
        <f>DESF13!S183</f>
        <v>571286682</v>
      </c>
      <c r="R184" s="99">
        <f>DESF13!T183</f>
        <v>2</v>
      </c>
      <c r="S184" s="75">
        <v>0</v>
      </c>
      <c r="T184" s="133" t="s">
        <v>1387</v>
      </c>
      <c r="U184" s="134">
        <v>255000000</v>
      </c>
      <c r="V184" s="75">
        <v>0</v>
      </c>
      <c r="W184" s="135"/>
      <c r="X184" s="75">
        <v>0</v>
      </c>
      <c r="Y184" s="134">
        <v>160050061</v>
      </c>
      <c r="Z184" s="136">
        <v>0.62764729803921571</v>
      </c>
      <c r="AA184" s="133" t="s">
        <v>3542</v>
      </c>
      <c r="AB184" s="133" t="s">
        <v>3543</v>
      </c>
      <c r="AC184" s="133"/>
      <c r="AD184" s="133" t="s">
        <v>3507</v>
      </c>
      <c r="AE184" s="143" t="s">
        <v>3544</v>
      </c>
      <c r="AF184" s="76">
        <v>1</v>
      </c>
      <c r="AG184" s="137" t="s">
        <v>1387</v>
      </c>
      <c r="AH184" s="138">
        <v>200000000</v>
      </c>
      <c r="AI184" s="100">
        <v>1</v>
      </c>
      <c r="AJ184" s="135">
        <v>1</v>
      </c>
      <c r="AK184" s="75">
        <v>0</v>
      </c>
      <c r="AL184" s="191">
        <v>186436793</v>
      </c>
      <c r="AM184" s="135">
        <v>0.932183965</v>
      </c>
      <c r="AN184" s="192" t="s">
        <v>3545</v>
      </c>
      <c r="AO184" s="140"/>
      <c r="AP184" s="192" t="s">
        <v>3510</v>
      </c>
      <c r="AQ184" s="193" t="s">
        <v>3511</v>
      </c>
      <c r="AR184" s="141" t="s">
        <v>3546</v>
      </c>
      <c r="AS184" s="101">
        <v>0.5</v>
      </c>
      <c r="AT184" s="133" t="s">
        <v>1387</v>
      </c>
      <c r="AU184" s="98">
        <v>186436793</v>
      </c>
      <c r="AV184" s="101">
        <v>0.5</v>
      </c>
      <c r="AW184" s="135">
        <v>1</v>
      </c>
      <c r="AX184" s="52">
        <v>0</v>
      </c>
      <c r="AY184" s="134">
        <v>84805777</v>
      </c>
      <c r="AZ184" s="142">
        <v>0.45487682788021355</v>
      </c>
      <c r="BA184" s="133" t="s">
        <v>3547</v>
      </c>
      <c r="BB184" s="133" t="s">
        <v>3548</v>
      </c>
      <c r="BC184" s="133"/>
      <c r="BD184" s="133" t="s">
        <v>3539</v>
      </c>
      <c r="BE184" s="144" t="s">
        <v>3549</v>
      </c>
      <c r="BF184" s="99">
        <f>DESF13!AD183</f>
        <v>0.5</v>
      </c>
      <c r="BG184" s="285" t="str">
        <f>DESF13!AE183</f>
        <v xml:space="preserve">Definición de metodologia para la regulación de precios de medicamentos </v>
      </c>
      <c r="BH184" s="286">
        <f>DESF13!AF183</f>
        <v>139994051</v>
      </c>
      <c r="BI184" s="338">
        <v>0.5</v>
      </c>
      <c r="BJ184" s="287">
        <f t="shared" si="23"/>
        <v>1</v>
      </c>
      <c r="BK184" s="101">
        <f t="shared" si="24"/>
        <v>0</v>
      </c>
      <c r="BL184" s="334">
        <v>145410739</v>
      </c>
      <c r="BM184" s="289">
        <f t="shared" si="25"/>
        <v>1.0386922727166457</v>
      </c>
      <c r="BN184" s="108" t="s">
        <v>3550</v>
      </c>
      <c r="BO184" s="108"/>
      <c r="BP184" s="108"/>
      <c r="BQ184" s="108"/>
      <c r="BR184" s="108"/>
      <c r="BS184" s="99">
        <f t="shared" si="31"/>
        <v>2</v>
      </c>
      <c r="BT184" s="135">
        <f t="shared" si="29"/>
        <v>1</v>
      </c>
      <c r="BU184" s="134">
        <f t="shared" si="26"/>
        <v>576703370</v>
      </c>
      <c r="BV184" s="135">
        <f t="shared" si="27"/>
        <v>1.009481558332564</v>
      </c>
    </row>
    <row r="185" spans="1:74" ht="195.75" customHeight="1">
      <c r="A185" s="130" t="str">
        <f>DESF13!A184</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85" s="130" t="str">
        <f>DESF13!B184</f>
        <v>4.1. Actualización de  la metodología de cálculo de precios de referencia internacional de medicamentos</v>
      </c>
      <c r="C185" s="130" t="str">
        <f>DESF13!C184</f>
        <v>N/A</v>
      </c>
      <c r="D185" s="130" t="str">
        <f>DESF13!D184</f>
        <v>3. Gestión con valores para resultados</v>
      </c>
      <c r="E185" s="130" t="str">
        <f>DESF13!E184</f>
        <v>3.5. Mejora Normativa</v>
      </c>
      <c r="F185" s="130" t="str">
        <f>DESF13!F184</f>
        <v>2. Plan Anual de Adquisiciones</v>
      </c>
      <c r="G185" s="130" t="str">
        <f>DESF13!G184</f>
        <v>Dirección de Medicamentos y Tecnologías en Salud</v>
      </c>
      <c r="H185" s="130">
        <f>DESF13!H184</f>
        <v>2400</v>
      </c>
      <c r="I185" s="130" t="str">
        <f>DESF13!I184</f>
        <v>Gestión de Medicamentos y Tecnologías en Salud</v>
      </c>
      <c r="J185" s="130" t="str">
        <f>DESF13!J184</f>
        <v>Implementar estratégias para el control de precios de tecnologías en salud</v>
      </c>
      <c r="K185" s="130" t="str">
        <f>DESF13!K184</f>
        <v>2400-07</v>
      </c>
      <c r="L185" s="130" t="str">
        <f>DESF13!L184</f>
        <v>Documentos que contengan las estratégias implementadas para el control de precios de tecnologias en salud.</v>
      </c>
      <c r="M185" s="130" t="str">
        <f>DESF13!N184</f>
        <v>Documentos de estratégia elaborados</v>
      </c>
      <c r="N185" s="131" t="str">
        <f>DESF13!O184</f>
        <v>número</v>
      </c>
      <c r="O185" s="131" t="str">
        <f>DESF13!Q184</f>
        <v>C-1901-0300-34</v>
      </c>
      <c r="P185" s="131" t="str">
        <f>DESF13!R184</f>
        <v>C-1901-0300-34-0-1901024-02</v>
      </c>
      <c r="Q185" s="132">
        <f>DESF13!S184</f>
        <v>100000000</v>
      </c>
      <c r="R185" s="99">
        <f>DESF13!T184</f>
        <v>4</v>
      </c>
      <c r="S185" s="75">
        <v>0</v>
      </c>
      <c r="T185" s="133" t="s">
        <v>1393</v>
      </c>
      <c r="U185" s="134">
        <v>27000000</v>
      </c>
      <c r="V185" s="75">
        <v>0</v>
      </c>
      <c r="W185" s="135"/>
      <c r="X185" s="75">
        <v>0</v>
      </c>
      <c r="Y185" s="134">
        <v>0</v>
      </c>
      <c r="Z185" s="136">
        <v>0</v>
      </c>
      <c r="AA185" s="133"/>
      <c r="AB185" s="133" t="s">
        <v>3551</v>
      </c>
      <c r="AC185" s="133"/>
      <c r="AD185" s="133" t="s">
        <v>3507</v>
      </c>
      <c r="AE185" s="143" t="s">
        <v>3552</v>
      </c>
      <c r="AF185" s="76">
        <v>1</v>
      </c>
      <c r="AG185" s="137" t="s">
        <v>1393</v>
      </c>
      <c r="AH185" s="138">
        <v>27000000</v>
      </c>
      <c r="AI185" s="100">
        <v>1</v>
      </c>
      <c r="AJ185" s="135">
        <v>1</v>
      </c>
      <c r="AK185" s="75">
        <v>0</v>
      </c>
      <c r="AL185" s="191">
        <v>31109211</v>
      </c>
      <c r="AM185" s="135">
        <v>1.152193</v>
      </c>
      <c r="AN185" s="192" t="s">
        <v>3553</v>
      </c>
      <c r="AO185" s="140"/>
      <c r="AP185" s="192" t="s">
        <v>2273</v>
      </c>
      <c r="AQ185" s="193" t="s">
        <v>2273</v>
      </c>
      <c r="AR185" s="141" t="s">
        <v>3554</v>
      </c>
      <c r="AS185" s="99">
        <v>1</v>
      </c>
      <c r="AT185" s="133" t="s">
        <v>1393</v>
      </c>
      <c r="AU185" s="98">
        <v>34440000</v>
      </c>
      <c r="AV185" s="99">
        <v>1</v>
      </c>
      <c r="AW185" s="135">
        <v>1</v>
      </c>
      <c r="AX185" s="52">
        <v>0</v>
      </c>
      <c r="AY185" s="134">
        <v>22761788</v>
      </c>
      <c r="AZ185" s="142">
        <v>0.66091138211382117</v>
      </c>
      <c r="BA185" s="195" t="s">
        <v>3555</v>
      </c>
      <c r="BB185" s="133" t="s">
        <v>3538</v>
      </c>
      <c r="BC185" s="133"/>
      <c r="BD185" s="133" t="s">
        <v>3539</v>
      </c>
      <c r="BE185" s="144" t="s">
        <v>3556</v>
      </c>
      <c r="BF185" s="99">
        <f>DESF13!AD184</f>
        <v>2</v>
      </c>
      <c r="BG185" s="285" t="str">
        <f>DESF13!AE184</f>
        <v>Documentos que den cuenta de la implementación de acciones y/o metodologías de tecnologías en salud</v>
      </c>
      <c r="BH185" s="286">
        <f>DESF13!AF184</f>
        <v>34450779</v>
      </c>
      <c r="BI185" s="338">
        <v>2</v>
      </c>
      <c r="BJ185" s="287">
        <f t="shared" si="23"/>
        <v>1</v>
      </c>
      <c r="BK185" s="99">
        <f t="shared" si="24"/>
        <v>0</v>
      </c>
      <c r="BL185" s="334">
        <v>28515197</v>
      </c>
      <c r="BM185" s="289">
        <f t="shared" si="25"/>
        <v>0.82770833716125836</v>
      </c>
      <c r="BN185" s="108" t="s">
        <v>3555</v>
      </c>
      <c r="BO185" s="108"/>
      <c r="BP185" s="108"/>
      <c r="BQ185" s="108"/>
      <c r="BR185" s="108"/>
      <c r="BS185" s="99">
        <f t="shared" si="31"/>
        <v>4</v>
      </c>
      <c r="BT185" s="135">
        <f t="shared" si="29"/>
        <v>1</v>
      </c>
      <c r="BU185" s="134">
        <f t="shared" si="26"/>
        <v>82386196</v>
      </c>
      <c r="BV185" s="135">
        <f t="shared" si="27"/>
        <v>0.82386196</v>
      </c>
    </row>
    <row r="186" spans="1:74" ht="162" customHeight="1">
      <c r="A186" s="130" t="str">
        <f>DESF13!A185</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86" s="130" t="str">
        <f>DESF13!B185</f>
        <v>4.2. Actualizar la política nacional  farmacéutica que contemple desde la producción local hasta el uso adecuado de medicamentos, priorizando vacunas, biológicos y tratamietnos para enfermedades desatendidas</v>
      </c>
      <c r="C186" s="130" t="str">
        <f>DESF13!C185</f>
        <v>N/A</v>
      </c>
      <c r="D186" s="130" t="str">
        <f>DESF13!D185</f>
        <v>3. Gestión con valores para resultados</v>
      </c>
      <c r="E186" s="130" t="str">
        <f>DESF13!E185</f>
        <v>3.7. Participación ciudadana en la gestión pública</v>
      </c>
      <c r="F186" s="130" t="str">
        <f>DESF13!F185</f>
        <v>2. Plan Anual de Adquisiciones</v>
      </c>
      <c r="G186" s="130" t="str">
        <f>DESF13!G185</f>
        <v>Dirección de Medicamentos y Tecnologías en Salud</v>
      </c>
      <c r="H186" s="130">
        <f>DESF13!H185</f>
        <v>2400</v>
      </c>
      <c r="I186" s="130" t="str">
        <f>DESF13!I185</f>
        <v>Gestión de Medicamentos y Tecnologías en Salud</v>
      </c>
      <c r="J186" s="130" t="str">
        <f>DESF13!J185</f>
        <v xml:space="preserve">Brindar asistencia técnica en materia de medicamentos, dispositivos médicos y componentes anatómicos </v>
      </c>
      <c r="K186" s="130" t="str">
        <f>DESF13!K185</f>
        <v>2400-08</v>
      </c>
      <c r="L186" s="130" t="str">
        <f>DESF13!L185</f>
        <v xml:space="preserve">Asistencia técnica brindada en medicamentos, dispositivos médicos y componentes anatómicos </v>
      </c>
      <c r="M186" s="130" t="str">
        <f>DESF13!N185</f>
        <v xml:space="preserve">Asistencias técnicas realizadas sobre medicamentos, dispositivos médicos y componentes anatómicos </v>
      </c>
      <c r="N186" s="131" t="str">
        <f>DESF13!O185</f>
        <v>número</v>
      </c>
      <c r="O186" s="131" t="str">
        <f>DESF13!Q185</f>
        <v>C-1901-0300-34</v>
      </c>
      <c r="P186" s="131" t="str">
        <f>DESF13!R185</f>
        <v>C-1901-0300-34-0-1901009-02</v>
      </c>
      <c r="Q186" s="132">
        <f>DESF13!S185</f>
        <v>155800000</v>
      </c>
      <c r="R186" s="99">
        <f>DESF13!T185</f>
        <v>12</v>
      </c>
      <c r="S186" s="75">
        <v>3</v>
      </c>
      <c r="T186" s="133" t="s">
        <v>1400</v>
      </c>
      <c r="U186" s="134">
        <v>40000000</v>
      </c>
      <c r="V186" s="75">
        <v>3</v>
      </c>
      <c r="W186" s="135">
        <v>1</v>
      </c>
      <c r="X186" s="75">
        <v>0</v>
      </c>
      <c r="Y186" s="134">
        <v>13273224</v>
      </c>
      <c r="Z186" s="136">
        <v>0.33183059999999998</v>
      </c>
      <c r="AA186" s="133" t="s">
        <v>3557</v>
      </c>
      <c r="AB186" s="133" t="s">
        <v>3558</v>
      </c>
      <c r="AC186" s="133"/>
      <c r="AD186" s="133" t="s">
        <v>3507</v>
      </c>
      <c r="AE186" s="143" t="s">
        <v>3559</v>
      </c>
      <c r="AF186" s="76">
        <v>3</v>
      </c>
      <c r="AG186" s="137" t="s">
        <v>1400</v>
      </c>
      <c r="AH186" s="138">
        <v>70000000</v>
      </c>
      <c r="AI186" s="100">
        <v>3</v>
      </c>
      <c r="AJ186" s="135">
        <v>1</v>
      </c>
      <c r="AK186" s="75">
        <v>0</v>
      </c>
      <c r="AL186" s="191">
        <v>16094528</v>
      </c>
      <c r="AM186" s="135">
        <v>0.22992182857142857</v>
      </c>
      <c r="AN186" s="192" t="s">
        <v>3560</v>
      </c>
      <c r="AO186" s="140"/>
      <c r="AP186" s="192" t="s">
        <v>3510</v>
      </c>
      <c r="AQ186" s="193" t="s">
        <v>3511</v>
      </c>
      <c r="AR186" s="141" t="s">
        <v>3561</v>
      </c>
      <c r="AS186" s="99">
        <v>3</v>
      </c>
      <c r="AT186" s="133" t="s">
        <v>1400</v>
      </c>
      <c r="AU186" s="98">
        <v>110316124</v>
      </c>
      <c r="AV186" s="99">
        <v>3</v>
      </c>
      <c r="AW186" s="135">
        <v>1</v>
      </c>
      <c r="AX186" s="52">
        <v>0</v>
      </c>
      <c r="AY186" s="134">
        <v>33140969.199999999</v>
      </c>
      <c r="AZ186" s="142">
        <v>0.30041818002960291</v>
      </c>
      <c r="BA186" s="195" t="s">
        <v>3562</v>
      </c>
      <c r="BB186" s="133" t="s">
        <v>3563</v>
      </c>
      <c r="BC186" s="133"/>
      <c r="BD186" s="133"/>
      <c r="BE186" s="144" t="s">
        <v>3564</v>
      </c>
      <c r="BF186" s="99">
        <f>DESF13!AD185</f>
        <v>3</v>
      </c>
      <c r="BG186" s="285" t="str">
        <f>DESF13!AE185</f>
        <v xml:space="preserve">Asistencias técnicas brindadas y relacionadas con la gestión realizada en en medicamentos, dispositivos médicos y componentes anatómicos </v>
      </c>
      <c r="BH186" s="286">
        <f>DESF13!AF185</f>
        <v>93291279</v>
      </c>
      <c r="BI186" s="338">
        <v>3</v>
      </c>
      <c r="BJ186" s="287">
        <f t="shared" si="23"/>
        <v>1</v>
      </c>
      <c r="BK186" s="99">
        <f t="shared" si="24"/>
        <v>0</v>
      </c>
      <c r="BL186" s="334">
        <v>55171454</v>
      </c>
      <c r="BM186" s="289">
        <f t="shared" si="25"/>
        <v>0.59138919083744157</v>
      </c>
      <c r="BN186" s="108" t="s">
        <v>3562</v>
      </c>
      <c r="BO186" s="108"/>
      <c r="BP186" s="108"/>
      <c r="BQ186" s="108"/>
      <c r="BR186" s="108"/>
      <c r="BS186" s="99">
        <f t="shared" si="31"/>
        <v>12</v>
      </c>
      <c r="BT186" s="135">
        <f t="shared" si="29"/>
        <v>1</v>
      </c>
      <c r="BU186" s="134">
        <f t="shared" si="26"/>
        <v>117680175.2</v>
      </c>
      <c r="BV186" s="135">
        <f t="shared" si="27"/>
        <v>0.75532846726572533</v>
      </c>
    </row>
    <row r="187" spans="1:74" ht="147" customHeight="1">
      <c r="A187" s="130" t="str">
        <f>DESF13!A186</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87" s="130" t="str">
        <f>DESF13!B186</f>
        <v>4.2. Actualizar la política nacional  farmacéutica que contemple desde la producción local hasta el uso adecuado de medicamentos, priorizando vacunas, biológicos y tratamietnos para enfermedades desatendidas</v>
      </c>
      <c r="C187" s="130" t="str">
        <f>DESF13!C186</f>
        <v>N/A</v>
      </c>
      <c r="D187" s="130" t="str">
        <f>DESF13!D186</f>
        <v>3. Gestión con valores para resultados</v>
      </c>
      <c r="E187" s="130" t="str">
        <f>DESF13!E186</f>
        <v>3.2. Gobierno Digital</v>
      </c>
      <c r="F187" s="130" t="str">
        <f>DESF13!F186</f>
        <v>2. Plan Anual de Adquisiciones</v>
      </c>
      <c r="G187" s="130" t="str">
        <f>DESF13!G186</f>
        <v>Dirección de Medicamentos y Tecnologías en Salud</v>
      </c>
      <c r="H187" s="130">
        <f>DESF13!H186</f>
        <v>2400</v>
      </c>
      <c r="I187" s="130" t="str">
        <f>DESF13!I186</f>
        <v>Gestión de Medicamentos y Tecnologías en Salud</v>
      </c>
      <c r="J187" s="130" t="str">
        <f>DESF13!J186</f>
        <v xml:space="preserve">Definir e implementar acciones para mejorar la calidad de la información  de las tecnologías en salud </v>
      </c>
      <c r="K187" s="130" t="str">
        <f>DESF13!K186</f>
        <v>2400-09</v>
      </c>
      <c r="L187" s="130" t="str">
        <f>DESF13!L186</f>
        <v xml:space="preserve">Definir e implementar lineamientos para mejorar la calidad de la información de las tecnologías en salud </v>
      </c>
      <c r="M187" s="130" t="str">
        <f>DESF13!N186</f>
        <v>Documentos de lineamientos técnicos elaborados</v>
      </c>
      <c r="N187" s="131" t="str">
        <f>DESF13!O186</f>
        <v>Número</v>
      </c>
      <c r="O187" s="131" t="str">
        <f>DESF13!Q186</f>
        <v>C-1901-0300-34</v>
      </c>
      <c r="P187" s="131" t="str">
        <f>DESF13!R186</f>
        <v>C-1901-0300-34-0-1901003-02</v>
      </c>
      <c r="Q187" s="132">
        <f>DESF13!S186</f>
        <v>215500000</v>
      </c>
      <c r="R187" s="99">
        <f>DESF13!T186</f>
        <v>3</v>
      </c>
      <c r="S187" s="75">
        <v>0</v>
      </c>
      <c r="T187" s="133" t="s">
        <v>1405</v>
      </c>
      <c r="U187" s="134">
        <v>93000000</v>
      </c>
      <c r="V187" s="75">
        <v>0</v>
      </c>
      <c r="W187" s="135"/>
      <c r="X187" s="75">
        <v>0</v>
      </c>
      <c r="Y187" s="134">
        <v>62000000</v>
      </c>
      <c r="Z187" s="136">
        <v>0.66666666666666663</v>
      </c>
      <c r="AA187" s="133" t="s">
        <v>3565</v>
      </c>
      <c r="AB187" s="133" t="s">
        <v>3566</v>
      </c>
      <c r="AC187" s="133"/>
      <c r="AD187" s="133" t="s">
        <v>3507</v>
      </c>
      <c r="AE187" s="143" t="s">
        <v>3567</v>
      </c>
      <c r="AF187" s="76">
        <v>1</v>
      </c>
      <c r="AG187" s="137" t="s">
        <v>1405</v>
      </c>
      <c r="AH187" s="138">
        <v>79000000</v>
      </c>
      <c r="AI187" s="100">
        <v>1</v>
      </c>
      <c r="AJ187" s="135">
        <v>1</v>
      </c>
      <c r="AK187" s="75">
        <v>0</v>
      </c>
      <c r="AL187" s="191">
        <v>49000000</v>
      </c>
      <c r="AM187" s="135">
        <v>0.620253164556962</v>
      </c>
      <c r="AN187" s="192" t="s">
        <v>3568</v>
      </c>
      <c r="AO187" s="140"/>
      <c r="AP187" s="192" t="s">
        <v>3510</v>
      </c>
      <c r="AQ187" s="193" t="s">
        <v>3511</v>
      </c>
      <c r="AR187" s="141" t="s">
        <v>3569</v>
      </c>
      <c r="AS187" s="99">
        <v>1</v>
      </c>
      <c r="AT187" s="133" t="s">
        <v>1405</v>
      </c>
      <c r="AU187" s="98">
        <v>100000000</v>
      </c>
      <c r="AV187" s="99">
        <v>1</v>
      </c>
      <c r="AW187" s="135">
        <v>1</v>
      </c>
      <c r="AX187" s="52">
        <v>0</v>
      </c>
      <c r="AY187" s="134"/>
      <c r="AZ187" s="142">
        <v>0</v>
      </c>
      <c r="BA187" s="195" t="s">
        <v>3570</v>
      </c>
      <c r="BB187" s="133" t="s">
        <v>3538</v>
      </c>
      <c r="BC187" s="133"/>
      <c r="BD187" s="133" t="s">
        <v>3539</v>
      </c>
      <c r="BE187" s="144" t="s">
        <v>3571</v>
      </c>
      <c r="BF187" s="99">
        <f>DESF13!AD186</f>
        <v>1</v>
      </c>
      <c r="BG187" s="285" t="str">
        <f>DESF13!AE186</f>
        <v xml:space="preserve">Documentos que contengan la definición  y avances de la implementación de lineamientos para mejorar la calidad de la información de las tecnologías en salud </v>
      </c>
      <c r="BH187" s="286">
        <f>DESF13!AF186</f>
        <v>104500000</v>
      </c>
      <c r="BI187" s="338">
        <v>1</v>
      </c>
      <c r="BJ187" s="287">
        <f t="shared" si="23"/>
        <v>1</v>
      </c>
      <c r="BK187" s="99">
        <f t="shared" si="24"/>
        <v>0</v>
      </c>
      <c r="BL187" s="334">
        <v>74533333</v>
      </c>
      <c r="BM187" s="289">
        <f t="shared" si="25"/>
        <v>0.71323763636363635</v>
      </c>
      <c r="BN187" s="108" t="s">
        <v>3572</v>
      </c>
      <c r="BO187" s="108"/>
      <c r="BP187" s="108"/>
      <c r="BQ187" s="108"/>
      <c r="BR187" s="339"/>
      <c r="BS187" s="99">
        <f t="shared" si="31"/>
        <v>3</v>
      </c>
      <c r="BT187" s="135">
        <f t="shared" ref="BT187:BT218" si="32">BS187/R187</f>
        <v>1</v>
      </c>
      <c r="BU187" s="134">
        <f t="shared" si="26"/>
        <v>185533333</v>
      </c>
      <c r="BV187" s="135">
        <f t="shared" si="27"/>
        <v>0.86094354060324829</v>
      </c>
    </row>
    <row r="188" spans="1:74" ht="116.25" customHeight="1">
      <c r="A188" s="130" t="str">
        <f>DESF13!A187</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88" s="130" t="str">
        <f>DESF13!B187</f>
        <v>4.6. Formular la política de ciencia, innovación, desarrollo tecnológico e investigación en salud</v>
      </c>
      <c r="C188" s="130" t="str">
        <f>DESF13!C187</f>
        <v>N/A</v>
      </c>
      <c r="D188" s="130" t="str">
        <f>DESF13!D187</f>
        <v>2. Direccionamiento estratégico y planeación</v>
      </c>
      <c r="E188" s="130" t="str">
        <f>DESF13!E187</f>
        <v>2.2. Gestión Presupuestal y Eficiencia del Gasto Público</v>
      </c>
      <c r="F188" s="130" t="str">
        <f>DESF13!F187</f>
        <v>N/A</v>
      </c>
      <c r="G188" s="130" t="str">
        <f>DESF13!G187</f>
        <v>Dirección de Medicamentos y Tecnologías en Salud</v>
      </c>
      <c r="H188" s="130">
        <f>DESF13!H187</f>
        <v>2400</v>
      </c>
      <c r="I188" s="130" t="str">
        <f>DESF13!I187</f>
        <v>Gestión de Medicamentos y Tecnologías en Salud</v>
      </c>
      <c r="J188" s="130" t="str">
        <f>DESF13!J187</f>
        <v>Realizar evaluaciones de las tecnologías en materia de salud</v>
      </c>
      <c r="K188" s="130" t="str">
        <f>DESF13!K187</f>
        <v>2400-10</v>
      </c>
      <c r="L188" s="130" t="str">
        <f>DESF13!L187</f>
        <v>Evaluciones de tecnologia de salud realizadas.</v>
      </c>
      <c r="M188" s="130" t="str">
        <f>DESF13!N187</f>
        <v xml:space="preserve">Evaluaciones de tecnologías elaboradas/ Evaluaciones de tecnologías identificadas </v>
      </c>
      <c r="N188" s="131" t="str">
        <f>DESF13!O187</f>
        <v>Porcentaje</v>
      </c>
      <c r="O188" s="131" t="str">
        <f>DESF13!Q187</f>
        <v>C-1905-0300-1</v>
      </c>
      <c r="P188" s="131" t="str">
        <f>DESF13!R187</f>
        <v>C-1905-0300-1-0-1905037-02</v>
      </c>
      <c r="Q188" s="132">
        <f>DESF13!S187</f>
        <v>2643236690</v>
      </c>
      <c r="R188" s="96">
        <f>DESF13!T187</f>
        <v>1</v>
      </c>
      <c r="S188" s="73">
        <v>0.25</v>
      </c>
      <c r="T188" s="133" t="s">
        <v>1413</v>
      </c>
      <c r="U188" s="134">
        <v>350000000</v>
      </c>
      <c r="V188" s="73">
        <v>0</v>
      </c>
      <c r="W188" s="135">
        <v>0</v>
      </c>
      <c r="X188" s="73">
        <v>-0.25</v>
      </c>
      <c r="Y188" s="134">
        <v>0</v>
      </c>
      <c r="Z188" s="136">
        <v>0</v>
      </c>
      <c r="AA188" s="133" t="s">
        <v>3573</v>
      </c>
      <c r="AB188" s="133" t="s">
        <v>3574</v>
      </c>
      <c r="AC188" s="133"/>
      <c r="AD188" s="133"/>
      <c r="AE188" s="143" t="s">
        <v>3575</v>
      </c>
      <c r="AF188" s="74">
        <v>0.25</v>
      </c>
      <c r="AG188" s="137" t="s">
        <v>1413</v>
      </c>
      <c r="AH188" s="138">
        <v>350000000</v>
      </c>
      <c r="AI188" s="73"/>
      <c r="AJ188" s="135">
        <v>0</v>
      </c>
      <c r="AK188" s="73">
        <v>-0.25</v>
      </c>
      <c r="AL188" s="134"/>
      <c r="AM188" s="135">
        <v>0</v>
      </c>
      <c r="AN188" s="140"/>
      <c r="AO188" s="140"/>
      <c r="AP188" s="140"/>
      <c r="AQ188" s="140"/>
      <c r="AR188" s="141" t="s">
        <v>3576</v>
      </c>
      <c r="AS188" s="102">
        <v>0.25</v>
      </c>
      <c r="AT188" s="133" t="s">
        <v>1413</v>
      </c>
      <c r="AU188" s="98">
        <v>666080835</v>
      </c>
      <c r="AV188" s="102">
        <v>0.25</v>
      </c>
      <c r="AW188" s="135">
        <v>1</v>
      </c>
      <c r="AX188" s="73">
        <v>0</v>
      </c>
      <c r="AY188" s="134">
        <v>0</v>
      </c>
      <c r="AZ188" s="142">
        <v>0</v>
      </c>
      <c r="BA188" s="195" t="s">
        <v>3577</v>
      </c>
      <c r="BB188" s="133" t="s">
        <v>3578</v>
      </c>
      <c r="BC188" s="133"/>
      <c r="BD188" s="133" t="s">
        <v>3579</v>
      </c>
      <c r="BE188" s="144" t="s">
        <v>3580</v>
      </c>
      <c r="BF188" s="96">
        <f>DESF13!AD187</f>
        <v>0.25</v>
      </c>
      <c r="BG188" s="285" t="str">
        <f>DESF13!AE187</f>
        <v xml:space="preserve">Evaluaciones de tecnologia de salud elaboradas que incluyen el análisis de la seguridad, efectividad e impacto económico de las tecnologías en salud </v>
      </c>
      <c r="BH188" s="286">
        <f>DESF13!AF187</f>
        <v>2643236690</v>
      </c>
      <c r="BI188" s="104">
        <v>0.75</v>
      </c>
      <c r="BJ188" s="287">
        <f t="shared" si="23"/>
        <v>3</v>
      </c>
      <c r="BK188" s="102">
        <f t="shared" si="24"/>
        <v>0.5</v>
      </c>
      <c r="BL188" s="334">
        <v>1932161671</v>
      </c>
      <c r="BM188" s="289">
        <f t="shared" si="25"/>
        <v>0.73098322155932238</v>
      </c>
      <c r="BN188" s="108" t="s">
        <v>3577</v>
      </c>
      <c r="BO188" s="108"/>
      <c r="BP188" s="108"/>
      <c r="BQ188" s="108"/>
      <c r="BR188" s="108"/>
      <c r="BS188" s="96">
        <f t="shared" si="31"/>
        <v>1</v>
      </c>
      <c r="BT188" s="135">
        <f t="shared" si="32"/>
        <v>1</v>
      </c>
      <c r="BU188" s="134">
        <f t="shared" si="26"/>
        <v>1932161671</v>
      </c>
      <c r="BV188" s="135">
        <f t="shared" si="27"/>
        <v>0.73098322155932238</v>
      </c>
    </row>
    <row r="189" spans="1:74" ht="90.75" customHeight="1">
      <c r="A189" s="130" t="str">
        <f>DESF13!A188</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89" s="130" t="str">
        <f>DESF13!B188</f>
        <v>4.6. Formular la política de ciencia, innovación, desarrollo tecnológico e investigación en salud</v>
      </c>
      <c r="C189" s="130" t="str">
        <f>DESF13!C188</f>
        <v>N/A</v>
      </c>
      <c r="D189" s="130" t="str">
        <f>DESF13!D188</f>
        <v>6. Gestión del conocimiento y la innovación</v>
      </c>
      <c r="E189" s="130" t="str">
        <f>DESF13!E188</f>
        <v>6.1. Gestión del conocimiento y la innovación</v>
      </c>
      <c r="F189" s="130" t="str">
        <f>DESF13!F188</f>
        <v>N/A</v>
      </c>
      <c r="G189" s="130" t="str">
        <f>DESF13!G188</f>
        <v>Dirección de Medicamentos y Tecnologías en Salud</v>
      </c>
      <c r="H189" s="130">
        <f>DESF13!H188</f>
        <v>2400</v>
      </c>
      <c r="I189" s="130" t="str">
        <f>DESF13!I188</f>
        <v>Gestión de Medicamentos y Tecnologías en Salud</v>
      </c>
      <c r="J189" s="130" t="str">
        <f>DESF13!J188</f>
        <v>Realizar análisis de resultados e impactos de una política pública</v>
      </c>
      <c r="K189" s="130" t="str">
        <f>DESF13!K188</f>
        <v>2400-11</v>
      </c>
      <c r="L189" s="130" t="str">
        <f>DESF13!L188</f>
        <v xml:space="preserve">Evaluaciones de impacto realizadas </v>
      </c>
      <c r="M189" s="130" t="str">
        <f>DESF13!N188</f>
        <v xml:space="preserve">Evaluaciones de impacto elaboradas/ Evaluaciones de impacto identificadas </v>
      </c>
      <c r="N189" s="131" t="str">
        <f>DESF13!O188</f>
        <v>Porcentaje</v>
      </c>
      <c r="O189" s="131" t="str">
        <f>DESF13!Q188</f>
        <v>C-1905-0300-1</v>
      </c>
      <c r="P189" s="131" t="str">
        <f>DESF13!R188</f>
        <v>C-1905-0300-1-0-1905053-02</v>
      </c>
      <c r="Q189" s="132">
        <f>DESF13!S188</f>
        <v>982539869</v>
      </c>
      <c r="R189" s="96">
        <f>DESF13!T188</f>
        <v>1</v>
      </c>
      <c r="S189" s="73">
        <v>0.25</v>
      </c>
      <c r="T189" s="133" t="s">
        <v>1420</v>
      </c>
      <c r="U189" s="134">
        <v>250000000</v>
      </c>
      <c r="V189" s="73">
        <v>0</v>
      </c>
      <c r="W189" s="135">
        <v>0</v>
      </c>
      <c r="X189" s="73">
        <v>-0.25</v>
      </c>
      <c r="Y189" s="134">
        <v>0</v>
      </c>
      <c r="Z189" s="136">
        <v>0</v>
      </c>
      <c r="AA189" s="133" t="s">
        <v>3573</v>
      </c>
      <c r="AB189" s="133" t="s">
        <v>3574</v>
      </c>
      <c r="AC189" s="133"/>
      <c r="AD189" s="133"/>
      <c r="AE189" s="143" t="s">
        <v>3575</v>
      </c>
      <c r="AF189" s="74">
        <v>0.25</v>
      </c>
      <c r="AG189" s="137" t="s">
        <v>1420</v>
      </c>
      <c r="AH189" s="138">
        <v>250000000</v>
      </c>
      <c r="AI189" s="73"/>
      <c r="AJ189" s="135">
        <v>0</v>
      </c>
      <c r="AK189" s="73">
        <v>-0.25</v>
      </c>
      <c r="AL189" s="134"/>
      <c r="AM189" s="135">
        <v>0</v>
      </c>
      <c r="AN189" s="140"/>
      <c r="AO189" s="140"/>
      <c r="AP189" s="140"/>
      <c r="AQ189" s="140"/>
      <c r="AR189" s="141" t="s">
        <v>3576</v>
      </c>
      <c r="AS189" s="102">
        <v>0.25</v>
      </c>
      <c r="AT189" s="133" t="s">
        <v>1420</v>
      </c>
      <c r="AU189" s="98">
        <v>456282599</v>
      </c>
      <c r="AV189" s="102">
        <v>0.25</v>
      </c>
      <c r="AW189" s="135">
        <v>1</v>
      </c>
      <c r="AX189" s="73">
        <v>0</v>
      </c>
      <c r="AY189" s="134">
        <v>0</v>
      </c>
      <c r="AZ189" s="142">
        <v>0</v>
      </c>
      <c r="BA189" s="133" t="s">
        <v>3577</v>
      </c>
      <c r="BB189" s="163" t="s">
        <v>3581</v>
      </c>
      <c r="BC189" s="133"/>
      <c r="BD189" s="133" t="s">
        <v>3579</v>
      </c>
      <c r="BE189" s="144" t="s">
        <v>3582</v>
      </c>
      <c r="BF189" s="96">
        <f>DESF13!AD188</f>
        <v>0.25</v>
      </c>
      <c r="BG189" s="285" t="str">
        <f>DESF13!AE188</f>
        <v>Evaluaciones de impacto elaboradas</v>
      </c>
      <c r="BH189" s="286">
        <f>DESF13!AF188</f>
        <v>982539869</v>
      </c>
      <c r="BI189" s="104">
        <v>0.75</v>
      </c>
      <c r="BJ189" s="287">
        <f t="shared" si="23"/>
        <v>3</v>
      </c>
      <c r="BK189" s="102">
        <f t="shared" si="24"/>
        <v>0.5</v>
      </c>
      <c r="BL189" s="334">
        <v>982539869</v>
      </c>
      <c r="BM189" s="289">
        <f t="shared" si="25"/>
        <v>1</v>
      </c>
      <c r="BN189" s="108" t="s">
        <v>3577</v>
      </c>
      <c r="BO189" s="108"/>
      <c r="BP189" s="108"/>
      <c r="BQ189" s="108"/>
      <c r="BR189" s="108"/>
      <c r="BS189" s="96">
        <f t="shared" si="31"/>
        <v>1</v>
      </c>
      <c r="BT189" s="135">
        <f t="shared" si="32"/>
        <v>1</v>
      </c>
      <c r="BU189" s="134">
        <f t="shared" si="26"/>
        <v>982539869</v>
      </c>
      <c r="BV189" s="135">
        <f t="shared" si="27"/>
        <v>1</v>
      </c>
    </row>
    <row r="190" spans="1:74" ht="87.75" customHeight="1">
      <c r="A190" s="130" t="str">
        <f>DESF13!A189</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90" s="130" t="str">
        <f>DESF13!B189</f>
        <v>4.6. Formular la política de ciencia, innovación, desarrollo tecnológico e investigación en salud</v>
      </c>
      <c r="C190" s="130" t="str">
        <f>DESF13!C189</f>
        <v>N/A</v>
      </c>
      <c r="D190" s="130" t="str">
        <f>DESF13!D189</f>
        <v>6. Gestión del conocimiento y la innovación</v>
      </c>
      <c r="E190" s="130" t="str">
        <f>DESF13!E189</f>
        <v>6.1. Gestión del conocimiento y la innovación</v>
      </c>
      <c r="F190" s="130" t="str">
        <f>DESF13!F189</f>
        <v>N/A</v>
      </c>
      <c r="G190" s="130" t="str">
        <f>DESF13!G189</f>
        <v>Dirección de Medicamentos y Tecnologías en Salud</v>
      </c>
      <c r="H190" s="130">
        <f>DESF13!H189</f>
        <v>2400</v>
      </c>
      <c r="I190" s="130" t="str">
        <f>DESF13!I189</f>
        <v>Gestión de Medicamentos y Tecnologías en Salud</v>
      </c>
      <c r="J190" s="130" t="str">
        <f>DESF13!J189</f>
        <v>Realizar documentos técnicos que establezcan directrices específicas para la gestión de tecnologías en salud que sean utilizadas en patologías emergentes</v>
      </c>
      <c r="K190" s="130" t="str">
        <f>DESF13!K189</f>
        <v>2400-12</v>
      </c>
      <c r="L190" s="130" t="str">
        <f>DESF13!L189</f>
        <v>Documentos técnicos con directrices específicas para la gestión de tecnologías en salud que sean utilizadas en patologías emergentes</v>
      </c>
      <c r="M190" s="130" t="str">
        <f>DESF13!N189</f>
        <v xml:space="preserve">Documentos técnicos elaborados/ Documentos técnicos identificados </v>
      </c>
      <c r="N190" s="131" t="str">
        <f>DESF13!O189</f>
        <v>Porcentaje</v>
      </c>
      <c r="O190" s="131" t="str">
        <f>DESF13!Q189</f>
        <v>C-1905-0300-1</v>
      </c>
      <c r="P190" s="131" t="str">
        <f>DESF13!R189</f>
        <v>C-1905-0300-1-0-1905036-02</v>
      </c>
      <c r="Q190" s="132">
        <f>DESF13!S189</f>
        <v>0</v>
      </c>
      <c r="R190" s="96">
        <f>DESF13!T189</f>
        <v>1</v>
      </c>
      <c r="S190" s="73">
        <v>0.25</v>
      </c>
      <c r="T190" s="133" t="s">
        <v>1427</v>
      </c>
      <c r="U190" s="134">
        <v>300000000</v>
      </c>
      <c r="V190" s="73">
        <v>0</v>
      </c>
      <c r="W190" s="135">
        <v>0</v>
      </c>
      <c r="X190" s="73">
        <v>-0.25</v>
      </c>
      <c r="Y190" s="134">
        <v>0</v>
      </c>
      <c r="Z190" s="136">
        <v>0</v>
      </c>
      <c r="AA190" s="133" t="s">
        <v>3573</v>
      </c>
      <c r="AB190" s="133" t="s">
        <v>3574</v>
      </c>
      <c r="AC190" s="133"/>
      <c r="AD190" s="133"/>
      <c r="AE190" s="143" t="s">
        <v>3575</v>
      </c>
      <c r="AF190" s="74">
        <v>0.25</v>
      </c>
      <c r="AG190" s="137" t="s">
        <v>1427</v>
      </c>
      <c r="AH190" s="138">
        <v>300000000</v>
      </c>
      <c r="AI190" s="73"/>
      <c r="AJ190" s="135">
        <v>0</v>
      </c>
      <c r="AK190" s="73">
        <v>-0.25</v>
      </c>
      <c r="AL190" s="134"/>
      <c r="AM190" s="135">
        <v>0</v>
      </c>
      <c r="AN190" s="140"/>
      <c r="AO190" s="140"/>
      <c r="AP190" s="140"/>
      <c r="AQ190" s="140"/>
      <c r="AR190" s="141" t="s">
        <v>3576</v>
      </c>
      <c r="AS190" s="102">
        <v>0.25</v>
      </c>
      <c r="AT190" s="133" t="s">
        <v>1427</v>
      </c>
      <c r="AU190" s="98">
        <v>0</v>
      </c>
      <c r="AV190" s="102">
        <v>0</v>
      </c>
      <c r="AW190" s="135">
        <v>0</v>
      </c>
      <c r="AX190" s="73">
        <v>-0.25</v>
      </c>
      <c r="AY190" s="134">
        <v>0</v>
      </c>
      <c r="AZ190" s="142" t="s">
        <v>2222</v>
      </c>
      <c r="BA190" s="133" t="s">
        <v>3577</v>
      </c>
      <c r="BB190" s="163" t="s">
        <v>3581</v>
      </c>
      <c r="BC190" s="133"/>
      <c r="BD190" s="133" t="s">
        <v>3579</v>
      </c>
      <c r="BE190" s="144" t="s">
        <v>3583</v>
      </c>
      <c r="BF190" s="96">
        <f>DESF13!AD189</f>
        <v>0.25</v>
      </c>
      <c r="BG190" s="285" t="str">
        <f>DESF13!AE189</f>
        <v xml:space="preserve">Documentos técnicos elaborados con directrices específicas para la gestión de tecnologías en salud que sean utilizadas en patologías emergentes </v>
      </c>
      <c r="BH190" s="286">
        <f>DESF13!AF189</f>
        <v>0</v>
      </c>
      <c r="BI190" s="104">
        <v>0</v>
      </c>
      <c r="BJ190" s="287">
        <f t="shared" si="23"/>
        <v>0</v>
      </c>
      <c r="BK190" s="102">
        <f t="shared" si="24"/>
        <v>-0.25</v>
      </c>
      <c r="BL190" s="334">
        <v>0</v>
      </c>
      <c r="BM190" s="289" t="str">
        <f>IFERROR(BL190/BH190,"")</f>
        <v/>
      </c>
      <c r="BN190" s="108" t="s">
        <v>3577</v>
      </c>
      <c r="BO190" s="108"/>
      <c r="BP190" s="108"/>
      <c r="BQ190" s="108"/>
      <c r="BR190" s="108"/>
      <c r="BS190" s="96">
        <f t="shared" si="31"/>
        <v>0</v>
      </c>
      <c r="BT190" s="135">
        <f t="shared" si="32"/>
        <v>0</v>
      </c>
      <c r="BU190" s="134">
        <f t="shared" si="26"/>
        <v>0</v>
      </c>
      <c r="BV190" s="135" t="str">
        <f t="shared" si="27"/>
        <v/>
      </c>
    </row>
    <row r="191" spans="1:74" ht="100.5" customHeight="1">
      <c r="A191" s="130" t="str">
        <f>DESF13!A190</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191" s="130" t="str">
        <f>DESF13!B190</f>
        <v>4.6. Formular la política de ciencia, innovación, desarrollo tecnológico e investigación en salud</v>
      </c>
      <c r="C191" s="130" t="str">
        <f>DESF13!C190</f>
        <v>N/A</v>
      </c>
      <c r="D191" s="130" t="str">
        <f>DESF13!D190</f>
        <v>6. Gestión del conocimiento y la innovación</v>
      </c>
      <c r="E191" s="130" t="str">
        <f>DESF13!E190</f>
        <v>6.1. Gestión del conocimiento y la innovación</v>
      </c>
      <c r="F191" s="130" t="str">
        <f>DESF13!F190</f>
        <v>N/A</v>
      </c>
      <c r="G191" s="130" t="str">
        <f>DESF13!G190</f>
        <v>Dirección de Medicamentos y Tecnologías en Salud</v>
      </c>
      <c r="H191" s="130">
        <f>DESF13!H190</f>
        <v>2400</v>
      </c>
      <c r="I191" s="130" t="str">
        <f>DESF13!I190</f>
        <v>Gestión de Medicamentos y Tecnologías en Salud</v>
      </c>
      <c r="J191" s="130" t="str">
        <f>DESF13!J190</f>
        <v xml:space="preserve">Realizar documentos metodológicos de tecnologías en salud que permitan gestionar posibles contingencias 
</v>
      </c>
      <c r="K191" s="130" t="str">
        <f>DESF13!K190</f>
        <v>2400-13</v>
      </c>
      <c r="L191" s="130" t="str">
        <f>DESF13!L190</f>
        <v>Documentos metodológicos de tecnologías en salud elaborados</v>
      </c>
      <c r="M191" s="130" t="str">
        <f>DESF13!N190</f>
        <v xml:space="preserve"> Documentos metodológicos de tecnologías en salud elaborados</v>
      </c>
      <c r="N191" s="131" t="str">
        <f>DESF13!O190</f>
        <v>número</v>
      </c>
      <c r="O191" s="131" t="str">
        <f>DESF13!Q190</f>
        <v>C-1905-0300-1</v>
      </c>
      <c r="P191" s="131" t="str">
        <f>DESF13!R190</f>
        <v>C-1905-0300-1-0-1905036-02</v>
      </c>
      <c r="Q191" s="132">
        <f>DESF13!S190</f>
        <v>374223441</v>
      </c>
      <c r="R191" s="99">
        <f>DESF13!T190</f>
        <v>2</v>
      </c>
      <c r="S191" s="73">
        <v>0.25</v>
      </c>
      <c r="T191" s="133" t="s">
        <v>3584</v>
      </c>
      <c r="U191" s="134">
        <v>100000000</v>
      </c>
      <c r="V191" s="73">
        <v>0</v>
      </c>
      <c r="W191" s="135">
        <v>0</v>
      </c>
      <c r="X191" s="73">
        <v>-0.25</v>
      </c>
      <c r="Y191" s="134">
        <v>0</v>
      </c>
      <c r="Z191" s="136">
        <v>0</v>
      </c>
      <c r="AA191" s="133" t="s">
        <v>3573</v>
      </c>
      <c r="AB191" s="133" t="s">
        <v>3574</v>
      </c>
      <c r="AC191" s="133"/>
      <c r="AD191" s="133"/>
      <c r="AE191" s="143" t="s">
        <v>3575</v>
      </c>
      <c r="AF191" s="74">
        <v>0.25</v>
      </c>
      <c r="AG191" s="137" t="s">
        <v>3584</v>
      </c>
      <c r="AH191" s="138">
        <v>100000000</v>
      </c>
      <c r="AI191" s="73"/>
      <c r="AJ191" s="135">
        <v>0</v>
      </c>
      <c r="AK191" s="73">
        <v>-0.25</v>
      </c>
      <c r="AL191" s="134"/>
      <c r="AM191" s="135">
        <v>0</v>
      </c>
      <c r="AN191" s="140"/>
      <c r="AO191" s="140"/>
      <c r="AP191" s="140"/>
      <c r="AQ191" s="140"/>
      <c r="AR191" s="141" t="s">
        <v>3576</v>
      </c>
      <c r="AS191" s="99">
        <v>1</v>
      </c>
      <c r="AT191" s="133" t="s">
        <v>1433</v>
      </c>
      <c r="AU191" s="98">
        <v>115741147</v>
      </c>
      <c r="AV191" s="99">
        <v>0</v>
      </c>
      <c r="AW191" s="135">
        <v>0</v>
      </c>
      <c r="AX191" s="52">
        <v>-1</v>
      </c>
      <c r="AY191" s="134">
        <v>0</v>
      </c>
      <c r="AZ191" s="142">
        <v>0</v>
      </c>
      <c r="BA191" s="133" t="s">
        <v>3577</v>
      </c>
      <c r="BB191" s="163" t="s">
        <v>3581</v>
      </c>
      <c r="BC191" s="133"/>
      <c r="BD191" s="133" t="s">
        <v>3579</v>
      </c>
      <c r="BE191" s="144" t="s">
        <v>3583</v>
      </c>
      <c r="BF191" s="99">
        <f>DESF13!AD190</f>
        <v>1</v>
      </c>
      <c r="BG191" s="285" t="str">
        <f>DESF13!AE190</f>
        <v xml:space="preserve">Documentos metodológicos de tecnologías en salud </v>
      </c>
      <c r="BH191" s="286">
        <f>DESF13!AF190</f>
        <v>374223441</v>
      </c>
      <c r="BI191" s="105">
        <v>2</v>
      </c>
      <c r="BJ191" s="287">
        <f t="shared" si="23"/>
        <v>2</v>
      </c>
      <c r="BK191" s="99">
        <f t="shared" si="24"/>
        <v>1</v>
      </c>
      <c r="BL191" s="334">
        <v>367323441</v>
      </c>
      <c r="BM191" s="289">
        <f t="shared" si="25"/>
        <v>0.98156181776972118</v>
      </c>
      <c r="BN191" s="108" t="s">
        <v>3577</v>
      </c>
      <c r="BO191" s="108"/>
      <c r="BP191" s="108"/>
      <c r="BQ191" s="108"/>
      <c r="BR191" s="108"/>
      <c r="BS191" s="99">
        <f t="shared" si="31"/>
        <v>2</v>
      </c>
      <c r="BT191" s="135">
        <f t="shared" si="32"/>
        <v>1</v>
      </c>
      <c r="BU191" s="134">
        <f t="shared" si="26"/>
        <v>367323441</v>
      </c>
      <c r="BV191" s="135">
        <f t="shared" si="27"/>
        <v>0.98156181776972118</v>
      </c>
    </row>
    <row r="192" spans="1:74" ht="86.25" customHeight="1">
      <c r="A192" s="145" t="str">
        <f>DESF13!A191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2" s="145" t="str">
        <f>DESF13!B191</f>
        <v>2.5. Promoción, prevención y atención en materia de salud mental y consumo de sustancias psicoactivas</v>
      </c>
      <c r="C192" s="145" t="str">
        <f>DESF13!C191</f>
        <v>ODS 3. Salud y Bienestar</v>
      </c>
      <c r="D192" s="145" t="str">
        <f>DESF13!D191</f>
        <v>3. Gestión con valores para resultados</v>
      </c>
      <c r="E192" s="145" t="str">
        <f>DESF13!E191</f>
        <v>3.1. FortalecimientoOrganizacional y Simplificación de Procesos</v>
      </c>
      <c r="F192" s="145" t="str">
        <f>DESF13!F191</f>
        <v>N/A</v>
      </c>
      <c r="G192" s="145" t="str">
        <f>DESF13!G191</f>
        <v>UAE Fondo Nacional de Estupefacientes FNE</v>
      </c>
      <c r="H192" s="145">
        <f>DESF13!H191</f>
        <v>2410</v>
      </c>
      <c r="I192" s="145" t="str">
        <f>DESF13!I191</f>
        <v>Gestión de Medicamentos y Tecnologías en Salud</v>
      </c>
      <c r="J192" s="145" t="str">
        <f>DESF13!J191</f>
        <v>Acompañar y apoyar técnicamente  la ejecución de los proyectos orientados a la prevención y atención integral al consumo de sustancias psicoactivas con cofinanciación asignada por parte del FNE, en la vigencia 2023.</v>
      </c>
      <c r="K192" s="145" t="str">
        <f>DESF13!K191</f>
        <v>2410-01</v>
      </c>
      <c r="L192" s="145" t="str">
        <f>DESF13!L191</f>
        <v>Acompañamientos técnicos realizados para la prevención y atención integral al consumo de SPA</v>
      </c>
      <c r="M192" s="145" t="str">
        <f>DESF13!N191</f>
        <v>(Número de acompañamientos técnicos realizados/Número de acompañamientos técnicos programados )*100</v>
      </c>
      <c r="N192" s="146" t="str">
        <f>DESF13!O191</f>
        <v>Porcentaje</v>
      </c>
      <c r="O192" s="146">
        <f>DESF13!Q191</f>
        <v>0</v>
      </c>
      <c r="P192" s="146">
        <f>DESF13!R191</f>
        <v>0</v>
      </c>
      <c r="Q192" s="147">
        <f>DESF13!S191</f>
        <v>0</v>
      </c>
      <c r="R192" s="45">
        <f>DESF13!T191</f>
        <v>1</v>
      </c>
      <c r="S192" s="45">
        <v>0</v>
      </c>
      <c r="T192" s="148" t="s">
        <v>1439</v>
      </c>
      <c r="U192" s="149"/>
      <c r="V192" s="45">
        <v>0</v>
      </c>
      <c r="W192" s="150"/>
      <c r="X192" s="45">
        <v>0</v>
      </c>
      <c r="Y192" s="149"/>
      <c r="Z192" s="151">
        <v>0</v>
      </c>
      <c r="AA192" s="148" t="s">
        <v>3585</v>
      </c>
      <c r="AB192" s="148"/>
      <c r="AC192" s="148" t="s">
        <v>3586</v>
      </c>
      <c r="AD192" s="148"/>
      <c r="AE192" s="152" t="s">
        <v>3587</v>
      </c>
      <c r="AF192" s="46">
        <v>1</v>
      </c>
      <c r="AG192" s="153" t="s">
        <v>1439</v>
      </c>
      <c r="AH192" s="154">
        <v>0</v>
      </c>
      <c r="AI192" s="46">
        <v>1</v>
      </c>
      <c r="AJ192" s="150">
        <v>1</v>
      </c>
      <c r="AK192" s="45">
        <v>0</v>
      </c>
      <c r="AL192" s="149"/>
      <c r="AM192" s="150" t="e">
        <v>#DIV/0!</v>
      </c>
      <c r="AN192" s="148" t="s">
        <v>3588</v>
      </c>
      <c r="AO192" s="148"/>
      <c r="AP192" s="148"/>
      <c r="AQ192" s="148" t="s">
        <v>1434</v>
      </c>
      <c r="AR192" s="152" t="s">
        <v>3589</v>
      </c>
      <c r="AS192" s="45">
        <v>1</v>
      </c>
      <c r="AT192" s="145" t="s">
        <v>1439</v>
      </c>
      <c r="AU192" s="90">
        <v>0</v>
      </c>
      <c r="AV192" s="303">
        <v>1</v>
      </c>
      <c r="AW192" s="150">
        <v>1</v>
      </c>
      <c r="AX192" s="60">
        <v>0</v>
      </c>
      <c r="AY192" s="304"/>
      <c r="AZ192" s="157" t="s">
        <v>2222</v>
      </c>
      <c r="BA192" s="305" t="s">
        <v>3590</v>
      </c>
      <c r="BB192" s="306" t="s">
        <v>2273</v>
      </c>
      <c r="BC192" s="307" t="s">
        <v>2273</v>
      </c>
      <c r="BD192" s="307" t="s">
        <v>2273</v>
      </c>
      <c r="BE192" s="196" t="s">
        <v>3591</v>
      </c>
      <c r="BF192" s="45">
        <f>DESF13!AD191</f>
        <v>1</v>
      </c>
      <c r="BG192" s="294" t="str">
        <f>DESF13!AE191</f>
        <v>Acompañamiento técnico a  la formulación de actividades a realizar en el marco de los convenios.</v>
      </c>
      <c r="BH192" s="295">
        <f>DESF13!AF191</f>
        <v>0</v>
      </c>
      <c r="BI192" s="47">
        <v>1</v>
      </c>
      <c r="BJ192" s="296">
        <f t="shared" si="23"/>
        <v>1</v>
      </c>
      <c r="BK192" s="45">
        <f t="shared" si="24"/>
        <v>0</v>
      </c>
      <c r="BL192" s="77"/>
      <c r="BM192" s="297" t="str">
        <f t="shared" ref="BM192:BM195" si="33">IFERROR(BL192/BH192,"")</f>
        <v/>
      </c>
      <c r="BN192" s="78" t="s">
        <v>3592</v>
      </c>
      <c r="BO192" s="78"/>
      <c r="BP192" s="78"/>
      <c r="BQ192" s="78"/>
      <c r="BR192" s="78" t="s">
        <v>3593</v>
      </c>
      <c r="BS192" s="45">
        <f>AVERAGE(AI192,AV192,BI192)</f>
        <v>1</v>
      </c>
      <c r="BT192" s="150">
        <f t="shared" si="32"/>
        <v>1</v>
      </c>
      <c r="BU192" s="149">
        <f t="shared" si="26"/>
        <v>0</v>
      </c>
      <c r="BV192" s="150" t="str">
        <f t="shared" si="27"/>
        <v/>
      </c>
    </row>
    <row r="193" spans="1:74" ht="90.75" customHeight="1">
      <c r="A193" s="145" t="str">
        <f>DESF13!A192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193" s="145" t="str">
        <f>DESF13!B192</f>
        <v>2.5. Promoción, prevención y atención en materia de salud mental y consumo de sustancias psicoactivas</v>
      </c>
      <c r="C193" s="145" t="str">
        <f>DESF13!C192</f>
        <v>ODS 3. Salud y Bienestar</v>
      </c>
      <c r="D193" s="145" t="str">
        <f>DESF13!D192</f>
        <v>3. Gestión con valores para resultados</v>
      </c>
      <c r="E193" s="145" t="str">
        <f>DESF13!E192</f>
        <v>3.1. FortalecimientoOrganizacional y Simplificación de Procesos</v>
      </c>
      <c r="F193" s="145" t="str">
        <f>DESF13!F192</f>
        <v>N/A</v>
      </c>
      <c r="G193" s="145" t="str">
        <f>DESF13!G192</f>
        <v>UAE Fondo Nacional de Estupefacientes FNE</v>
      </c>
      <c r="H193" s="145">
        <f>DESF13!H192</f>
        <v>2410</v>
      </c>
      <c r="I193" s="145" t="str">
        <f>DESF13!I192</f>
        <v>Gestión de Medicamentos y Tecnologías en Salud</v>
      </c>
      <c r="J193" s="145" t="str">
        <f>DESF13!J192</f>
        <v>Monitorerar  las actividades ejecutadas en el marco de los convenios interadministrativos suscritos por el FNE y los territorios de  los proyectos a ejecutarse en los territorios, con recursos asignados para la prevención y atención integral al consumo de sustancias psicoactivas.</v>
      </c>
      <c r="K193" s="145" t="str">
        <f>DESF13!K192</f>
        <v>2410-02</v>
      </c>
      <c r="L193" s="145" t="str">
        <f>DESF13!L192</f>
        <v>Monitoreos realizados  en territorios para la prevención y atención integral al consumo de SPA</v>
      </c>
      <c r="M193" s="145" t="str">
        <f>DESF13!N192</f>
        <v>Número de monitoreos realizados/Número de monitoreos programados) *100</v>
      </c>
      <c r="N193" s="146" t="str">
        <f>DESF13!O192</f>
        <v>Porcentaje</v>
      </c>
      <c r="O193" s="146">
        <f>DESF13!Q192</f>
        <v>0</v>
      </c>
      <c r="P193" s="146">
        <f>DESF13!R192</f>
        <v>0</v>
      </c>
      <c r="Q193" s="147">
        <f>DESF13!S192</f>
        <v>0</v>
      </c>
      <c r="R193" s="45">
        <f>DESF13!T192</f>
        <v>1</v>
      </c>
      <c r="S193" s="45">
        <v>0</v>
      </c>
      <c r="T193" s="148" t="s">
        <v>1446</v>
      </c>
      <c r="U193" s="149"/>
      <c r="V193" s="45">
        <v>0</v>
      </c>
      <c r="W193" s="150"/>
      <c r="X193" s="45">
        <v>0</v>
      </c>
      <c r="Y193" s="149"/>
      <c r="Z193" s="151">
        <v>0</v>
      </c>
      <c r="AA193" s="148" t="s">
        <v>3594</v>
      </c>
      <c r="AB193" s="148"/>
      <c r="AC193" s="148"/>
      <c r="AD193" s="148"/>
      <c r="AE193" s="152" t="s">
        <v>3587</v>
      </c>
      <c r="AF193" s="46">
        <v>1</v>
      </c>
      <c r="AG193" s="153" t="s">
        <v>1447</v>
      </c>
      <c r="AH193" s="154">
        <v>0</v>
      </c>
      <c r="AI193" s="46">
        <v>1</v>
      </c>
      <c r="AJ193" s="150">
        <v>1</v>
      </c>
      <c r="AK193" s="45">
        <v>0</v>
      </c>
      <c r="AL193" s="149"/>
      <c r="AM193" s="150" t="e">
        <v>#DIV/0!</v>
      </c>
      <c r="AN193" s="148" t="s">
        <v>3595</v>
      </c>
      <c r="AO193" s="148"/>
      <c r="AP193" s="148"/>
      <c r="AQ193" s="148"/>
      <c r="AR193" s="152" t="s">
        <v>3589</v>
      </c>
      <c r="AS193" s="45">
        <v>1</v>
      </c>
      <c r="AT193" s="145" t="s">
        <v>1447</v>
      </c>
      <c r="AU193" s="90">
        <v>0</v>
      </c>
      <c r="AV193" s="308">
        <v>1</v>
      </c>
      <c r="AW193" s="150">
        <v>1</v>
      </c>
      <c r="AX193" s="60">
        <v>0</v>
      </c>
      <c r="AY193" s="309"/>
      <c r="AZ193" s="157" t="s">
        <v>2222</v>
      </c>
      <c r="BA193" s="310" t="s">
        <v>3596</v>
      </c>
      <c r="BB193" s="311" t="s">
        <v>2273</v>
      </c>
      <c r="BC193" s="312" t="s">
        <v>2273</v>
      </c>
      <c r="BD193" s="312" t="s">
        <v>2273</v>
      </c>
      <c r="BE193" s="196" t="s">
        <v>3597</v>
      </c>
      <c r="BF193" s="45">
        <f>DESF13!AD192</f>
        <v>1</v>
      </c>
      <c r="BG193" s="294" t="str">
        <f>DESF13!AE192</f>
        <v>Monitoreo a la ejecución de actividades y recursos a los territorios con convenios suscritos encaminados a ejecutar proyectos de prevención y atención integral al consumo de sustancias psicoactivas.</v>
      </c>
      <c r="BH193" s="295">
        <f>DESF13!AF192</f>
        <v>0</v>
      </c>
      <c r="BI193" s="47">
        <v>1</v>
      </c>
      <c r="BJ193" s="296">
        <f t="shared" si="23"/>
        <v>1</v>
      </c>
      <c r="BK193" s="45">
        <f t="shared" si="24"/>
        <v>0</v>
      </c>
      <c r="BL193" s="77"/>
      <c r="BM193" s="297" t="str">
        <f t="shared" si="33"/>
        <v/>
      </c>
      <c r="BN193" s="78" t="s">
        <v>3598</v>
      </c>
      <c r="BO193" s="78"/>
      <c r="BP193" s="78"/>
      <c r="BQ193" s="78"/>
      <c r="BR193" s="78" t="s">
        <v>3593</v>
      </c>
      <c r="BS193" s="45">
        <f>AVERAGE(AI193,AV193,BI193)</f>
        <v>1</v>
      </c>
      <c r="BT193" s="150">
        <f t="shared" si="32"/>
        <v>1</v>
      </c>
      <c r="BU193" s="149">
        <f t="shared" si="26"/>
        <v>0</v>
      </c>
      <c r="BV193" s="150" t="str">
        <f t="shared" si="27"/>
        <v/>
      </c>
    </row>
    <row r="194" spans="1:74" ht="116.25" customHeight="1">
      <c r="A194" s="145" t="str">
        <f>DESF13!A193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4" s="145" t="str">
        <f>DESF13!B193</f>
        <v>8.5. Fortalecer la comunicación pública y estratégica para la promoción y divulgación de los temas
relacionados con salud y protección socia</v>
      </c>
      <c r="C194" s="145" t="str">
        <f>DESF13!C193</f>
        <v>ODS 3. Salud y Bienestar</v>
      </c>
      <c r="D194" s="145" t="str">
        <f>DESF13!D193</f>
        <v>3. Gestión con valores para resultados</v>
      </c>
      <c r="E194" s="145" t="str">
        <f>DESF13!E193</f>
        <v>3.1. FortalecimientoOrganizacional y Simplificación de Procesos</v>
      </c>
      <c r="F194" s="145" t="str">
        <f>DESF13!F193</f>
        <v>N/A</v>
      </c>
      <c r="G194" s="145" t="str">
        <f>DESF13!G193</f>
        <v>UAE Fondo Nacional de Estupefacientes FNE</v>
      </c>
      <c r="H194" s="145">
        <f>DESF13!H193</f>
        <v>2410</v>
      </c>
      <c r="I194" s="145" t="str">
        <f>DESF13!I193</f>
        <v>Gestión de Medicamentos y Tecnologías en Salud</v>
      </c>
      <c r="J194" s="145" t="str">
        <f>DESF13!J193</f>
        <v>Realizar capacitaciones a usuarios de interes y/o usuarios inscritos ante la U.A.E Fondo Nacional de Estupefacientes, con el fin de dar a conocer la normatividad legal vigente aplicable.</v>
      </c>
      <c r="K194" s="145" t="str">
        <f>DESF13!K193</f>
        <v>2410-03</v>
      </c>
      <c r="L194" s="145" t="str">
        <f>DESF13!L193</f>
        <v>Usuarios capacitados</v>
      </c>
      <c r="M194" s="145" t="str">
        <f>DESF13!N193</f>
        <v>Número de usuarios capacitados</v>
      </c>
      <c r="N194" s="146" t="str">
        <f>DESF13!O193</f>
        <v>Número</v>
      </c>
      <c r="O194" s="146">
        <f>DESF13!Q193</f>
        <v>0</v>
      </c>
      <c r="P194" s="146">
        <f>DESF13!R193</f>
        <v>0</v>
      </c>
      <c r="Q194" s="147">
        <f>DESF13!S193</f>
        <v>0</v>
      </c>
      <c r="R194" s="42">
        <f>DESF13!T193</f>
        <v>400</v>
      </c>
      <c r="S194" s="42">
        <v>100</v>
      </c>
      <c r="T194" s="148" t="s">
        <v>1453</v>
      </c>
      <c r="U194" s="149"/>
      <c r="V194" s="42">
        <v>172</v>
      </c>
      <c r="W194" s="150">
        <v>1.72</v>
      </c>
      <c r="X194" s="42">
        <v>72</v>
      </c>
      <c r="Y194" s="149"/>
      <c r="Z194" s="151">
        <v>0</v>
      </c>
      <c r="AA194" s="148" t="s">
        <v>3599</v>
      </c>
      <c r="AB194" s="148"/>
      <c r="AC194" s="148"/>
      <c r="AD194" s="148"/>
      <c r="AE194" s="152" t="s">
        <v>3586</v>
      </c>
      <c r="AF194" s="43">
        <v>100</v>
      </c>
      <c r="AG194" s="153" t="s">
        <v>1453</v>
      </c>
      <c r="AH194" s="154">
        <v>0</v>
      </c>
      <c r="AI194" s="43">
        <v>118</v>
      </c>
      <c r="AJ194" s="150">
        <v>1.18</v>
      </c>
      <c r="AK194" s="42">
        <v>18</v>
      </c>
      <c r="AL194" s="149"/>
      <c r="AM194" s="150" t="e">
        <v>#DIV/0!</v>
      </c>
      <c r="AN194" s="148" t="s">
        <v>3600</v>
      </c>
      <c r="AO194" s="148"/>
      <c r="AP194" s="148"/>
      <c r="AQ194" s="148"/>
      <c r="AR194" s="152" t="s">
        <v>3601</v>
      </c>
      <c r="AS194" s="42">
        <v>100</v>
      </c>
      <c r="AT194" s="145" t="s">
        <v>1453</v>
      </c>
      <c r="AU194" s="90">
        <v>0</v>
      </c>
      <c r="AV194" s="313">
        <v>111</v>
      </c>
      <c r="AW194" s="150">
        <v>1.1100000000000001</v>
      </c>
      <c r="AX194" s="42">
        <v>11</v>
      </c>
      <c r="AY194" s="309"/>
      <c r="AZ194" s="157" t="s">
        <v>2222</v>
      </c>
      <c r="BA194" s="310" t="s">
        <v>3602</v>
      </c>
      <c r="BB194" s="311" t="s">
        <v>2273</v>
      </c>
      <c r="BC194" s="312" t="s">
        <v>2273</v>
      </c>
      <c r="BD194" s="312" t="s">
        <v>2273</v>
      </c>
      <c r="BE194" s="196" t="s">
        <v>3603</v>
      </c>
      <c r="BF194" s="42">
        <f>DESF13!AD193</f>
        <v>100</v>
      </c>
      <c r="BG194" s="294" t="str">
        <f>DESF13!AE193</f>
        <v>Capacitar a 100 usuarios de interes y/o inscritos ante la U.A.E Fondo Nacional de Estupefacientes.</v>
      </c>
      <c r="BH194" s="295">
        <f>DESF13!AF193</f>
        <v>0</v>
      </c>
      <c r="BI194" s="48">
        <v>147</v>
      </c>
      <c r="BJ194" s="296">
        <f t="shared" si="23"/>
        <v>1.47</v>
      </c>
      <c r="BK194" s="42">
        <f t="shared" si="24"/>
        <v>47</v>
      </c>
      <c r="BL194" s="77"/>
      <c r="BM194" s="297" t="str">
        <f t="shared" si="33"/>
        <v/>
      </c>
      <c r="BN194" s="78" t="s">
        <v>3604</v>
      </c>
      <c r="BO194" s="78"/>
      <c r="BP194" s="78"/>
      <c r="BQ194" s="78"/>
      <c r="BR194" s="78" t="s">
        <v>3605</v>
      </c>
      <c r="BS194" s="42">
        <f>V194+AI194+AV194+BI194</f>
        <v>548</v>
      </c>
      <c r="BT194" s="150">
        <f>IF(BS194/R194&gt;1,1,BS194/R194)</f>
        <v>1</v>
      </c>
      <c r="BU194" s="149">
        <f t="shared" si="26"/>
        <v>0</v>
      </c>
      <c r="BV194" s="150" t="str">
        <f t="shared" si="27"/>
        <v/>
      </c>
    </row>
    <row r="195" spans="1:74" ht="116.25" customHeight="1">
      <c r="A195" s="145" t="str">
        <f>DESF13!A194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5" s="145" t="str">
        <f>DESF13!B194</f>
        <v>8.5. Fortalecer la comunicación pública y estratégica para la promoción y divulgación de los temas
relacionados con salud y protección socia</v>
      </c>
      <c r="C195" s="145" t="str">
        <f>DESF13!C194</f>
        <v>ODS 3. Salud y Bienestar</v>
      </c>
      <c r="D195" s="145" t="str">
        <f>DESF13!D194</f>
        <v>3. Gestión con valores para resultados</v>
      </c>
      <c r="E195" s="145" t="str">
        <f>DESF13!E194</f>
        <v>3.1. FortalecimientoOrganizacional y Simplificación de Procesos</v>
      </c>
      <c r="F195" s="145" t="str">
        <f>DESF13!F194</f>
        <v>N/A</v>
      </c>
      <c r="G195" s="145" t="str">
        <f>DESF13!G194</f>
        <v>UAE Fondo Nacional de Estupefacientes FNE</v>
      </c>
      <c r="H195" s="145">
        <f>DESF13!H194</f>
        <v>2410</v>
      </c>
      <c r="I195" s="145" t="str">
        <f>DESF13!I194</f>
        <v>Gestión de Medicamentos y Tecnologías en Salud</v>
      </c>
      <c r="J195" s="145" t="str">
        <f>DESF13!J194</f>
        <v>Realizar capacitación a licenciatarios de fabricación de derivados de cannabis y usuarios de interes para la U.A.E Fondo Nacional de Estupefacientes, en el marco del Decreto 811 del 2021 y resolución conjunta 227 y 539.</v>
      </c>
      <c r="K195" s="145" t="str">
        <f>DESF13!K194</f>
        <v>2410-04</v>
      </c>
      <c r="L195" s="145" t="str">
        <f>DESF13!L194</f>
        <v>Usuarios capacitados</v>
      </c>
      <c r="M195" s="145" t="str">
        <f>DESF13!N194</f>
        <v xml:space="preserve">Número de usuarios capacitados </v>
      </c>
      <c r="N195" s="146" t="str">
        <f>DESF13!O194</f>
        <v>Número</v>
      </c>
      <c r="O195" s="146">
        <f>DESF13!Q194</f>
        <v>0</v>
      </c>
      <c r="P195" s="146">
        <f>DESF13!R194</f>
        <v>0</v>
      </c>
      <c r="Q195" s="147">
        <f>DESF13!S194</f>
        <v>0</v>
      </c>
      <c r="R195" s="42">
        <f>DESF13!T194</f>
        <v>400</v>
      </c>
      <c r="S195" s="42">
        <v>100</v>
      </c>
      <c r="T195" s="148" t="s">
        <v>1453</v>
      </c>
      <c r="U195" s="149"/>
      <c r="V195" s="42">
        <v>100</v>
      </c>
      <c r="W195" s="150">
        <v>1</v>
      </c>
      <c r="X195" s="42">
        <v>0</v>
      </c>
      <c r="Y195" s="149"/>
      <c r="Z195" s="151">
        <v>0</v>
      </c>
      <c r="AA195" s="148" t="s">
        <v>3606</v>
      </c>
      <c r="AB195" s="148"/>
      <c r="AC195" s="148"/>
      <c r="AD195" s="148"/>
      <c r="AE195" s="152" t="s">
        <v>3586</v>
      </c>
      <c r="AF195" s="43">
        <v>100</v>
      </c>
      <c r="AG195" s="153" t="s">
        <v>1453</v>
      </c>
      <c r="AH195" s="154">
        <v>0</v>
      </c>
      <c r="AI195" s="43">
        <v>104</v>
      </c>
      <c r="AJ195" s="150">
        <v>1.04</v>
      </c>
      <c r="AK195" s="42">
        <v>4</v>
      </c>
      <c r="AL195" s="149"/>
      <c r="AM195" s="150" t="e">
        <v>#DIV/0!</v>
      </c>
      <c r="AN195" s="148" t="s">
        <v>3607</v>
      </c>
      <c r="AO195" s="148"/>
      <c r="AP195" s="148"/>
      <c r="AQ195" s="148"/>
      <c r="AR195" s="152" t="s">
        <v>3601</v>
      </c>
      <c r="AS195" s="42">
        <v>100</v>
      </c>
      <c r="AT195" s="145" t="s">
        <v>1453</v>
      </c>
      <c r="AU195" s="90">
        <v>0</v>
      </c>
      <c r="AV195" s="313">
        <v>111</v>
      </c>
      <c r="AW195" s="150">
        <v>1.1100000000000001</v>
      </c>
      <c r="AX195" s="42">
        <v>11</v>
      </c>
      <c r="AY195" s="309"/>
      <c r="AZ195" s="157" t="s">
        <v>2222</v>
      </c>
      <c r="BA195" s="310" t="s">
        <v>3608</v>
      </c>
      <c r="BB195" s="311" t="s">
        <v>2273</v>
      </c>
      <c r="BC195" s="312" t="s">
        <v>2273</v>
      </c>
      <c r="BD195" s="312" t="s">
        <v>2273</v>
      </c>
      <c r="BE195" s="196" t="s">
        <v>3609</v>
      </c>
      <c r="BF195" s="42">
        <f>DESF13!AD194</f>
        <v>100</v>
      </c>
      <c r="BG195" s="294" t="str">
        <f>DESF13!AE194</f>
        <v>Capacitar a 100 usuarios de interes y/o inscritos ante la U.A.E Fondo Nacional de Estupefacientes.</v>
      </c>
      <c r="BH195" s="295">
        <f>DESF13!AF194</f>
        <v>0</v>
      </c>
      <c r="BI195" s="48">
        <v>100</v>
      </c>
      <c r="BJ195" s="296">
        <f t="shared" si="23"/>
        <v>1</v>
      </c>
      <c r="BK195" s="42">
        <f t="shared" si="24"/>
        <v>0</v>
      </c>
      <c r="BL195" s="77"/>
      <c r="BM195" s="297" t="str">
        <f t="shared" si="33"/>
        <v/>
      </c>
      <c r="BN195" s="78" t="s">
        <v>3610</v>
      </c>
      <c r="BO195" s="78"/>
      <c r="BP195" s="78"/>
      <c r="BQ195" s="78"/>
      <c r="BR195" s="78" t="s">
        <v>3593</v>
      </c>
      <c r="BS195" s="42">
        <f>V195+AI195+AV195+BI195</f>
        <v>415</v>
      </c>
      <c r="BT195" s="150">
        <f>IF(BS195/R195&gt;1,1,BS195/R195)</f>
        <v>1</v>
      </c>
      <c r="BU195" s="149">
        <f t="shared" si="26"/>
        <v>0</v>
      </c>
      <c r="BV195" s="150" t="str">
        <f t="shared" si="27"/>
        <v/>
      </c>
    </row>
    <row r="196" spans="1:74" ht="224.25" customHeight="1">
      <c r="A196" s="145" t="str">
        <f>DESF13!A195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96" s="145" t="str">
        <f>DESF13!B195</f>
        <v xml:space="preserve">6.2. Fortalecer la rectoría del sistema a través de las entidades territoriales en salud </v>
      </c>
      <c r="C196" s="145" t="str">
        <f>DESF13!C195</f>
        <v>ODS 3. Salud y Bienestar</v>
      </c>
      <c r="D196" s="145" t="str">
        <f>DESF13!D195</f>
        <v>3. Gestión con valores para resultados</v>
      </c>
      <c r="E196" s="145" t="str">
        <f>DESF13!E195</f>
        <v>3.1. FortalecimientoOrganizacional y Simplificación de Procesos</v>
      </c>
      <c r="F196" s="145" t="str">
        <f>DESF13!F195</f>
        <v>N/A</v>
      </c>
      <c r="G196" s="145" t="str">
        <f>DESF13!G195</f>
        <v>UAE Fondo Nacional de Estupefacientes FNE</v>
      </c>
      <c r="H196" s="145">
        <f>DESF13!H195</f>
        <v>2410</v>
      </c>
      <c r="I196" s="145" t="str">
        <f>DESF13!I195</f>
        <v>Gestión de Medicamentos y Tecnologías en Salud</v>
      </c>
      <c r="J196" s="145" t="str">
        <f>DESF13!J195</f>
        <v>Dar cumplimiento al plan de  implementación gradual del Modelo de inspección, vigilancia y control con enfoque de riesgos del FNE.</v>
      </c>
      <c r="K196" s="145" t="str">
        <f>DESF13!K195</f>
        <v>2410-05</v>
      </c>
      <c r="L196" s="145" t="str">
        <f>DESF13!L195</f>
        <v>Acciones de inspección, vigilancia y control implementadas</v>
      </c>
      <c r="M196" s="145" t="str">
        <f>DESF13!N195</f>
        <v>(Acciones de IVC implementadas/ Número de acciones de IVC programadas) *100</v>
      </c>
      <c r="N196" s="146" t="str">
        <f>DESF13!O195</f>
        <v>Porcentaje</v>
      </c>
      <c r="O196" s="146" t="str">
        <f>DESF13!Q195</f>
        <v>C-1903-0300-1</v>
      </c>
      <c r="P196" s="146" t="str">
        <f>DESF13!R195</f>
        <v>C-1903-0300-1-0-1903020-02</v>
      </c>
      <c r="Q196" s="147">
        <f>DESF13!S195</f>
        <v>1018063257</v>
      </c>
      <c r="R196" s="45">
        <f>DESF13!T195</f>
        <v>1</v>
      </c>
      <c r="S196" s="45">
        <v>1</v>
      </c>
      <c r="T196" s="148" t="s">
        <v>1462</v>
      </c>
      <c r="U196" s="149">
        <v>132002751</v>
      </c>
      <c r="V196" s="45">
        <v>1</v>
      </c>
      <c r="W196" s="150">
        <v>1</v>
      </c>
      <c r="X196" s="45">
        <v>0</v>
      </c>
      <c r="Y196" s="149">
        <v>102481411</v>
      </c>
      <c r="Z196" s="151">
        <v>0.77635814574803819</v>
      </c>
      <c r="AA196" s="148" t="s">
        <v>3611</v>
      </c>
      <c r="AB196" s="148"/>
      <c r="AC196" s="148" t="s">
        <v>3612</v>
      </c>
      <c r="AD196" s="148" t="s">
        <v>3613</v>
      </c>
      <c r="AE196" s="152" t="s">
        <v>3614</v>
      </c>
      <c r="AF196" s="46">
        <v>1</v>
      </c>
      <c r="AG196" s="153" t="s">
        <v>1463</v>
      </c>
      <c r="AH196" s="154">
        <v>265818152</v>
      </c>
      <c r="AI196" s="46">
        <v>1</v>
      </c>
      <c r="AJ196" s="150">
        <v>1</v>
      </c>
      <c r="AK196" s="45">
        <v>0</v>
      </c>
      <c r="AL196" s="149">
        <v>265469677</v>
      </c>
      <c r="AM196" s="150">
        <v>0.99868904739056341</v>
      </c>
      <c r="AN196" s="148" t="s">
        <v>3615</v>
      </c>
      <c r="AO196" s="148"/>
      <c r="AP196" s="148"/>
      <c r="AQ196" s="148"/>
      <c r="AR196" s="152" t="s">
        <v>3616</v>
      </c>
      <c r="AS196" s="45">
        <v>1</v>
      </c>
      <c r="AT196" s="145" t="s">
        <v>1463</v>
      </c>
      <c r="AU196" s="89">
        <v>265818152</v>
      </c>
      <c r="AV196" s="308">
        <v>1</v>
      </c>
      <c r="AW196" s="150">
        <v>1</v>
      </c>
      <c r="AX196" s="60">
        <v>0</v>
      </c>
      <c r="AY196" s="309">
        <v>270774078</v>
      </c>
      <c r="AZ196" s="157">
        <v>1.0186440465510422</v>
      </c>
      <c r="BA196" s="310" t="s">
        <v>3617</v>
      </c>
      <c r="BB196" s="311" t="s">
        <v>2273</v>
      </c>
      <c r="BC196" s="312" t="s">
        <v>2273</v>
      </c>
      <c r="BD196" s="312" t="s">
        <v>2273</v>
      </c>
      <c r="BE196" s="196" t="s">
        <v>3618</v>
      </c>
      <c r="BF196" s="45">
        <f>DESF13!AD195</f>
        <v>1</v>
      </c>
      <c r="BG196" s="294" t="str">
        <f>DESF13!AE195</f>
        <v>Informe de cumplimiento al plan de implementación gradual del Modelo de IVC con enfoque de riesgos del FNE.</v>
      </c>
      <c r="BH196" s="295">
        <f>DESF13!AF195</f>
        <v>354424202</v>
      </c>
      <c r="BI196" s="47">
        <v>1</v>
      </c>
      <c r="BJ196" s="296">
        <f t="shared" si="23"/>
        <v>1</v>
      </c>
      <c r="BK196" s="45">
        <f t="shared" si="24"/>
        <v>0</v>
      </c>
      <c r="BL196" s="124">
        <v>351376124</v>
      </c>
      <c r="BM196" s="297">
        <f t="shared" si="25"/>
        <v>0.9913999157427742</v>
      </c>
      <c r="BN196" s="109" t="s">
        <v>3619</v>
      </c>
      <c r="BO196" s="342" t="s">
        <v>3620</v>
      </c>
      <c r="BP196" s="342" t="s">
        <v>2273</v>
      </c>
      <c r="BQ196" s="342" t="s">
        <v>3621</v>
      </c>
      <c r="BR196" s="109" t="s">
        <v>3622</v>
      </c>
      <c r="BS196" s="45">
        <f>AVERAGE(V196,AI196,AV196,BI196)</f>
        <v>1</v>
      </c>
      <c r="BT196" s="150">
        <f t="shared" si="32"/>
        <v>1</v>
      </c>
      <c r="BU196" s="149">
        <f t="shared" si="26"/>
        <v>990101290</v>
      </c>
      <c r="BV196" s="150">
        <f t="shared" si="27"/>
        <v>0.97253415560601064</v>
      </c>
    </row>
    <row r="197" spans="1:74" ht="224.25" customHeight="1">
      <c r="A197" s="145" t="str">
        <f>DESF13!A196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7" s="145" t="str">
        <f>DESF13!B196</f>
        <v>8.5. Fortalecer la comunicación pública y estratégica para la promoción y divulgación de los temas
relacionados con salud y protección socia</v>
      </c>
      <c r="C197" s="145" t="str">
        <f>DESF13!C196</f>
        <v>ODS 3. Salud y Bienestar</v>
      </c>
      <c r="D197" s="145" t="str">
        <f>DESF13!D196</f>
        <v>3. Gestión con valores para resultados</v>
      </c>
      <c r="E197" s="145" t="str">
        <f>DESF13!E196</f>
        <v>3.1. FortalecimientoOrganizacional y Simplificación de Procesos</v>
      </c>
      <c r="F197" s="145" t="str">
        <f>DESF13!F196</f>
        <v>N/A</v>
      </c>
      <c r="G197" s="145" t="str">
        <f>DESF13!G196</f>
        <v>UAE Fondo Nacional de Estupefacientes FNE</v>
      </c>
      <c r="H197" s="145">
        <f>DESF13!H196</f>
        <v>2410</v>
      </c>
      <c r="I197" s="145" t="str">
        <f>DESF13!I196</f>
        <v>Gestión de Medicamentos y Tecnologías en Salud</v>
      </c>
      <c r="J197" s="145" t="str">
        <f>DESF13!J196</f>
        <v>Publicar, reportar y/o socializar los lineamientos y/o estrategias de comunicación, divulgación y análisis de información de inspección, vigilancia y control.</v>
      </c>
      <c r="K197" s="145" t="str">
        <f>DESF13!K196</f>
        <v>2410-06</v>
      </c>
      <c r="L197" s="145" t="str">
        <f>DESF13!L196</f>
        <v>Acciones de  estrategias de comunicación,  divulgación y análisis de información de IVC publicadas, reportadas y/o socializadas</v>
      </c>
      <c r="M197" s="145" t="str">
        <f>DESF13!N196</f>
        <v xml:space="preserve">Porcentaje de avance de las estrategias de comunicación,  divulgación y análisis de información de IVC publicadas, reportadas y/o socializadas y programadas
</v>
      </c>
      <c r="N197" s="146" t="str">
        <f>DESF13!O196</f>
        <v>Porcentaje</v>
      </c>
      <c r="O197" s="146" t="str">
        <f>DESF13!Q196</f>
        <v>C-1903-0300-1</v>
      </c>
      <c r="P197" s="146" t="str">
        <f>DESF13!R196</f>
        <v>C-1903-0300-1-0-1903047-02</v>
      </c>
      <c r="Q197" s="147">
        <f>DESF13!S196</f>
        <v>130249709</v>
      </c>
      <c r="R197" s="45">
        <f>DESF13!T196</f>
        <v>1</v>
      </c>
      <c r="S197" s="45">
        <v>0.25</v>
      </c>
      <c r="T197" s="148" t="s">
        <v>1470</v>
      </c>
      <c r="U197" s="149">
        <v>19939951</v>
      </c>
      <c r="V197" s="45">
        <v>0.25</v>
      </c>
      <c r="W197" s="150">
        <v>1</v>
      </c>
      <c r="X197" s="45">
        <v>0</v>
      </c>
      <c r="Y197" s="149">
        <v>14173101</v>
      </c>
      <c r="Z197" s="151">
        <v>0.7107891589101698</v>
      </c>
      <c r="AA197" s="148" t="s">
        <v>3623</v>
      </c>
      <c r="AB197" s="148"/>
      <c r="AC197" s="148" t="s">
        <v>3612</v>
      </c>
      <c r="AD197" s="148" t="s">
        <v>3613</v>
      </c>
      <c r="AE197" s="152" t="s">
        <v>3614</v>
      </c>
      <c r="AF197" s="46">
        <v>0.25</v>
      </c>
      <c r="AG197" s="153" t="s">
        <v>1471</v>
      </c>
      <c r="AH197" s="154">
        <v>39973941</v>
      </c>
      <c r="AI197" s="46">
        <v>0.25</v>
      </c>
      <c r="AJ197" s="150">
        <v>1</v>
      </c>
      <c r="AK197" s="45">
        <v>0</v>
      </c>
      <c r="AL197" s="149">
        <v>34697805</v>
      </c>
      <c r="AM197" s="150">
        <v>0.86801061221359188</v>
      </c>
      <c r="AN197" s="148" t="s">
        <v>3624</v>
      </c>
      <c r="AO197" s="148"/>
      <c r="AP197" s="148" t="s">
        <v>3625</v>
      </c>
      <c r="AQ197" s="148" t="s">
        <v>3626</v>
      </c>
      <c r="AR197" s="152" t="s">
        <v>3627</v>
      </c>
      <c r="AS197" s="45">
        <v>0.25</v>
      </c>
      <c r="AT197" s="145" t="s">
        <v>1471</v>
      </c>
      <c r="AU197" s="89">
        <v>39973941</v>
      </c>
      <c r="AV197" s="308">
        <v>0.25</v>
      </c>
      <c r="AW197" s="150">
        <v>1</v>
      </c>
      <c r="AX197" s="60">
        <v>0</v>
      </c>
      <c r="AY197" s="309">
        <v>34697805</v>
      </c>
      <c r="AZ197" s="157">
        <v>0.86801061221359188</v>
      </c>
      <c r="BA197" s="197" t="s">
        <v>3628</v>
      </c>
      <c r="BB197" s="310" t="s">
        <v>3629</v>
      </c>
      <c r="BC197" s="312" t="s">
        <v>2273</v>
      </c>
      <c r="BD197" s="314" t="s">
        <v>3630</v>
      </c>
      <c r="BE197" s="196" t="s">
        <v>3631</v>
      </c>
      <c r="BF197" s="45">
        <f>DESF13!AD196</f>
        <v>0.25</v>
      </c>
      <c r="BG197" s="294" t="str">
        <f>DESF13!AE196</f>
        <v>Documento final de estrategias de comunicación, divulgación y análisis de información de inspección, vigilancia y control publicadas, reportadas y/o socializadas.</v>
      </c>
      <c r="BH197" s="295">
        <f>DESF13!AF196</f>
        <v>46680998</v>
      </c>
      <c r="BI197" s="47">
        <v>0.25</v>
      </c>
      <c r="BJ197" s="296">
        <f t="shared" si="23"/>
        <v>1</v>
      </c>
      <c r="BK197" s="45">
        <f t="shared" si="24"/>
        <v>0</v>
      </c>
      <c r="BL197" s="126">
        <v>36773716</v>
      </c>
      <c r="BM197" s="297">
        <f t="shared" si="25"/>
        <v>0.78776627697634061</v>
      </c>
      <c r="BN197" s="110" t="s">
        <v>3632</v>
      </c>
      <c r="BO197" s="343" t="s">
        <v>3633</v>
      </c>
      <c r="BP197" s="343" t="s">
        <v>2273</v>
      </c>
      <c r="BQ197" s="343" t="s">
        <v>3634</v>
      </c>
      <c r="BR197" s="110" t="s">
        <v>3635</v>
      </c>
      <c r="BS197" s="45">
        <f>V197+AI197+AV197+BI197</f>
        <v>1</v>
      </c>
      <c r="BT197" s="150">
        <f t="shared" si="32"/>
        <v>1</v>
      </c>
      <c r="BU197" s="149">
        <f t="shared" si="26"/>
        <v>120342427</v>
      </c>
      <c r="BV197" s="150">
        <f t="shared" si="27"/>
        <v>0.923936244648347</v>
      </c>
    </row>
    <row r="198" spans="1:74" ht="228" customHeight="1">
      <c r="A198" s="145" t="str">
        <f>DESF13!A197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198" s="145" t="str">
        <f>DESF13!B197</f>
        <v>8.5. Fortalecer la comunicación pública y estratégica para la promoción y divulgación de los temas
relacionados con salud y protección socia</v>
      </c>
      <c r="C198" s="145" t="str">
        <f>DESF13!C197</f>
        <v>ODS 3. Salud y Bienestar</v>
      </c>
      <c r="D198" s="145" t="str">
        <f>DESF13!D197</f>
        <v>3. Gestión con valores para resultados</v>
      </c>
      <c r="E198" s="145" t="str">
        <f>DESF13!E197</f>
        <v>3.1. FortalecimientoOrganizacional y Simplificación de Procesos</v>
      </c>
      <c r="F198" s="145" t="str">
        <f>DESF13!F197</f>
        <v>N/A</v>
      </c>
      <c r="G198" s="145" t="str">
        <f>DESF13!G197</f>
        <v>UAE Fondo Nacional de Estupefacientes FNE</v>
      </c>
      <c r="H198" s="145">
        <f>DESF13!H197</f>
        <v>2410</v>
      </c>
      <c r="I198" s="145" t="str">
        <f>DESF13!I197</f>
        <v>Gestión de Medicamentos y Tecnologías en Salud</v>
      </c>
      <c r="J198" s="145" t="str">
        <f>DESF13!J197</f>
        <v>Implementar la estrategia  de promoción, articulación y unificación de criterios  en el desarrollo de acciones de inspección, vigilancia y control</v>
      </c>
      <c r="K198" s="145" t="str">
        <f>DESF13!K197</f>
        <v>2410-07</v>
      </c>
      <c r="L198" s="145" t="str">
        <f>DESF13!L197</f>
        <v>Documento de implemetación de la estrategia de promoción, articulación y unificación de criterios  en el desarrollo de acciones de inspección, vigilancia y control</v>
      </c>
      <c r="M198" s="145" t="str">
        <f>DESF13!N197</f>
        <v xml:space="preserve">Porcentaje de avance del documento que contiene las herramientas de inspección, vigilancia y control y orientaciones a las acciones para promover la articulación y el desarrollo de acciones comunes con otros actores
</v>
      </c>
      <c r="N198" s="146" t="str">
        <f>DESF13!O197</f>
        <v>Porcentaje</v>
      </c>
      <c r="O198" s="146" t="str">
        <f>DESF13!Q197</f>
        <v>C-1903-0300-1</v>
      </c>
      <c r="P198" s="146" t="str">
        <f>DESF13!R197</f>
        <v>C-1903-0300-1-0-1903001-02</v>
      </c>
      <c r="Q198" s="147">
        <f>DESF13!S197</f>
        <v>32671336</v>
      </c>
      <c r="R198" s="45">
        <f>DESF13!T197</f>
        <v>1</v>
      </c>
      <c r="S198" s="45">
        <v>0.25</v>
      </c>
      <c r="T198" s="148" t="s">
        <v>1478</v>
      </c>
      <c r="U198" s="149">
        <v>6598634</v>
      </c>
      <c r="V198" s="45">
        <v>0.25</v>
      </c>
      <c r="W198" s="150">
        <v>1</v>
      </c>
      <c r="X198" s="45">
        <v>0</v>
      </c>
      <c r="Y198" s="149">
        <v>6215191</v>
      </c>
      <c r="Z198" s="151">
        <v>0.94189054886208268</v>
      </c>
      <c r="AA198" s="148" t="s">
        <v>3636</v>
      </c>
      <c r="AB198" s="148"/>
      <c r="AC198" s="148" t="s">
        <v>3612</v>
      </c>
      <c r="AD198" s="148" t="s">
        <v>3613</v>
      </c>
      <c r="AE198" s="152" t="s">
        <v>3614</v>
      </c>
      <c r="AF198" s="46">
        <v>0.25</v>
      </c>
      <c r="AG198" s="153" t="s">
        <v>1479</v>
      </c>
      <c r="AH198" s="154">
        <v>14484806</v>
      </c>
      <c r="AI198" s="46">
        <v>0.25</v>
      </c>
      <c r="AJ198" s="150">
        <v>1</v>
      </c>
      <c r="AK198" s="45">
        <v>0</v>
      </c>
      <c r="AL198" s="149">
        <v>13643103</v>
      </c>
      <c r="AM198" s="150">
        <v>0.94189062663317691</v>
      </c>
      <c r="AN198" s="148" t="s">
        <v>3637</v>
      </c>
      <c r="AO198" s="148"/>
      <c r="AP198" s="148" t="s">
        <v>3625</v>
      </c>
      <c r="AQ198" s="148" t="s">
        <v>3638</v>
      </c>
      <c r="AR198" s="152" t="s">
        <v>3639</v>
      </c>
      <c r="AS198" s="45">
        <v>0.25</v>
      </c>
      <c r="AT198" s="145" t="s">
        <v>1479</v>
      </c>
      <c r="AU198" s="89">
        <v>14484806</v>
      </c>
      <c r="AV198" s="308">
        <v>0.25</v>
      </c>
      <c r="AW198" s="150">
        <v>1</v>
      </c>
      <c r="AX198" s="60">
        <v>0</v>
      </c>
      <c r="AY198" s="309">
        <v>7242919</v>
      </c>
      <c r="AZ198" s="157">
        <v>0.50003562353544806</v>
      </c>
      <c r="BA198" s="310" t="s">
        <v>3640</v>
      </c>
      <c r="BB198" s="310" t="s">
        <v>3641</v>
      </c>
      <c r="BC198" s="312" t="s">
        <v>2273</v>
      </c>
      <c r="BD198" s="314" t="s">
        <v>3642</v>
      </c>
      <c r="BE198" s="196" t="s">
        <v>3643</v>
      </c>
      <c r="BF198" s="45">
        <f>DESF13!AD197</f>
        <v>0.25</v>
      </c>
      <c r="BG198" s="294" t="str">
        <f>DESF13!AE197</f>
        <v>Documento final de construcción e  implementación de herramientas de inspección, vigilancia y control que orienten las acciones para promover la articulación y el desarrollo de acciones comunes con otros actores.</v>
      </c>
      <c r="BH198" s="295">
        <f>DESF13!AF197</f>
        <v>5570123</v>
      </c>
      <c r="BI198" s="47">
        <v>0.25</v>
      </c>
      <c r="BJ198" s="296">
        <f t="shared" si="23"/>
        <v>1</v>
      </c>
      <c r="BK198" s="45">
        <f t="shared" si="24"/>
        <v>0</v>
      </c>
      <c r="BL198" s="126">
        <v>5390436</v>
      </c>
      <c r="BM198" s="297">
        <f t="shared" si="25"/>
        <v>0.96774092780356913</v>
      </c>
      <c r="BN198" s="110" t="s">
        <v>3644</v>
      </c>
      <c r="BO198" s="343" t="s">
        <v>3645</v>
      </c>
      <c r="BP198" s="343" t="s">
        <v>2273</v>
      </c>
      <c r="BQ198" s="343" t="s">
        <v>2273</v>
      </c>
      <c r="BR198" s="110" t="s">
        <v>3646</v>
      </c>
      <c r="BS198" s="45">
        <f>V198+AI198+AV198+BI198</f>
        <v>1</v>
      </c>
      <c r="BT198" s="150">
        <f t="shared" si="32"/>
        <v>1</v>
      </c>
      <c r="BU198" s="149">
        <f t="shared" si="26"/>
        <v>32491649</v>
      </c>
      <c r="BV198" s="150">
        <f t="shared" si="27"/>
        <v>0.9945001636908879</v>
      </c>
    </row>
    <row r="199" spans="1:74" ht="257.25" customHeight="1">
      <c r="A199" s="145" t="str">
        <f>DESF13!A198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199" s="145" t="str">
        <f>DESF13!B198</f>
        <v>6.3. Fortalecer las capacidades técnicas de los entes territoriales en salud</v>
      </c>
      <c r="C199" s="145" t="str">
        <f>DESF13!C198</f>
        <v>ODS 3. Salud y Bienestar</v>
      </c>
      <c r="D199" s="145" t="str">
        <f>DESF13!D198</f>
        <v>3. Gestión con valores para resultados</v>
      </c>
      <c r="E199" s="145" t="str">
        <f>DESF13!E198</f>
        <v>3.1. FortalecimientoOrganizacional y Simplificación de Procesos</v>
      </c>
      <c r="F199" s="145" t="str">
        <f>DESF13!F198</f>
        <v>N/A</v>
      </c>
      <c r="G199" s="145" t="str">
        <f>DESF13!G198</f>
        <v>UAE Fondo Nacional de Estupefacientes FNE</v>
      </c>
      <c r="H199" s="145">
        <f>DESF13!H198</f>
        <v>2410</v>
      </c>
      <c r="I199" s="145" t="str">
        <f>DESF13!I198</f>
        <v>Gestión de Medicamentos y Tecnologías en Salud</v>
      </c>
      <c r="J199" s="145" t="str">
        <f>DESF13!J198</f>
        <v>Dar Cumplimiento al Plan Anual de Asistencia Técnica para la  implementación del modelo de IVC con enfoque de riesgos en los FRE (Fondos Rotatorios de Estupefacientes)</v>
      </c>
      <c r="K199" s="145" t="str">
        <f>DESF13!K198</f>
        <v>2410-08</v>
      </c>
      <c r="L199" s="145" t="str">
        <f>DESF13!L198</f>
        <v>Asistencias técnicas realizadas a los entes territoriales de salud</v>
      </c>
      <c r="M199" s="145" t="str">
        <f>DESF13!N198</f>
        <v>(Asistencias técnicas realizadas a los Entes Territoriales de Salud/Visitas propuestas en el plan anual de asistencia técnica)*100</v>
      </c>
      <c r="N199" s="146" t="str">
        <f>DESF13!O198</f>
        <v>Porcentaje</v>
      </c>
      <c r="O199" s="146" t="str">
        <f>DESF13!Q198</f>
        <v>C-1903-0300-1</v>
      </c>
      <c r="P199" s="146" t="str">
        <f>DESF13!R198</f>
        <v>C-1903-0300-1-0-1903023-02</v>
      </c>
      <c r="Q199" s="147">
        <f>DESF13!S198</f>
        <v>387583743</v>
      </c>
      <c r="R199" s="45">
        <f>DESF13!T198</f>
        <v>1</v>
      </c>
      <c r="S199" s="45">
        <v>1</v>
      </c>
      <c r="T199" s="148" t="s">
        <v>1485</v>
      </c>
      <c r="U199" s="149">
        <v>30582704</v>
      </c>
      <c r="V199" s="45">
        <v>1</v>
      </c>
      <c r="W199" s="150">
        <v>1</v>
      </c>
      <c r="X199" s="45">
        <v>0</v>
      </c>
      <c r="Y199" s="149">
        <v>28916307</v>
      </c>
      <c r="Z199" s="151">
        <v>0.94551178339233832</v>
      </c>
      <c r="AA199" s="148" t="s">
        <v>3647</v>
      </c>
      <c r="AB199" s="148"/>
      <c r="AC199" s="148" t="s">
        <v>3612</v>
      </c>
      <c r="AD199" s="148" t="s">
        <v>3648</v>
      </c>
      <c r="AE199" s="152" t="s">
        <v>3614</v>
      </c>
      <c r="AF199" s="46">
        <v>1</v>
      </c>
      <c r="AG199" s="153" t="s">
        <v>1485</v>
      </c>
      <c r="AH199" s="154">
        <v>93402813</v>
      </c>
      <c r="AI199" s="46">
        <v>1</v>
      </c>
      <c r="AJ199" s="150">
        <v>1</v>
      </c>
      <c r="AK199" s="45">
        <v>0</v>
      </c>
      <c r="AL199" s="149">
        <v>75201224</v>
      </c>
      <c r="AM199" s="150">
        <v>0.80512804255691961</v>
      </c>
      <c r="AN199" s="148" t="s">
        <v>3649</v>
      </c>
      <c r="AO199" s="148"/>
      <c r="AP199" s="148" t="s">
        <v>3650</v>
      </c>
      <c r="AQ199" s="148" t="s">
        <v>3651</v>
      </c>
      <c r="AR199" s="152" t="s">
        <v>3652</v>
      </c>
      <c r="AS199" s="45">
        <v>1</v>
      </c>
      <c r="AT199" s="145" t="s">
        <v>1485</v>
      </c>
      <c r="AU199" s="89">
        <v>93402813</v>
      </c>
      <c r="AV199" s="308">
        <v>1</v>
      </c>
      <c r="AW199" s="150">
        <v>1</v>
      </c>
      <c r="AX199" s="60">
        <v>0</v>
      </c>
      <c r="AY199" s="309">
        <v>71333234</v>
      </c>
      <c r="AZ199" s="157">
        <v>0.76371612062690231</v>
      </c>
      <c r="BA199" s="310" t="s">
        <v>3653</v>
      </c>
      <c r="BB199" s="310" t="s">
        <v>3654</v>
      </c>
      <c r="BC199" s="314" t="s">
        <v>3655</v>
      </c>
      <c r="BD199" s="314" t="s">
        <v>3656</v>
      </c>
      <c r="BE199" s="196" t="s">
        <v>3657</v>
      </c>
      <c r="BF199" s="45">
        <f>DESF13!AD198</f>
        <v>1</v>
      </c>
      <c r="BG199" s="294" t="str">
        <f>DESF13!AE198</f>
        <v>Informes final de cumplimiento al plan de asistencias técnicas realizadas a los Fondos Rotatorios de  Estupefacientes</v>
      </c>
      <c r="BH199" s="295">
        <f>DESF13!AF198</f>
        <v>212132978</v>
      </c>
      <c r="BI199" s="47">
        <v>1</v>
      </c>
      <c r="BJ199" s="296">
        <f t="shared" si="23"/>
        <v>1</v>
      </c>
      <c r="BK199" s="45">
        <f t="shared" si="24"/>
        <v>0</v>
      </c>
      <c r="BL199" s="126">
        <v>125968348</v>
      </c>
      <c r="BM199" s="297">
        <f t="shared" si="25"/>
        <v>0.59381784570996787</v>
      </c>
      <c r="BN199" s="110" t="s">
        <v>3658</v>
      </c>
      <c r="BO199" s="343" t="s">
        <v>3659</v>
      </c>
      <c r="BP199" s="343" t="s">
        <v>3660</v>
      </c>
      <c r="BQ199" s="343" t="s">
        <v>3661</v>
      </c>
      <c r="BR199" s="110" t="s">
        <v>3662</v>
      </c>
      <c r="BS199" s="45">
        <f>AVERAGE(V199,AI199,AV199,BI199)</f>
        <v>1</v>
      </c>
      <c r="BT199" s="150">
        <f t="shared" si="32"/>
        <v>1</v>
      </c>
      <c r="BU199" s="149">
        <f t="shared" si="26"/>
        <v>301419113</v>
      </c>
      <c r="BV199" s="150">
        <f t="shared" si="27"/>
        <v>0.7776877086405557</v>
      </c>
    </row>
    <row r="200" spans="1:74" ht="208.5" customHeight="1">
      <c r="A200" s="145" t="str">
        <f>DESF13!A199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0" s="145" t="str">
        <f>DESF13!B199</f>
        <v>8.4. Fortalecer el sistema de información del ministerio</v>
      </c>
      <c r="C200" s="145" t="str">
        <f>DESF13!C199</f>
        <v>ODS 3. Salud y Bienestar</v>
      </c>
      <c r="D200" s="145" t="str">
        <f>DESF13!D199</f>
        <v>3. Gestión con valores para resultados</v>
      </c>
      <c r="E200" s="145" t="str">
        <f>DESF13!E199</f>
        <v>3.1. FortalecimientoOrganizacional y Simplificación de Procesos</v>
      </c>
      <c r="F200" s="145" t="str">
        <f>DESF13!F199</f>
        <v>N/A</v>
      </c>
      <c r="G200" s="145" t="str">
        <f>DESF13!G199</f>
        <v>UAE Fondo Nacional de Estupefacientes FNE</v>
      </c>
      <c r="H200" s="145">
        <f>DESF13!H199</f>
        <v>2410</v>
      </c>
      <c r="I200" s="145" t="str">
        <f>DESF13!I199</f>
        <v>Gestión de Medicamentos y Tecnologías en Salud</v>
      </c>
      <c r="J200" s="145" t="str">
        <f>DESF13!J199</f>
        <v>Diseñar, desarrollar e implementar servicios de información para el FNE.</v>
      </c>
      <c r="K200" s="145" t="str">
        <f>DESF13!K199</f>
        <v>2410-09</v>
      </c>
      <c r="L200" s="145" t="str">
        <f>DESF13!L199</f>
        <v>Documento de servicios de información diseñados, desarrollados e implementados</v>
      </c>
      <c r="M200" s="145" t="str">
        <f>DESF13!N199</f>
        <v>Porcentaje de avance del plan de trabajo</v>
      </c>
      <c r="N200" s="146" t="str">
        <f>DESF13!O199</f>
        <v>Porcentaje</v>
      </c>
      <c r="O200" s="146" t="str">
        <f>DESF13!Q199</f>
        <v>C-1999-0300-1</v>
      </c>
      <c r="P200" s="146" t="str">
        <f>DESF13!R199</f>
        <v>C-1999-0300-1-0-1999064-02</v>
      </c>
      <c r="Q200" s="147">
        <f>DESF13!S199</f>
        <v>987968211</v>
      </c>
      <c r="R200" s="45">
        <f>DESF13!T199</f>
        <v>1</v>
      </c>
      <c r="S200" s="45">
        <v>0.1</v>
      </c>
      <c r="T200" s="148" t="s">
        <v>1492</v>
      </c>
      <c r="U200" s="149">
        <v>52155664.195</v>
      </c>
      <c r="V200" s="45">
        <v>0.1</v>
      </c>
      <c r="W200" s="150">
        <v>1</v>
      </c>
      <c r="X200" s="45">
        <v>0</v>
      </c>
      <c r="Y200" s="149">
        <v>65887881</v>
      </c>
      <c r="Z200" s="151">
        <v>1.263292913951932</v>
      </c>
      <c r="AA200" s="148" t="s">
        <v>3663</v>
      </c>
      <c r="AB200" s="148"/>
      <c r="AC200" s="148"/>
      <c r="AD200" s="148"/>
      <c r="AE200" s="152" t="s">
        <v>3586</v>
      </c>
      <c r="AF200" s="46">
        <v>0.3</v>
      </c>
      <c r="AG200" s="153" t="s">
        <v>1493</v>
      </c>
      <c r="AH200" s="154">
        <v>208622656.78</v>
      </c>
      <c r="AI200" s="46">
        <v>0.3</v>
      </c>
      <c r="AJ200" s="150">
        <v>1</v>
      </c>
      <c r="AK200" s="45">
        <v>0</v>
      </c>
      <c r="AL200" s="149">
        <v>95161483</v>
      </c>
      <c r="AM200" s="150">
        <v>0.45614165052241262</v>
      </c>
      <c r="AN200" s="148" t="s">
        <v>3664</v>
      </c>
      <c r="AO200" s="148" t="s">
        <v>3665</v>
      </c>
      <c r="AP200" s="148"/>
      <c r="AQ200" s="148" t="s">
        <v>3666</v>
      </c>
      <c r="AR200" s="152" t="s">
        <v>3667</v>
      </c>
      <c r="AS200" s="45">
        <v>0.3</v>
      </c>
      <c r="AT200" s="145" t="s">
        <v>1493</v>
      </c>
      <c r="AU200" s="89">
        <v>330767539</v>
      </c>
      <c r="AV200" s="308">
        <v>0.23</v>
      </c>
      <c r="AW200" s="150">
        <v>0.76666666666666672</v>
      </c>
      <c r="AX200" s="60">
        <v>-6.9999999999999979E-2</v>
      </c>
      <c r="AY200" s="309">
        <v>125544536</v>
      </c>
      <c r="AZ200" s="157">
        <v>0.3795551896644852</v>
      </c>
      <c r="BA200" s="197" t="s">
        <v>3668</v>
      </c>
      <c r="BB200" s="310" t="s">
        <v>3669</v>
      </c>
      <c r="BC200" s="314" t="s">
        <v>2273</v>
      </c>
      <c r="BD200" s="314" t="s">
        <v>3670</v>
      </c>
      <c r="BE200" s="196" t="s">
        <v>3671</v>
      </c>
      <c r="BF200" s="45">
        <f>DESF13!AD199</f>
        <v>0.3</v>
      </c>
      <c r="BG200" s="294" t="str">
        <f>DESF13!AE199</f>
        <v>Documento  que da cuenta del avance del plan de trabajo propuesto para el diseño, desarrollo e implementación de los servicios de información contemplados para la vigencia 2023.</v>
      </c>
      <c r="BH200" s="295">
        <f>DESF13!AF199</f>
        <v>496151308</v>
      </c>
      <c r="BI200" s="47">
        <v>0.3</v>
      </c>
      <c r="BJ200" s="296">
        <f t="shared" si="23"/>
        <v>1</v>
      </c>
      <c r="BK200" s="45">
        <f t="shared" si="24"/>
        <v>0</v>
      </c>
      <c r="BL200" s="126">
        <v>210635177</v>
      </c>
      <c r="BM200" s="297">
        <f t="shared" si="25"/>
        <v>0.42453818745147803</v>
      </c>
      <c r="BN200" s="110" t="s">
        <v>3672</v>
      </c>
      <c r="BO200" s="343" t="s">
        <v>3673</v>
      </c>
      <c r="BP200" s="343" t="s">
        <v>2273</v>
      </c>
      <c r="BQ200" s="343" t="s">
        <v>3634</v>
      </c>
      <c r="BR200" s="110" t="s">
        <v>3674</v>
      </c>
      <c r="BS200" s="45">
        <f t="shared" ref="BS200:BS212" si="34">V200+AI200+AV200+BI200</f>
        <v>0.92999999999999994</v>
      </c>
      <c r="BT200" s="150">
        <f t="shared" si="32"/>
        <v>0.92999999999999994</v>
      </c>
      <c r="BU200" s="149">
        <f t="shared" si="26"/>
        <v>497229077</v>
      </c>
      <c r="BV200" s="150">
        <f t="shared" si="27"/>
        <v>0.50328448978810314</v>
      </c>
    </row>
    <row r="201" spans="1:74" ht="228" customHeight="1">
      <c r="A201" s="145" t="str">
        <f>DESF13!A200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1" s="145" t="str">
        <f>DESF13!B200</f>
        <v>8.7. Fortalecer la capacidad institucional en todos sus frentes para generar mejores indicadores de
gestión y resultados</v>
      </c>
      <c r="C201" s="145" t="str">
        <f>DESF13!C200</f>
        <v>ODS 3. Salud y Bienestar</v>
      </c>
      <c r="D201" s="145" t="str">
        <f>DESF13!D200</f>
        <v>3. Gestión con valores para resultados</v>
      </c>
      <c r="E201" s="145" t="str">
        <f>DESF13!E200</f>
        <v>3.1. FortalecimientoOrganizacional y Simplificación de Procesos</v>
      </c>
      <c r="F201" s="145" t="str">
        <f>DESF13!F200</f>
        <v>N/A</v>
      </c>
      <c r="G201" s="145" t="str">
        <f>DESF13!G200</f>
        <v>UAE Fondo Nacional de Estupefacientes FNE</v>
      </c>
      <c r="H201" s="145">
        <f>DESF13!H200</f>
        <v>2410</v>
      </c>
      <c r="I201" s="145" t="str">
        <f>DESF13!I200</f>
        <v>Gestión de Medicamentos y Tecnologías en Salud</v>
      </c>
      <c r="J201" s="145" t="str">
        <f>DESF13!J200</f>
        <v>Diseñar y actualizar documentos metodológicos que contengan el análisis y diseño de los servicios y procedimientos del FNE</v>
      </c>
      <c r="K201" s="145" t="str">
        <f>DESF13!K200</f>
        <v>2410-10</v>
      </c>
      <c r="L201" s="145" t="str">
        <f>DESF13!L200</f>
        <v>Documentos metodológicos diseñados, actualizados y  aprobados</v>
      </c>
      <c r="M201" s="145" t="str">
        <f>DESF13!N200</f>
        <v>Número de documentos metodológicos aprobados</v>
      </c>
      <c r="N201" s="146" t="str">
        <f>DESF13!O200</f>
        <v>Número</v>
      </c>
      <c r="O201" s="146" t="str">
        <f>DESF13!Q200</f>
        <v>C-1999-0300-1</v>
      </c>
      <c r="P201" s="146" t="str">
        <f>DESF13!R200</f>
        <v>C-1999-0300-1-0-1999056-02</v>
      </c>
      <c r="Q201" s="147">
        <f>DESF13!S200</f>
        <v>544337584</v>
      </c>
      <c r="R201" s="42">
        <f>DESF13!T200</f>
        <v>4</v>
      </c>
      <c r="S201" s="42">
        <v>1</v>
      </c>
      <c r="T201" s="148" t="s">
        <v>1499</v>
      </c>
      <c r="U201" s="149">
        <v>44212848</v>
      </c>
      <c r="V201" s="42">
        <v>1</v>
      </c>
      <c r="W201" s="150">
        <v>1</v>
      </c>
      <c r="X201" s="42">
        <v>0</v>
      </c>
      <c r="Y201" s="149">
        <v>92965485</v>
      </c>
      <c r="Z201" s="151">
        <v>2.1026803113882191</v>
      </c>
      <c r="AA201" s="148" t="s">
        <v>3675</v>
      </c>
      <c r="AB201" s="148"/>
      <c r="AC201" s="148"/>
      <c r="AD201" s="148"/>
      <c r="AE201" s="152" t="s">
        <v>3586</v>
      </c>
      <c r="AF201" s="43">
        <v>1</v>
      </c>
      <c r="AG201" s="153" t="s">
        <v>1500</v>
      </c>
      <c r="AH201" s="154">
        <v>117239845</v>
      </c>
      <c r="AI201" s="43">
        <v>1</v>
      </c>
      <c r="AJ201" s="150">
        <v>1</v>
      </c>
      <c r="AK201" s="42">
        <v>0</v>
      </c>
      <c r="AL201" s="149">
        <v>97353758</v>
      </c>
      <c r="AM201" s="150">
        <v>0.83038115582633187</v>
      </c>
      <c r="AN201" s="148" t="s">
        <v>3676</v>
      </c>
      <c r="AO201" s="148" t="s">
        <v>3665</v>
      </c>
      <c r="AP201" s="148"/>
      <c r="AQ201" s="148" t="s">
        <v>3666</v>
      </c>
      <c r="AR201" s="152" t="s">
        <v>3677</v>
      </c>
      <c r="AS201" s="42">
        <v>1</v>
      </c>
      <c r="AT201" s="145" t="s">
        <v>1501</v>
      </c>
      <c r="AU201" s="89">
        <v>141607336</v>
      </c>
      <c r="AV201" s="313">
        <v>1</v>
      </c>
      <c r="AW201" s="150">
        <v>1</v>
      </c>
      <c r="AX201" s="42">
        <v>0</v>
      </c>
      <c r="AY201" s="309">
        <v>127600339</v>
      </c>
      <c r="AZ201" s="157">
        <v>0.90108565420650244</v>
      </c>
      <c r="BA201" s="310" t="s">
        <v>3678</v>
      </c>
      <c r="BB201" s="310" t="s">
        <v>3679</v>
      </c>
      <c r="BC201" s="314" t="s">
        <v>2273</v>
      </c>
      <c r="BD201" s="314" t="s">
        <v>3680</v>
      </c>
      <c r="BE201" s="196" t="s">
        <v>3681</v>
      </c>
      <c r="BF201" s="42">
        <f>DESF13!AD200</f>
        <v>1</v>
      </c>
      <c r="BG201" s="294" t="str">
        <f>DESF13!AE200</f>
        <v>Documento metodológico de análisis final de  la propuesta automatización del proceso Gestión de Medicamentos.</v>
      </c>
      <c r="BH201" s="295">
        <f>DESF13!AF200</f>
        <v>212411005</v>
      </c>
      <c r="BI201" s="48">
        <v>1</v>
      </c>
      <c r="BJ201" s="296">
        <f t="shared" si="23"/>
        <v>1</v>
      </c>
      <c r="BK201" s="42">
        <f t="shared" si="24"/>
        <v>0</v>
      </c>
      <c r="BL201" s="126">
        <v>164186140</v>
      </c>
      <c r="BM201" s="297">
        <f t="shared" si="25"/>
        <v>0.77296437630432568</v>
      </c>
      <c r="BN201" s="110" t="s">
        <v>3682</v>
      </c>
      <c r="BO201" s="343" t="s">
        <v>3683</v>
      </c>
      <c r="BP201" s="343" t="s">
        <v>2273</v>
      </c>
      <c r="BQ201" s="343" t="s">
        <v>3684</v>
      </c>
      <c r="BR201" s="110" t="s">
        <v>3685</v>
      </c>
      <c r="BS201" s="42">
        <f t="shared" si="34"/>
        <v>4</v>
      </c>
      <c r="BT201" s="150">
        <f t="shared" si="32"/>
        <v>1</v>
      </c>
      <c r="BU201" s="149">
        <f t="shared" si="26"/>
        <v>482105722</v>
      </c>
      <c r="BV201" s="150">
        <f t="shared" si="27"/>
        <v>0.8856741407736417</v>
      </c>
    </row>
    <row r="202" spans="1:74" ht="171" customHeight="1">
      <c r="A202" s="145" t="str">
        <f>DESF13!A201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2" s="145" t="str">
        <f>DESF13!B201</f>
        <v>8.7. Fortalecer la capacidad institucional en todos sus frentes para generar mejores indicadores de
gestión y resultados</v>
      </c>
      <c r="C202" s="145" t="str">
        <f>DESF13!C201</f>
        <v>ODS 3. Salud y Bienestar</v>
      </c>
      <c r="D202" s="145" t="str">
        <f>DESF13!D201</f>
        <v>3. Gestión con valores para resultados</v>
      </c>
      <c r="E202" s="145" t="str">
        <f>DESF13!E201</f>
        <v>3.1. FortalecimientoOrganizacional y Simplificación de Procesos</v>
      </c>
      <c r="F202" s="145" t="str">
        <f>DESF13!F201</f>
        <v>N/A</v>
      </c>
      <c r="G202" s="145" t="str">
        <f>DESF13!G201</f>
        <v>UAE Fondo Nacional de Estupefacientes FNE</v>
      </c>
      <c r="H202" s="145">
        <f>DESF13!H201</f>
        <v>2410</v>
      </c>
      <c r="I202" s="145" t="str">
        <f>DESF13!I201</f>
        <v>Gestión de Medicamentos y Tecnologías en Salud</v>
      </c>
      <c r="J202" s="145" t="str">
        <f>DESF13!J201</f>
        <v>Diseñar propuesta de nueva estructura organizacional para el FNE (recurso humano)</v>
      </c>
      <c r="K202" s="145" t="str">
        <f>DESF13!K201</f>
        <v>2410-11</v>
      </c>
      <c r="L202" s="145" t="str">
        <f>DESF13!L201</f>
        <v>Documentos de estudios técnicos de rediseño organizacional elaborados</v>
      </c>
      <c r="M202" s="145" t="str">
        <f>DESF13!N201</f>
        <v>Número de documentos de rediseño organizacional elaborados</v>
      </c>
      <c r="N202" s="146" t="str">
        <f>DESF13!O201</f>
        <v>Número</v>
      </c>
      <c r="O202" s="146" t="str">
        <f>DESF13!Q201</f>
        <v>C-1999-0300-1</v>
      </c>
      <c r="P202" s="146" t="str">
        <f>DESF13!R201</f>
        <v>C-1999-0300-1-0-1999056-02</v>
      </c>
      <c r="Q202" s="147">
        <f>DESF13!S201</f>
        <v>98948973</v>
      </c>
      <c r="R202" s="79">
        <f>DESF13!T201</f>
        <v>4</v>
      </c>
      <c r="S202" s="79">
        <v>1</v>
      </c>
      <c r="T202" s="148" t="s">
        <v>1507</v>
      </c>
      <c r="U202" s="149">
        <v>14601300</v>
      </c>
      <c r="V202" s="79">
        <v>1</v>
      </c>
      <c r="W202" s="150">
        <v>1</v>
      </c>
      <c r="X202" s="79">
        <v>0</v>
      </c>
      <c r="Y202" s="149">
        <v>15818075</v>
      </c>
      <c r="Z202" s="151">
        <v>1.0833333333333333</v>
      </c>
      <c r="AA202" s="148" t="s">
        <v>3686</v>
      </c>
      <c r="AB202" s="148"/>
      <c r="AC202" s="148"/>
      <c r="AD202" s="148"/>
      <c r="AE202" s="152" t="s">
        <v>3586</v>
      </c>
      <c r="AF202" s="80">
        <v>1</v>
      </c>
      <c r="AG202" s="153" t="s">
        <v>1508</v>
      </c>
      <c r="AH202" s="154">
        <v>29202600</v>
      </c>
      <c r="AI202" s="80">
        <v>1</v>
      </c>
      <c r="AJ202" s="150">
        <v>1</v>
      </c>
      <c r="AK202" s="79">
        <v>0</v>
      </c>
      <c r="AL202" s="149">
        <v>14601300</v>
      </c>
      <c r="AM202" s="150">
        <v>0.5</v>
      </c>
      <c r="AN202" s="148" t="s">
        <v>3687</v>
      </c>
      <c r="AO202" s="148" t="s">
        <v>3665</v>
      </c>
      <c r="AP202" s="148"/>
      <c r="AQ202" s="148" t="s">
        <v>3666</v>
      </c>
      <c r="AR202" s="152" t="s">
        <v>3688</v>
      </c>
      <c r="AS202" s="42">
        <v>1</v>
      </c>
      <c r="AT202" s="145" t="s">
        <v>3689</v>
      </c>
      <c r="AU202" s="89">
        <v>6500000</v>
      </c>
      <c r="AV202" s="313">
        <v>1</v>
      </c>
      <c r="AW202" s="150">
        <v>1</v>
      </c>
      <c r="AX202" s="42">
        <v>0</v>
      </c>
      <c r="AY202" s="309">
        <v>6083875</v>
      </c>
      <c r="AZ202" s="157">
        <v>0.93598076923076923</v>
      </c>
      <c r="BA202" s="310" t="s">
        <v>3690</v>
      </c>
      <c r="BB202" s="310" t="s">
        <v>3691</v>
      </c>
      <c r="BC202" s="314" t="s">
        <v>2273</v>
      </c>
      <c r="BD202" s="314" t="s">
        <v>3692</v>
      </c>
      <c r="BE202" s="196" t="s">
        <v>3693</v>
      </c>
      <c r="BF202" s="79">
        <f>DESF13!AD201</f>
        <v>1</v>
      </c>
      <c r="BG202" s="294" t="str">
        <f>DESF13!AE201</f>
        <v>Documento de informe final del estudio técnico del rediseño institucional radicado ante el Departamento Administrativo de Función Publica DAFP.</v>
      </c>
      <c r="BH202" s="295">
        <f>DESF13!AF201</f>
        <v>62029598</v>
      </c>
      <c r="BI202" s="219">
        <v>1</v>
      </c>
      <c r="BJ202" s="296">
        <f t="shared" si="23"/>
        <v>1</v>
      </c>
      <c r="BK202" s="42">
        <f t="shared" si="24"/>
        <v>0</v>
      </c>
      <c r="BL202" s="126">
        <v>41500000</v>
      </c>
      <c r="BM202" s="297">
        <f t="shared" si="25"/>
        <v>0.66903544981864949</v>
      </c>
      <c r="BN202" s="110" t="s">
        <v>3694</v>
      </c>
      <c r="BO202" s="343" t="s">
        <v>3695</v>
      </c>
      <c r="BP202" s="343" t="s">
        <v>2273</v>
      </c>
      <c r="BQ202" s="343" t="s">
        <v>3684</v>
      </c>
      <c r="BR202" s="110" t="s">
        <v>3696</v>
      </c>
      <c r="BS202" s="79">
        <f t="shared" si="34"/>
        <v>4</v>
      </c>
      <c r="BT202" s="150">
        <f t="shared" si="32"/>
        <v>1</v>
      </c>
      <c r="BU202" s="149">
        <f t="shared" si="26"/>
        <v>78003250</v>
      </c>
      <c r="BV202" s="150">
        <f t="shared" si="27"/>
        <v>0.78831793433571062</v>
      </c>
    </row>
    <row r="203" spans="1:74" ht="180.75" customHeight="1">
      <c r="A203" s="145" t="str">
        <f>DESF13!A202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03" s="145" t="str">
        <f>DESF13!B202</f>
        <v>8.7. Fortalecer la capacidad institucional en todos sus frentes para generar mejores indicadores de
gestión y resultados</v>
      </c>
      <c r="C203" s="145" t="str">
        <f>DESF13!C202</f>
        <v>ODS 3. Salud y Bienestar</v>
      </c>
      <c r="D203" s="145" t="str">
        <f>DESF13!D202</f>
        <v>3. Gestión con valores para resultados</v>
      </c>
      <c r="E203" s="145" t="str">
        <f>DESF13!E202</f>
        <v>3.1. FortalecimientoOrganizacional y Simplificación de Procesos</v>
      </c>
      <c r="F203" s="145" t="str">
        <f>DESF13!F202</f>
        <v>N/A</v>
      </c>
      <c r="G203" s="145" t="str">
        <f>DESF13!G202</f>
        <v>UAE Fondo Nacional de Estupefacientes FNE</v>
      </c>
      <c r="H203" s="145">
        <f>DESF13!H202</f>
        <v>2410</v>
      </c>
      <c r="I203" s="145" t="str">
        <f>DESF13!I202</f>
        <v>Gestión de Medicamentos y Tecnologías en Salud</v>
      </c>
      <c r="J203" s="145" t="str">
        <f>DESF13!J202</f>
        <v>Realizar las adecuaciones de la sede teniendo encuenta los requerimientos normativos vigentes</v>
      </c>
      <c r="K203" s="145" t="str">
        <f>DESF13!K202</f>
        <v>2410-12</v>
      </c>
      <c r="L203" s="145" t="str">
        <f>DESF13!L202</f>
        <v xml:space="preserve">Adecuaciones del inmueble propio para el FNE realizadas.    </v>
      </c>
      <c r="M203" s="145" t="str">
        <f>DESF13!N202</f>
        <v>Porcentaje de avance del proceso de adecuaciones de la sede del FNE</v>
      </c>
      <c r="N203" s="146" t="str">
        <f>DESF13!O202</f>
        <v>Porcentaje</v>
      </c>
      <c r="O203" s="146" t="str">
        <f>DESF13!Q202</f>
        <v>C-1999-0300-1</v>
      </c>
      <c r="P203" s="146" t="str">
        <f>DESF13!R202</f>
        <v>C-1999-0300-1-0-1999011-02</v>
      </c>
      <c r="Q203" s="147">
        <f>DESF13!S202</f>
        <v>566938519</v>
      </c>
      <c r="R203" s="60">
        <f>DESF13!T202</f>
        <v>1</v>
      </c>
      <c r="S203" s="60">
        <v>0.05</v>
      </c>
      <c r="T203" s="148" t="s">
        <v>1515</v>
      </c>
      <c r="U203" s="149">
        <v>28346925.950000003</v>
      </c>
      <c r="V203" s="60">
        <v>0.05</v>
      </c>
      <c r="W203" s="150">
        <v>1</v>
      </c>
      <c r="X203" s="60">
        <v>0</v>
      </c>
      <c r="Y203" s="149">
        <v>13829176</v>
      </c>
      <c r="Z203" s="151">
        <v>0.48785452166463217</v>
      </c>
      <c r="AA203" s="148" t="s">
        <v>3697</v>
      </c>
      <c r="AB203" s="148"/>
      <c r="AC203" s="148" t="s">
        <v>3612</v>
      </c>
      <c r="AD203" s="148" t="s">
        <v>3613</v>
      </c>
      <c r="AE203" s="152" t="s">
        <v>3614</v>
      </c>
      <c r="AF203" s="61">
        <v>0.15</v>
      </c>
      <c r="AG203" s="153" t="s">
        <v>1516</v>
      </c>
      <c r="AH203" s="154">
        <v>28346925.950000003</v>
      </c>
      <c r="AI203" s="61">
        <v>0.15</v>
      </c>
      <c r="AJ203" s="150">
        <v>1</v>
      </c>
      <c r="AK203" s="60">
        <v>0</v>
      </c>
      <c r="AL203" s="149">
        <v>13829176</v>
      </c>
      <c r="AM203" s="150">
        <v>0.48785452166463217</v>
      </c>
      <c r="AN203" s="148" t="s">
        <v>3698</v>
      </c>
      <c r="AO203" s="148" t="s">
        <v>3665</v>
      </c>
      <c r="AP203" s="148"/>
      <c r="AQ203" s="148" t="s">
        <v>3666</v>
      </c>
      <c r="AR203" s="152" t="s">
        <v>3699</v>
      </c>
      <c r="AS203" s="60">
        <v>0.45</v>
      </c>
      <c r="AT203" s="145" t="s">
        <v>1517</v>
      </c>
      <c r="AU203" s="89">
        <v>13829176</v>
      </c>
      <c r="AV203" s="315">
        <v>0.45</v>
      </c>
      <c r="AW203" s="150">
        <v>1</v>
      </c>
      <c r="AX203" s="60">
        <v>0</v>
      </c>
      <c r="AY203" s="309">
        <v>20743764</v>
      </c>
      <c r="AZ203" s="157">
        <v>1.5</v>
      </c>
      <c r="BA203" s="310" t="s">
        <v>3700</v>
      </c>
      <c r="BB203" s="310" t="s">
        <v>2273</v>
      </c>
      <c r="BC203" s="314" t="s">
        <v>2273</v>
      </c>
      <c r="BD203" s="314" t="s">
        <v>2273</v>
      </c>
      <c r="BE203" s="196" t="s">
        <v>3701</v>
      </c>
      <c r="BF203" s="60">
        <f>DESF13!AD202</f>
        <v>0.35</v>
      </c>
      <c r="BG203" s="294" t="str">
        <f>DESF13!AE202</f>
        <v>Informe final de supervisión de la ejecución del Contrato de obra e interventoría para las adecuaciones de la sede propia del FNE.</v>
      </c>
      <c r="BH203" s="295">
        <f>DESF13!AF202</f>
        <v>525450991</v>
      </c>
      <c r="BI203" s="62">
        <v>0.35</v>
      </c>
      <c r="BJ203" s="296">
        <f t="shared" si="23"/>
        <v>1</v>
      </c>
      <c r="BK203" s="60">
        <f t="shared" si="24"/>
        <v>0</v>
      </c>
      <c r="BL203" s="77">
        <v>60706801.729999997</v>
      </c>
      <c r="BM203" s="297">
        <f t="shared" si="25"/>
        <v>0.11553275713586007</v>
      </c>
      <c r="BN203" s="110" t="s">
        <v>3702</v>
      </c>
      <c r="BO203" s="343" t="s">
        <v>3703</v>
      </c>
      <c r="BP203" s="343" t="s">
        <v>2273</v>
      </c>
      <c r="BQ203" s="343" t="s">
        <v>3704</v>
      </c>
      <c r="BR203" s="78" t="s">
        <v>3705</v>
      </c>
      <c r="BS203" s="60">
        <f t="shared" si="34"/>
        <v>1</v>
      </c>
      <c r="BT203" s="150">
        <f t="shared" si="32"/>
        <v>1</v>
      </c>
      <c r="BU203" s="149">
        <f t="shared" si="26"/>
        <v>109108917.72999999</v>
      </c>
      <c r="BV203" s="150">
        <f t="shared" si="27"/>
        <v>0.19245282173180403</v>
      </c>
    </row>
    <row r="204" spans="1:74" ht="110.25" customHeight="1">
      <c r="A204" s="145" t="str">
        <f>DESF13!A203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04" s="145" t="str">
        <f>DESF13!B203</f>
        <v>6.3. Fortalecer las capacidades técnicas de los entes territoriales en salud</v>
      </c>
      <c r="C204" s="145" t="str">
        <f>DESF13!C203</f>
        <v>ODS 3. Salud y Bienestar</v>
      </c>
      <c r="D204" s="145" t="str">
        <f>DESF13!D203</f>
        <v>6. Gestión del conocimiento y la innovación</v>
      </c>
      <c r="E204" s="145" t="str">
        <f>DESF13!E203</f>
        <v>6.1. Gestión del conocimiento y la innovación</v>
      </c>
      <c r="F204" s="145" t="str">
        <f>DESF13!F203</f>
        <v>N/A</v>
      </c>
      <c r="G204" s="145" t="str">
        <f>DESF13!G203</f>
        <v>UAE Fondo Nacional de Estupefacientes FNE</v>
      </c>
      <c r="H204" s="145">
        <f>DESF13!H203</f>
        <v>2410</v>
      </c>
      <c r="I204" s="145" t="str">
        <f>DESF13!I203</f>
        <v>Gestión de Medicamentos y Tecnologías en Salud</v>
      </c>
      <c r="J204" s="145" t="str">
        <f>DESF13!J203</f>
        <v>Brindar asistencia  técnica a los actores que hacen parte de la cadena de uso de los medicamentos de control especial y monopolio del Estado, así como a los Fondos Rotatorios de Estupefacientes en el cumplimiento de las actividades propias de su gestión.</v>
      </c>
      <c r="K204" s="145" t="str">
        <f>DESF13!K203</f>
        <v>2410-13</v>
      </c>
      <c r="L204" s="145" t="str">
        <f>DESF13!L203</f>
        <v>Asistencias técnicas realizadas en el uso adecuado de los medicamentos monoplio del Estado a los Fondos Rotatorios de Estupefacientes y demás actores de la cadena.</v>
      </c>
      <c r="M204" s="145" t="str">
        <f>DESF13!N203</f>
        <v>Número de asistencias técnicas realizadas</v>
      </c>
      <c r="N204" s="146" t="str">
        <f>DESF13!O203</f>
        <v>Número</v>
      </c>
      <c r="O204" s="146">
        <f>DESF13!Q203</f>
        <v>0</v>
      </c>
      <c r="P204" s="146">
        <f>DESF13!R203</f>
        <v>0</v>
      </c>
      <c r="Q204" s="147">
        <f>DESF13!S203</f>
        <v>0</v>
      </c>
      <c r="R204" s="42">
        <f>DESF13!T203</f>
        <v>16</v>
      </c>
      <c r="S204" s="42">
        <v>3</v>
      </c>
      <c r="T204" s="148" t="s">
        <v>1524</v>
      </c>
      <c r="U204" s="149"/>
      <c r="V204" s="42">
        <v>2</v>
      </c>
      <c r="W204" s="150">
        <v>0.66666666666666663</v>
      </c>
      <c r="X204" s="42">
        <v>-1</v>
      </c>
      <c r="Y204" s="149"/>
      <c r="Z204" s="151">
        <v>0</v>
      </c>
      <c r="AA204" s="148" t="s">
        <v>3706</v>
      </c>
      <c r="AB204" s="148" t="s">
        <v>3707</v>
      </c>
      <c r="AC204" s="148"/>
      <c r="AD204" s="148" t="s">
        <v>3708</v>
      </c>
      <c r="AE204" s="152" t="s">
        <v>2933</v>
      </c>
      <c r="AF204" s="43">
        <v>3</v>
      </c>
      <c r="AG204" s="153" t="s">
        <v>1524</v>
      </c>
      <c r="AH204" s="154">
        <v>0</v>
      </c>
      <c r="AI204" s="43">
        <v>4</v>
      </c>
      <c r="AJ204" s="150">
        <v>1.3333333333333333</v>
      </c>
      <c r="AK204" s="42">
        <v>1</v>
      </c>
      <c r="AL204" s="149"/>
      <c r="AM204" s="150" t="e">
        <v>#DIV/0!</v>
      </c>
      <c r="AN204" s="148" t="s">
        <v>3709</v>
      </c>
      <c r="AO204" s="148"/>
      <c r="AP204" s="148"/>
      <c r="AQ204" s="148"/>
      <c r="AR204" s="152" t="s">
        <v>3710</v>
      </c>
      <c r="AS204" s="42">
        <v>5</v>
      </c>
      <c r="AT204" s="145" t="s">
        <v>1524</v>
      </c>
      <c r="AU204" s="90">
        <v>0</v>
      </c>
      <c r="AV204" s="313">
        <v>6</v>
      </c>
      <c r="AW204" s="150">
        <v>1.2</v>
      </c>
      <c r="AX204" s="42">
        <v>1</v>
      </c>
      <c r="AY204" s="309"/>
      <c r="AZ204" s="157" t="s">
        <v>2222</v>
      </c>
      <c r="BA204" s="310" t="s">
        <v>3711</v>
      </c>
      <c r="BB204" s="310" t="s">
        <v>2273</v>
      </c>
      <c r="BC204" s="314" t="s">
        <v>2273</v>
      </c>
      <c r="BD204" s="314" t="s">
        <v>2273</v>
      </c>
      <c r="BE204" s="196" t="s">
        <v>3712</v>
      </c>
      <c r="BF204" s="42">
        <f>DESF13!AD203</f>
        <v>5</v>
      </c>
      <c r="BG204" s="294" t="str">
        <f>DESF13!AE203</f>
        <v>Asistencias técnicas brindadas a los FRE y demás actores de la cadena de uso de los MME.</v>
      </c>
      <c r="BH204" s="295">
        <f>DESF13!AF203</f>
        <v>0</v>
      </c>
      <c r="BI204" s="48">
        <v>4</v>
      </c>
      <c r="BJ204" s="296">
        <f t="shared" ref="BJ204:BJ267" si="35">BI204/BF204</f>
        <v>0.8</v>
      </c>
      <c r="BK204" s="42">
        <f t="shared" ref="BK204:BK267" si="36">BI204-BF204</f>
        <v>-1</v>
      </c>
      <c r="BL204" s="77"/>
      <c r="BM204" s="297" t="str">
        <f>IFERROR(BL204/BH204,"")</f>
        <v/>
      </c>
      <c r="BN204" s="110" t="s">
        <v>3713</v>
      </c>
      <c r="BO204" s="343" t="s">
        <v>2273</v>
      </c>
      <c r="BP204" s="343" t="s">
        <v>2273</v>
      </c>
      <c r="BQ204" s="343" t="s">
        <v>2273</v>
      </c>
      <c r="BR204" s="78" t="s">
        <v>3714</v>
      </c>
      <c r="BS204" s="42">
        <f t="shared" si="34"/>
        <v>16</v>
      </c>
      <c r="BT204" s="150">
        <f t="shared" si="32"/>
        <v>1</v>
      </c>
      <c r="BU204" s="149">
        <f t="shared" ref="BU204:BU267" si="37">Y204+AL204+AY204+BL204</f>
        <v>0</v>
      </c>
      <c r="BV204" s="150" t="str">
        <f t="shared" ref="BV204:BV267" si="38">IFERROR(BU204/Q204,"")</f>
        <v/>
      </c>
    </row>
    <row r="205" spans="1:74" ht="111.75" customHeight="1">
      <c r="A205" s="145" t="str">
        <f>DESF13!A204</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205" s="145" t="str">
        <f>DESF13!B204</f>
        <v>4.2. Actualizar la política nacional  farmacéutica que contemple desde la producción local hasta el uso adecuado de medicamentos, priorizando vacunas, biológicos y tratamietnos para enfermedades desatendidas</v>
      </c>
      <c r="C205" s="145" t="str">
        <f>DESF13!C204</f>
        <v>ODS 3. Salud y Bienestar</v>
      </c>
      <c r="D205" s="145" t="str">
        <f>DESF13!D204</f>
        <v>6. Gestión del conocimiento y la innovación</v>
      </c>
      <c r="E205" s="145" t="str">
        <f>DESF13!E204</f>
        <v>6.1. Gestión del conocimiento y la innovación</v>
      </c>
      <c r="F205" s="145" t="str">
        <f>DESF13!F204</f>
        <v>N/A</v>
      </c>
      <c r="G205" s="145" t="str">
        <f>DESF13!G204</f>
        <v>UAE Fondo Nacional de Estupefacientes FNE</v>
      </c>
      <c r="H205" s="145">
        <f>DESF13!H204</f>
        <v>2410</v>
      </c>
      <c r="I205" s="145" t="str">
        <f>DESF13!I204</f>
        <v>Gestión de Medicamentos y Tecnologías en Salud</v>
      </c>
      <c r="J205" s="145" t="str">
        <f>DESF13!J204</f>
        <v>Actualizar y generar documentos técnicos de apoyo que contribuyan al uso racional de los medicamentos monopolio del Estado.</v>
      </c>
      <c r="K205" s="145" t="str">
        <f>DESF13!K204</f>
        <v>2410-14</v>
      </c>
      <c r="L205" s="145" t="str">
        <f>DESF13!L204</f>
        <v>Documentos técnicos de los medicamentos monopolio del Estado generados.</v>
      </c>
      <c r="M205" s="145" t="str">
        <f>DESF13!N204</f>
        <v>Número de documentos técnicos generados</v>
      </c>
      <c r="N205" s="146" t="str">
        <f>DESF13!O204</f>
        <v>Número</v>
      </c>
      <c r="O205" s="146">
        <f>DESF13!Q204</f>
        <v>0</v>
      </c>
      <c r="P205" s="146">
        <f>DESF13!R204</f>
        <v>0</v>
      </c>
      <c r="Q205" s="147">
        <f>DESF13!S204</f>
        <v>0</v>
      </c>
      <c r="R205" s="42">
        <f>DESF13!T204</f>
        <v>4</v>
      </c>
      <c r="S205" s="42">
        <v>1</v>
      </c>
      <c r="T205" s="148" t="s">
        <v>1530</v>
      </c>
      <c r="U205" s="149"/>
      <c r="V205" s="42">
        <v>1</v>
      </c>
      <c r="W205" s="150">
        <v>1</v>
      </c>
      <c r="X205" s="42">
        <v>0</v>
      </c>
      <c r="Y205" s="149"/>
      <c r="Z205" s="151">
        <v>0</v>
      </c>
      <c r="AA205" s="148" t="s">
        <v>3715</v>
      </c>
      <c r="AB205" s="148"/>
      <c r="AC205" s="148"/>
      <c r="AD205" s="148"/>
      <c r="AE205" s="152" t="s">
        <v>3586</v>
      </c>
      <c r="AF205" s="43">
        <v>1</v>
      </c>
      <c r="AG205" s="153" t="s">
        <v>1530</v>
      </c>
      <c r="AH205" s="154">
        <v>0</v>
      </c>
      <c r="AI205" s="43">
        <v>1</v>
      </c>
      <c r="AJ205" s="150">
        <v>1</v>
      </c>
      <c r="AK205" s="42">
        <v>0</v>
      </c>
      <c r="AL205" s="149"/>
      <c r="AM205" s="150" t="e">
        <v>#DIV/0!</v>
      </c>
      <c r="AN205" s="148" t="s">
        <v>3716</v>
      </c>
      <c r="AO205" s="148"/>
      <c r="AP205" s="148"/>
      <c r="AQ205" s="148"/>
      <c r="AR205" s="152" t="s">
        <v>3717</v>
      </c>
      <c r="AS205" s="42">
        <v>1</v>
      </c>
      <c r="AT205" s="145" t="s">
        <v>1530</v>
      </c>
      <c r="AU205" s="90">
        <v>0</v>
      </c>
      <c r="AV205" s="313">
        <v>1</v>
      </c>
      <c r="AW205" s="150">
        <v>1</v>
      </c>
      <c r="AX205" s="42">
        <v>0</v>
      </c>
      <c r="AY205" s="309"/>
      <c r="AZ205" s="157" t="s">
        <v>2222</v>
      </c>
      <c r="BA205" s="310" t="s">
        <v>3718</v>
      </c>
      <c r="BB205" s="310" t="s">
        <v>2273</v>
      </c>
      <c r="BC205" s="314" t="s">
        <v>2273</v>
      </c>
      <c r="BD205" s="314" t="s">
        <v>2273</v>
      </c>
      <c r="BE205" s="196" t="s">
        <v>3719</v>
      </c>
      <c r="BF205" s="42">
        <f>DESF13!AD204</f>
        <v>1</v>
      </c>
      <c r="BG205" s="294" t="str">
        <f>DESF13!AE204</f>
        <v>Actualizar fichas técnicas, infografias y demás lineamientos de los medicamentos monopolio del Estado que contribuyan al uso racional de los mismos.</v>
      </c>
      <c r="BH205" s="295">
        <f>DESF13!AF204</f>
        <v>0</v>
      </c>
      <c r="BI205" s="48">
        <v>1</v>
      </c>
      <c r="BJ205" s="296">
        <f t="shared" si="35"/>
        <v>1</v>
      </c>
      <c r="BK205" s="42">
        <f t="shared" si="36"/>
        <v>0</v>
      </c>
      <c r="BL205" s="77"/>
      <c r="BM205" s="297" t="str">
        <f>IFERROR(BL205/BH205,"")</f>
        <v/>
      </c>
      <c r="BN205" s="110" t="s">
        <v>3720</v>
      </c>
      <c r="BO205" s="343" t="s">
        <v>2273</v>
      </c>
      <c r="BP205" s="343" t="s">
        <v>2273</v>
      </c>
      <c r="BQ205" s="343" t="s">
        <v>2273</v>
      </c>
      <c r="BR205" s="78" t="s">
        <v>3721</v>
      </c>
      <c r="BS205" s="42">
        <f t="shared" si="34"/>
        <v>4</v>
      </c>
      <c r="BT205" s="150">
        <f t="shared" si="32"/>
        <v>1</v>
      </c>
      <c r="BU205" s="149">
        <f t="shared" si="37"/>
        <v>0</v>
      </c>
      <c r="BV205" s="150" t="str">
        <f t="shared" si="38"/>
        <v/>
      </c>
    </row>
    <row r="206" spans="1:74" ht="174.75" customHeight="1">
      <c r="A206" s="145" t="str">
        <f>DESF13!A205</f>
        <v>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v>
      </c>
      <c r="B206" s="145" t="str">
        <f>DESF13!B205</f>
        <v>4.2. Actualizar la política nacional  farmacéutica que contemple desde la producción local hasta el uso adecuado de medicamentos, priorizando vacunas, biológicos y tratamietnos para enfermedades desatendidas</v>
      </c>
      <c r="C206" s="145" t="str">
        <f>DESF13!C205</f>
        <v>ODS 3. Salud y Bienestar</v>
      </c>
      <c r="D206" s="145" t="str">
        <f>DESF13!D205</f>
        <v>6. Gestión del conocimiento y la innovación</v>
      </c>
      <c r="E206" s="145" t="str">
        <f>DESF13!E205</f>
        <v>6.1. Gestión del conocimiento y la innovación</v>
      </c>
      <c r="F206" s="145" t="str">
        <f>DESF13!F205</f>
        <v>N/A</v>
      </c>
      <c r="G206" s="145" t="str">
        <f>DESF13!G205</f>
        <v>UAE Fondo Nacional de Estupefacientes FNE</v>
      </c>
      <c r="H206" s="145">
        <f>DESF13!H205</f>
        <v>2410</v>
      </c>
      <c r="I206" s="145" t="str">
        <f>DESF13!I205</f>
        <v>Gestión de Medicamentos y Tecnologías en Salud</v>
      </c>
      <c r="J206" s="145" t="str">
        <f>DESF13!J205</f>
        <v>Implementar las rutas estratégicas diseñadas para el acceso equitativo y uso racional de medicamentos monopolio del Estado a los pacientes que los requieran en el territorio colombiano, para desarrollarlas y medirlas a lo largo de la cadena de valor de los medicamentos</v>
      </c>
      <c r="K206" s="145" t="str">
        <f>DESF13!K205</f>
        <v>2410-15</v>
      </c>
      <c r="L206" s="145" t="str">
        <f>DESF13!L205</f>
        <v>Documento que contiene la descripción de las rutas estratégicas implementadas basadas en los 5 ejes estratégicos establecidos</v>
      </c>
      <c r="M206" s="145" t="str">
        <f>DESF13!N205</f>
        <v xml:space="preserve">Porcentaje de avance del documento que contiene la descripción de las rutas estratégicas implementadas </v>
      </c>
      <c r="N206" s="146" t="str">
        <f>DESF13!O205</f>
        <v>Porcentaje</v>
      </c>
      <c r="O206" s="146">
        <f>DESF13!Q205</f>
        <v>0</v>
      </c>
      <c r="P206" s="146">
        <f>DESF13!R205</f>
        <v>0</v>
      </c>
      <c r="Q206" s="147">
        <f>DESF13!S205</f>
        <v>0</v>
      </c>
      <c r="R206" s="45">
        <f>DESF13!T205</f>
        <v>1</v>
      </c>
      <c r="S206" s="45"/>
      <c r="T206" s="148"/>
      <c r="U206" s="149"/>
      <c r="V206" s="45">
        <v>0</v>
      </c>
      <c r="W206" s="150"/>
      <c r="X206" s="45">
        <v>0</v>
      </c>
      <c r="Y206" s="149"/>
      <c r="Z206" s="151">
        <v>0</v>
      </c>
      <c r="AA206" s="148" t="s">
        <v>3722</v>
      </c>
      <c r="AB206" s="148"/>
      <c r="AC206" s="148"/>
      <c r="AD206" s="148"/>
      <c r="AE206" s="152" t="s">
        <v>3587</v>
      </c>
      <c r="AF206" s="46">
        <v>0.35</v>
      </c>
      <c r="AG206" s="153" t="s">
        <v>1536</v>
      </c>
      <c r="AH206" s="154">
        <v>0</v>
      </c>
      <c r="AI206" s="46">
        <v>0.35</v>
      </c>
      <c r="AJ206" s="150">
        <v>1</v>
      </c>
      <c r="AK206" s="45">
        <v>0</v>
      </c>
      <c r="AL206" s="149"/>
      <c r="AM206" s="150" t="e">
        <v>#DIV/0!</v>
      </c>
      <c r="AN206" s="148" t="s">
        <v>3723</v>
      </c>
      <c r="AO206" s="148"/>
      <c r="AP206" s="148"/>
      <c r="AQ206" s="148"/>
      <c r="AR206" s="152" t="s">
        <v>3717</v>
      </c>
      <c r="AS206" s="45">
        <v>0.45</v>
      </c>
      <c r="AT206" s="145" t="s">
        <v>1536</v>
      </c>
      <c r="AU206" s="89">
        <v>0</v>
      </c>
      <c r="AV206" s="308">
        <v>0.26</v>
      </c>
      <c r="AW206" s="150">
        <v>0.57777777777777783</v>
      </c>
      <c r="AX206" s="60">
        <v>-0.19</v>
      </c>
      <c r="AY206" s="309"/>
      <c r="AZ206" s="157" t="s">
        <v>2222</v>
      </c>
      <c r="BA206" s="197" t="s">
        <v>3724</v>
      </c>
      <c r="BB206" s="310" t="s">
        <v>3725</v>
      </c>
      <c r="BC206" s="314" t="s">
        <v>3726</v>
      </c>
      <c r="BD206" s="314" t="s">
        <v>3727</v>
      </c>
      <c r="BE206" s="196" t="s">
        <v>3728</v>
      </c>
      <c r="BF206" s="45">
        <f>DESF13!AD205</f>
        <v>0.2</v>
      </c>
      <c r="BG206" s="294" t="str">
        <f>DESF13!AE205</f>
        <v>Documento de avance que da cuenta del detalle de las rutas estratégicas implementadas</v>
      </c>
      <c r="BH206" s="295">
        <f>DESF13!AF205</f>
        <v>0</v>
      </c>
      <c r="BI206" s="47">
        <v>0.39</v>
      </c>
      <c r="BJ206" s="296">
        <f t="shared" si="35"/>
        <v>1.95</v>
      </c>
      <c r="BK206" s="45">
        <f t="shared" si="36"/>
        <v>0.19</v>
      </c>
      <c r="BL206" s="77"/>
      <c r="BM206" s="297" t="str">
        <f>IFERROR(BL206/BH206,"")</f>
        <v/>
      </c>
      <c r="BN206" s="110" t="s">
        <v>3729</v>
      </c>
      <c r="BO206" s="343" t="s">
        <v>2273</v>
      </c>
      <c r="BP206" s="343" t="s">
        <v>2273</v>
      </c>
      <c r="BQ206" s="343" t="s">
        <v>2273</v>
      </c>
      <c r="BR206" s="78" t="s">
        <v>3730</v>
      </c>
      <c r="BS206" s="45">
        <f t="shared" si="34"/>
        <v>1</v>
      </c>
      <c r="BT206" s="150">
        <f t="shared" si="32"/>
        <v>1</v>
      </c>
      <c r="BU206" s="149">
        <f t="shared" si="37"/>
        <v>0</v>
      </c>
      <c r="BV206" s="150" t="str">
        <f t="shared" si="38"/>
        <v/>
      </c>
    </row>
    <row r="207" spans="1:74" ht="137.25" customHeight="1">
      <c r="A207" s="145" t="str">
        <f>DESF13!A206</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207" s="145" t="str">
        <f>DESF13!B206</f>
        <v>5.3. Fortalecer salud digital</v>
      </c>
      <c r="C207" s="145" t="str">
        <f>DESF13!C206</f>
        <v>ODS 3. Salud y Bienestar</v>
      </c>
      <c r="D207" s="145" t="str">
        <f>DESF13!D206</f>
        <v>3. Gestión con valores para resultados</v>
      </c>
      <c r="E207" s="145" t="str">
        <f>DESF13!E206</f>
        <v>3.1. FortalecimientoOrganizacional y Simplificación de Procesos</v>
      </c>
      <c r="F207" s="145" t="str">
        <f>DESF13!F206</f>
        <v>N/A</v>
      </c>
      <c r="G207" s="145" t="str">
        <f>DESF13!G206</f>
        <v>UAE Fondo Nacional de Estupefacientes FNE</v>
      </c>
      <c r="H207" s="145">
        <f>DESF13!H206</f>
        <v>2410</v>
      </c>
      <c r="I207" s="145" t="str">
        <f>DESF13!I206</f>
        <v>Gestión de Medicamentos y Tecnologías en Salud</v>
      </c>
      <c r="J207" s="145" t="str">
        <f>DESF13!J206</f>
        <v>Ajustar e implementar el procedimiento de prescripción de medicamentos de control especial, a través del recetario oficial electrónico integrado al Mipres del Ministerio de Salud.</v>
      </c>
      <c r="K207" s="145" t="str">
        <f>DESF13!K206</f>
        <v>2410-16</v>
      </c>
      <c r="L207" s="145" t="str">
        <f>DESF13!L206</f>
        <v>Documento de Planeación generados</v>
      </c>
      <c r="M207" s="145" t="str">
        <f>DESF13!N206</f>
        <v>Documento de planeación elaborado</v>
      </c>
      <c r="N207" s="146" t="str">
        <f>DESF13!O206</f>
        <v>Porcentaje</v>
      </c>
      <c r="O207" s="146" t="str">
        <f>DESF13!Q206</f>
        <v>C-1901-0300-1</v>
      </c>
      <c r="P207" s="146" t="str">
        <f>DESF13!R206</f>
        <v>C-1901-0300-1-0-1901002-02</v>
      </c>
      <c r="Q207" s="147">
        <f>DESF13!S206</f>
        <v>323733374</v>
      </c>
      <c r="R207" s="60">
        <f>DESF13!T206</f>
        <v>1</v>
      </c>
      <c r="S207" s="60">
        <v>0.1</v>
      </c>
      <c r="T207" s="148" t="s">
        <v>1541</v>
      </c>
      <c r="U207" s="149">
        <v>45757478</v>
      </c>
      <c r="V207" s="60">
        <v>0.08</v>
      </c>
      <c r="W207" s="150">
        <v>0.79999999999999993</v>
      </c>
      <c r="X207" s="60">
        <v>-2.0000000000000004E-2</v>
      </c>
      <c r="Y207" s="149">
        <v>30447201</v>
      </c>
      <c r="Z207" s="151">
        <v>0.66540382754486604</v>
      </c>
      <c r="AA207" s="148" t="s">
        <v>3731</v>
      </c>
      <c r="AB207" s="148" t="s">
        <v>3732</v>
      </c>
      <c r="AC207" s="148" t="s">
        <v>3733</v>
      </c>
      <c r="AD207" s="148" t="s">
        <v>3734</v>
      </c>
      <c r="AE207" s="152" t="s">
        <v>3614</v>
      </c>
      <c r="AF207" s="61">
        <v>0.2</v>
      </c>
      <c r="AG207" s="153" t="s">
        <v>1542</v>
      </c>
      <c r="AH207" s="154">
        <v>82433225</v>
      </c>
      <c r="AI207" s="61">
        <v>0.2</v>
      </c>
      <c r="AJ207" s="150">
        <v>1</v>
      </c>
      <c r="AK207" s="60">
        <v>0</v>
      </c>
      <c r="AL207" s="149">
        <v>81554010</v>
      </c>
      <c r="AM207" s="150">
        <v>0.98933421566364776</v>
      </c>
      <c r="AN207" s="148" t="s">
        <v>3735</v>
      </c>
      <c r="AO207" s="148"/>
      <c r="AP207" s="148"/>
      <c r="AQ207" s="148"/>
      <c r="AR207" s="152" t="s">
        <v>3736</v>
      </c>
      <c r="AS207" s="60">
        <v>0.3</v>
      </c>
      <c r="AT207" s="145" t="s">
        <v>1543</v>
      </c>
      <c r="AU207" s="89">
        <v>82811524</v>
      </c>
      <c r="AV207" s="315">
        <v>0.25</v>
      </c>
      <c r="AW207" s="150">
        <v>0.83333333333333337</v>
      </c>
      <c r="AX207" s="60">
        <v>-4.9999999999999989E-2</v>
      </c>
      <c r="AY207" s="309">
        <v>82811524</v>
      </c>
      <c r="AZ207" s="157">
        <v>1</v>
      </c>
      <c r="BA207" s="310" t="s">
        <v>3737</v>
      </c>
      <c r="BB207" s="310" t="s">
        <v>3738</v>
      </c>
      <c r="BC207" s="314" t="s">
        <v>3739</v>
      </c>
      <c r="BD207" s="314" t="s">
        <v>3740</v>
      </c>
      <c r="BE207" s="196" t="s">
        <v>3741</v>
      </c>
      <c r="BF207" s="60">
        <f>DESF13!AD206</f>
        <v>0.4</v>
      </c>
      <c r="BG207" s="294" t="str">
        <f>DESF13!AE206</f>
        <v xml:space="preserve"> Documento consolidado con la información del procedimiento de prescripción de medicamentos de control especial y monopolio del Estado a través del Recetario Oficial Electrónico integrado a Mipres del Ministerio de salud y protección social.</v>
      </c>
      <c r="BH207" s="295">
        <f>DESF13!AF206</f>
        <v>128041424</v>
      </c>
      <c r="BI207" s="62">
        <v>0.43</v>
      </c>
      <c r="BJ207" s="296">
        <f t="shared" si="35"/>
        <v>1.075</v>
      </c>
      <c r="BK207" s="60">
        <f t="shared" si="36"/>
        <v>2.9999999999999971E-2</v>
      </c>
      <c r="BL207" s="77">
        <v>98201836</v>
      </c>
      <c r="BM207" s="297">
        <f t="shared" ref="BM207:BM267" si="39">BL207/BH207</f>
        <v>0.76695363837877972</v>
      </c>
      <c r="BN207" s="110" t="s">
        <v>3742</v>
      </c>
      <c r="BO207" s="343" t="s">
        <v>3743</v>
      </c>
      <c r="BP207" s="343" t="s">
        <v>3744</v>
      </c>
      <c r="BQ207" s="343" t="s">
        <v>3745</v>
      </c>
      <c r="BR207" s="78" t="s">
        <v>4941</v>
      </c>
      <c r="BS207" s="60">
        <f t="shared" si="34"/>
        <v>0.96</v>
      </c>
      <c r="BT207" s="150">
        <f t="shared" si="32"/>
        <v>0.96</v>
      </c>
      <c r="BU207" s="149">
        <f t="shared" si="37"/>
        <v>293014571</v>
      </c>
      <c r="BV207" s="150">
        <f t="shared" si="38"/>
        <v>0.90511079342718614</v>
      </c>
    </row>
    <row r="208" spans="1:74" ht="168.75" customHeight="1">
      <c r="A208" s="145" t="str">
        <f>DESF13!A207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08" s="145" t="str">
        <f>DESF13!B207</f>
        <v>6.3. Fortalecer las capacidades técnicas de los entes territoriales en salud</v>
      </c>
      <c r="C208" s="145" t="str">
        <f>DESF13!C207</f>
        <v>ODS 3. Salud y Bienestar</v>
      </c>
      <c r="D208" s="145" t="str">
        <f>DESF13!D207</f>
        <v>3. Gestión con valores para resultados</v>
      </c>
      <c r="E208" s="145" t="str">
        <f>DESF13!E207</f>
        <v>3.1. FortalecimientoOrganizacional y Simplificación de Procesos</v>
      </c>
      <c r="F208" s="145" t="str">
        <f>DESF13!F207</f>
        <v>N/A</v>
      </c>
      <c r="G208" s="145" t="str">
        <f>DESF13!G207</f>
        <v>UAE Fondo Nacional de Estupefacientes FNE</v>
      </c>
      <c r="H208" s="145">
        <f>DESF13!H207</f>
        <v>2410</v>
      </c>
      <c r="I208" s="145" t="str">
        <f>DESF13!I207</f>
        <v>Gestión de Medicamentos y Tecnologías en Salud</v>
      </c>
      <c r="J208" s="145" t="str">
        <f>DESF13!J207</f>
        <v>Fortalecer el proceso de abastecimiento a través de la elaboración de lineamientos que favorezcan las actividades de estimación de demanda, inclusión de fabricantes alternos, disponibilidad,distribución y el acceso de medicamentos monopolio del Estado.</v>
      </c>
      <c r="K208" s="145" t="str">
        <f>DESF13!K207</f>
        <v>2410-17</v>
      </c>
      <c r="L208" s="145" t="str">
        <f>DESF13!L207</f>
        <v>Documentos de Lineamientos técnicos generados</v>
      </c>
      <c r="M208" s="145" t="str">
        <f>DESF13!N207</f>
        <v xml:space="preserve">Número de documentos de lineamientos técnicos generados </v>
      </c>
      <c r="N208" s="146" t="str">
        <f>DESF13!O207</f>
        <v>Número</v>
      </c>
      <c r="O208" s="146" t="str">
        <f>DESF13!Q207</f>
        <v>C-1901-0300-1</v>
      </c>
      <c r="P208" s="146" t="str">
        <f>DESF13!R207</f>
        <v>C-1901-0300-1-0-1901003-02</v>
      </c>
      <c r="Q208" s="147">
        <f>DESF13!S207</f>
        <v>369327813</v>
      </c>
      <c r="R208" s="42">
        <f>DESF13!T207</f>
        <v>5</v>
      </c>
      <c r="S208" s="42">
        <v>0</v>
      </c>
      <c r="T208" s="148" t="s">
        <v>1549</v>
      </c>
      <c r="U208" s="149">
        <v>31344889</v>
      </c>
      <c r="V208" s="42">
        <v>0</v>
      </c>
      <c r="W208" s="150"/>
      <c r="X208" s="42">
        <v>0</v>
      </c>
      <c r="Y208" s="149">
        <v>16389857</v>
      </c>
      <c r="Z208" s="151">
        <v>0.52288770268096973</v>
      </c>
      <c r="AA208" s="148" t="s">
        <v>3746</v>
      </c>
      <c r="AB208" s="148"/>
      <c r="AC208" s="148" t="s">
        <v>3612</v>
      </c>
      <c r="AD208" s="148" t="s">
        <v>3648</v>
      </c>
      <c r="AE208" s="152" t="s">
        <v>3614</v>
      </c>
      <c r="AF208" s="43">
        <v>1</v>
      </c>
      <c r="AG208" s="153" t="s">
        <v>1550</v>
      </c>
      <c r="AH208" s="154">
        <v>58868155</v>
      </c>
      <c r="AI208" s="43">
        <v>1</v>
      </c>
      <c r="AJ208" s="150">
        <v>1</v>
      </c>
      <c r="AK208" s="42">
        <v>0</v>
      </c>
      <c r="AL208" s="149">
        <v>56233245</v>
      </c>
      <c r="AM208" s="150">
        <v>0.95524048613380186</v>
      </c>
      <c r="AN208" s="148" t="s">
        <v>3747</v>
      </c>
      <c r="AO208" s="148" t="s">
        <v>3665</v>
      </c>
      <c r="AP208" s="148"/>
      <c r="AQ208" s="148" t="s">
        <v>3666</v>
      </c>
      <c r="AR208" s="152" t="s">
        <v>3748</v>
      </c>
      <c r="AS208" s="42">
        <v>1</v>
      </c>
      <c r="AT208" s="145" t="s">
        <v>1551</v>
      </c>
      <c r="AU208" s="89">
        <v>64682583</v>
      </c>
      <c r="AV208" s="313">
        <v>1</v>
      </c>
      <c r="AW208" s="150">
        <v>1</v>
      </c>
      <c r="AX208" s="42">
        <v>0</v>
      </c>
      <c r="AY208" s="309">
        <v>54875637</v>
      </c>
      <c r="AZ208" s="157">
        <v>0.84838351307028048</v>
      </c>
      <c r="BA208" s="197" t="s">
        <v>3749</v>
      </c>
      <c r="BB208" s="310" t="s">
        <v>3750</v>
      </c>
      <c r="BC208" s="314" t="s">
        <v>84</v>
      </c>
      <c r="BD208" s="314" t="s">
        <v>3751</v>
      </c>
      <c r="BE208" s="196" t="s">
        <v>3752</v>
      </c>
      <c r="BF208" s="42">
        <f>DESF13!AD207</f>
        <v>3</v>
      </c>
      <c r="BG208" s="294" t="str">
        <f>DESF13!AE207</f>
        <v xml:space="preserve">Documentos de lineamientos técnicos con información de la estandarización y sistematización del mecanismo de estimación de demanda de medicamentos del Estado y de  la inclusión de fabricantes alternos al portafolio de estos medicamentos. </v>
      </c>
      <c r="BH208" s="295">
        <f>DESF13!AF207</f>
        <v>229387218</v>
      </c>
      <c r="BI208" s="48">
        <v>2.9</v>
      </c>
      <c r="BJ208" s="296">
        <f t="shared" si="35"/>
        <v>0.96666666666666667</v>
      </c>
      <c r="BK208" s="42">
        <f t="shared" si="36"/>
        <v>-0.10000000000000009</v>
      </c>
      <c r="BL208" s="77">
        <v>219277634</v>
      </c>
      <c r="BM208" s="297">
        <f t="shared" si="39"/>
        <v>0.9559278669136656</v>
      </c>
      <c r="BN208" s="110" t="s">
        <v>3753</v>
      </c>
      <c r="BO208" s="343" t="s">
        <v>3743</v>
      </c>
      <c r="BP208" s="343" t="s">
        <v>3754</v>
      </c>
      <c r="BQ208" s="343" t="s">
        <v>3755</v>
      </c>
      <c r="BR208" s="78" t="s">
        <v>3756</v>
      </c>
      <c r="BS208" s="42">
        <f t="shared" si="34"/>
        <v>4.9000000000000004</v>
      </c>
      <c r="BT208" s="150">
        <f t="shared" si="32"/>
        <v>0.98000000000000009</v>
      </c>
      <c r="BU208" s="149">
        <f t="shared" si="37"/>
        <v>346776373</v>
      </c>
      <c r="BV208" s="150">
        <f t="shared" si="38"/>
        <v>0.9389392317442391</v>
      </c>
    </row>
    <row r="209" spans="1:74" ht="148.5" customHeight="1">
      <c r="A209" s="145" t="str">
        <f>DESF13!A208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09" s="145" t="str">
        <f>DESF13!B208</f>
        <v>6.3. Fortalecer las capacidades técnicas de los entes territoriales en salud</v>
      </c>
      <c r="C209" s="145" t="str">
        <f>DESF13!C208</f>
        <v>ODS 3. Salud y Bienestar</v>
      </c>
      <c r="D209" s="145" t="str">
        <f>DESF13!D208</f>
        <v>3. Gestión con valores para resultados</v>
      </c>
      <c r="E209" s="145" t="str">
        <f>DESF13!E208</f>
        <v>3.1. FortalecimientoOrganizacional y Simplificación de Procesos</v>
      </c>
      <c r="F209" s="145" t="str">
        <f>DESF13!F208</f>
        <v>N/A</v>
      </c>
      <c r="G209" s="145" t="str">
        <f>DESF13!G208</f>
        <v>UAE Fondo Nacional de Estupefacientes FNE</v>
      </c>
      <c r="H209" s="145">
        <f>DESF13!H208</f>
        <v>2410</v>
      </c>
      <c r="I209" s="145" t="str">
        <f>DESF13!I208</f>
        <v>Gestión de Medicamentos y Tecnologías en Salud</v>
      </c>
      <c r="J209" s="145" t="str">
        <f>DESF13!J208</f>
        <v>Brindar asistencia técnica a las entidades territoriales de salud y demás actores involucrados en la cadena de uso de medicamentos, relacionada con las barreras de acceso a los medicamentos monopolio del Estado.</v>
      </c>
      <c r="K209" s="145" t="str">
        <f>DESF13!K208</f>
        <v>2410-18</v>
      </c>
      <c r="L209" s="145" t="str">
        <f>DESF13!L208</f>
        <v>Servicios de asistencia técnica institucional realizadas</v>
      </c>
      <c r="M209" s="145" t="str">
        <f>DESF13!N208</f>
        <v>Número de entidades o agrupaciones de profesionales de la salud asistidos técnicamente.</v>
      </c>
      <c r="N209" s="146" t="str">
        <f>DESF13!O208</f>
        <v>Número</v>
      </c>
      <c r="O209" s="146" t="str">
        <f>DESF13!Q208</f>
        <v>C-1901-0300-1</v>
      </c>
      <c r="P209" s="146" t="str">
        <f>DESF13!R208</f>
        <v>C-1901-0300-1-0-1901009-02</v>
      </c>
      <c r="Q209" s="147">
        <f>DESF13!S208</f>
        <v>290691981</v>
      </c>
      <c r="R209" s="42">
        <f>DESF13!T208</f>
        <v>10</v>
      </c>
      <c r="S209" s="42">
        <v>0</v>
      </c>
      <c r="T209" s="148" t="s">
        <v>1557</v>
      </c>
      <c r="U209" s="149">
        <v>45807919</v>
      </c>
      <c r="V209" s="42">
        <v>0</v>
      </c>
      <c r="W209" s="150"/>
      <c r="X209" s="42">
        <v>0</v>
      </c>
      <c r="Y209" s="149">
        <v>35621550</v>
      </c>
      <c r="Z209" s="151">
        <v>0.77762864538771126</v>
      </c>
      <c r="AA209" s="148" t="s">
        <v>3757</v>
      </c>
      <c r="AB209" s="148"/>
      <c r="AC209" s="148" t="s">
        <v>3612</v>
      </c>
      <c r="AD209" s="148" t="s">
        <v>3648</v>
      </c>
      <c r="AE209" s="152" t="s">
        <v>3614</v>
      </c>
      <c r="AF209" s="43">
        <v>1</v>
      </c>
      <c r="AG209" s="153" t="s">
        <v>1557</v>
      </c>
      <c r="AH209" s="154">
        <v>55346360</v>
      </c>
      <c r="AI209" s="43">
        <v>1</v>
      </c>
      <c r="AJ209" s="150">
        <v>1</v>
      </c>
      <c r="AK209" s="42">
        <v>0</v>
      </c>
      <c r="AL209" s="149">
        <v>54280288</v>
      </c>
      <c r="AM209" s="150">
        <v>0.98073817320597056</v>
      </c>
      <c r="AN209" s="148" t="s">
        <v>3758</v>
      </c>
      <c r="AO209" s="148"/>
      <c r="AP209" s="148"/>
      <c r="AQ209" s="148"/>
      <c r="AR209" s="152" t="s">
        <v>3759</v>
      </c>
      <c r="AS209" s="42">
        <v>4</v>
      </c>
      <c r="AT209" s="145" t="s">
        <v>1558</v>
      </c>
      <c r="AU209" s="89">
        <v>74101261</v>
      </c>
      <c r="AV209" s="313">
        <v>3</v>
      </c>
      <c r="AW209" s="150">
        <v>0.75</v>
      </c>
      <c r="AX209" s="42">
        <v>-1</v>
      </c>
      <c r="AY209" s="309">
        <v>91686423</v>
      </c>
      <c r="AZ209" s="157">
        <v>1.237312587703467</v>
      </c>
      <c r="BA209" s="310" t="s">
        <v>3760</v>
      </c>
      <c r="BB209" s="310" t="s">
        <v>3761</v>
      </c>
      <c r="BC209" s="314" t="s">
        <v>3762</v>
      </c>
      <c r="BD209" s="314" t="s">
        <v>3763</v>
      </c>
      <c r="BE209" s="196" t="s">
        <v>3764</v>
      </c>
      <c r="BF209" s="42">
        <f>DESF13!AD208</f>
        <v>5</v>
      </c>
      <c r="BG209" s="294" t="str">
        <f>DESF13!AE208</f>
        <v>Asistencias técnicas con actores involucrados en la cadena de uso de medicamentos monopolio del Estado en diferentes regiones del país.</v>
      </c>
      <c r="BH209" s="295">
        <f>DESF13!AF208</f>
        <v>125622810</v>
      </c>
      <c r="BI209" s="48">
        <v>6</v>
      </c>
      <c r="BJ209" s="296">
        <f t="shared" si="35"/>
        <v>1.2</v>
      </c>
      <c r="BK209" s="42">
        <f t="shared" si="36"/>
        <v>1</v>
      </c>
      <c r="BL209" s="77">
        <v>74505274</v>
      </c>
      <c r="BM209" s="297">
        <f t="shared" si="39"/>
        <v>0.59308714715106281</v>
      </c>
      <c r="BN209" s="110" t="s">
        <v>3765</v>
      </c>
      <c r="BO209" s="343" t="s">
        <v>3766</v>
      </c>
      <c r="BP209" s="343" t="s">
        <v>2273</v>
      </c>
      <c r="BQ209" s="343" t="s">
        <v>3634</v>
      </c>
      <c r="BR209" s="78" t="s">
        <v>4942</v>
      </c>
      <c r="BS209" s="42">
        <f t="shared" si="34"/>
        <v>10</v>
      </c>
      <c r="BT209" s="150">
        <f t="shared" si="32"/>
        <v>1</v>
      </c>
      <c r="BU209" s="149">
        <f t="shared" si="37"/>
        <v>256093535</v>
      </c>
      <c r="BV209" s="150">
        <f t="shared" si="38"/>
        <v>0.88097901469115514</v>
      </c>
    </row>
    <row r="210" spans="1:74" ht="121.5" customHeight="1">
      <c r="A210" s="145" t="str">
        <f>DESF13!A209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10" s="145" t="str">
        <f>DESF13!B209</f>
        <v>8.4. Fortalecer el sistema de información del ministerio</v>
      </c>
      <c r="C210" s="145" t="str">
        <f>DESF13!C209</f>
        <v>ODS 3. Salud y Bienestar</v>
      </c>
      <c r="D210" s="145" t="str">
        <f>DESF13!D209</f>
        <v>3. Gestión con valores para resultados</v>
      </c>
      <c r="E210" s="145" t="str">
        <f>DESF13!E209</f>
        <v>3.1. FortalecimientoOrganizacional y Simplificación de Procesos</v>
      </c>
      <c r="F210" s="145" t="str">
        <f>DESF13!F209</f>
        <v>N/A</v>
      </c>
      <c r="G210" s="145" t="str">
        <f>DESF13!G209</f>
        <v>UAE Fondo Nacional de Estupefacientes FNE</v>
      </c>
      <c r="H210" s="145">
        <f>DESF13!H209</f>
        <v>2410</v>
      </c>
      <c r="I210" s="145" t="str">
        <f>DESF13!I209</f>
        <v>Gestión de Medicamentos y Tecnologías en Salud</v>
      </c>
      <c r="J210" s="145" t="str">
        <f>DESF13!J209</f>
        <v>Diseñar, desarrollar e implementar servicios de información del aplicativo SICOF FASE II</v>
      </c>
      <c r="K210" s="145" t="str">
        <f>DESF13!K209</f>
        <v>2410-19</v>
      </c>
      <c r="L210" s="145" t="str">
        <f>DESF13!L209</f>
        <v>Requerimientos de información implementados en SICOF FASE II</v>
      </c>
      <c r="M210" s="145" t="str">
        <f>DESF13!N209</f>
        <v>Número de requerimientos de información implementados</v>
      </c>
      <c r="N210" s="146" t="str">
        <f>DESF13!O209</f>
        <v>Número</v>
      </c>
      <c r="O210" s="146">
        <f>DESF13!Q209</f>
        <v>0</v>
      </c>
      <c r="P210" s="146">
        <f>DESF13!R209</f>
        <v>0</v>
      </c>
      <c r="Q210" s="147">
        <f>DESF13!S209</f>
        <v>0</v>
      </c>
      <c r="R210" s="42">
        <f>DESF13!T209</f>
        <v>24</v>
      </c>
      <c r="S210" s="42">
        <v>4</v>
      </c>
      <c r="T210" s="148" t="s">
        <v>1564</v>
      </c>
      <c r="U210" s="149"/>
      <c r="V210" s="42">
        <v>4</v>
      </c>
      <c r="W210" s="150">
        <v>1</v>
      </c>
      <c r="X210" s="42">
        <v>0</v>
      </c>
      <c r="Y210" s="149"/>
      <c r="Z210" s="151">
        <v>0</v>
      </c>
      <c r="AA210" s="148" t="s">
        <v>3767</v>
      </c>
      <c r="AB210" s="148"/>
      <c r="AC210" s="148"/>
      <c r="AD210" s="148"/>
      <c r="AE210" s="152" t="s">
        <v>3586</v>
      </c>
      <c r="AF210" s="43">
        <v>6</v>
      </c>
      <c r="AG210" s="153" t="s">
        <v>1564</v>
      </c>
      <c r="AH210" s="154">
        <v>0</v>
      </c>
      <c r="AI210" s="43">
        <v>5</v>
      </c>
      <c r="AJ210" s="150">
        <v>0.83333333333333337</v>
      </c>
      <c r="AK210" s="42">
        <v>-1</v>
      </c>
      <c r="AL210" s="149"/>
      <c r="AM210" s="150" t="e">
        <v>#DIV/0!</v>
      </c>
      <c r="AN210" s="148" t="s">
        <v>3768</v>
      </c>
      <c r="AO210" s="148" t="s">
        <v>3769</v>
      </c>
      <c r="AP210" s="148"/>
      <c r="AQ210" s="148" t="s">
        <v>3770</v>
      </c>
      <c r="AR210" s="152" t="s">
        <v>3771</v>
      </c>
      <c r="AS210" s="42">
        <v>7</v>
      </c>
      <c r="AT210" s="145" t="s">
        <v>1564</v>
      </c>
      <c r="AU210" s="90">
        <v>0</v>
      </c>
      <c r="AV210" s="313">
        <v>0</v>
      </c>
      <c r="AW210" s="150">
        <v>0</v>
      </c>
      <c r="AX210" s="42">
        <v>-7</v>
      </c>
      <c r="AY210" s="309"/>
      <c r="AZ210" s="157" t="s">
        <v>2222</v>
      </c>
      <c r="BA210" s="310" t="s">
        <v>3772</v>
      </c>
      <c r="BB210" s="310" t="s">
        <v>3773</v>
      </c>
      <c r="BC210" s="314" t="s">
        <v>3774</v>
      </c>
      <c r="BD210" s="314" t="s">
        <v>3775</v>
      </c>
      <c r="BE210" s="196" t="s">
        <v>3776</v>
      </c>
      <c r="BF210" s="42">
        <f>DESF13!AD209</f>
        <v>7</v>
      </c>
      <c r="BG210" s="294" t="str">
        <f>DESF13!AE209</f>
        <v>Requerimientos implementados.</v>
      </c>
      <c r="BH210" s="295">
        <f>DESF13!AF209</f>
        <v>0</v>
      </c>
      <c r="BI210" s="48">
        <v>0</v>
      </c>
      <c r="BJ210" s="296">
        <f t="shared" si="35"/>
        <v>0</v>
      </c>
      <c r="BK210" s="42">
        <f t="shared" si="36"/>
        <v>-7</v>
      </c>
      <c r="BL210" s="77"/>
      <c r="BM210" s="297" t="str">
        <f>IFERROR(BL210/BH210,"")</f>
        <v/>
      </c>
      <c r="BN210" s="110" t="s">
        <v>3777</v>
      </c>
      <c r="BO210" s="343" t="s">
        <v>3773</v>
      </c>
      <c r="BP210" s="343" t="s">
        <v>3778</v>
      </c>
      <c r="BQ210" s="343" t="s">
        <v>3779</v>
      </c>
      <c r="BR210" s="78" t="s">
        <v>3780</v>
      </c>
      <c r="BS210" s="42">
        <f t="shared" si="34"/>
        <v>9</v>
      </c>
      <c r="BT210" s="150">
        <f t="shared" si="32"/>
        <v>0.375</v>
      </c>
      <c r="BU210" s="149">
        <f t="shared" si="37"/>
        <v>0</v>
      </c>
      <c r="BV210" s="150" t="str">
        <f t="shared" si="38"/>
        <v/>
      </c>
    </row>
    <row r="211" spans="1:74" ht="121.5" customHeight="1">
      <c r="A211" s="130" t="str">
        <f>DESF13!A210</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11" s="130" t="str">
        <f>DESF13!B210</f>
        <v xml:space="preserve">3.1. Plan de formalización del talento humano en salud </v>
      </c>
      <c r="C211" s="130" t="str">
        <f>DESF13!C210</f>
        <v>N/A</v>
      </c>
      <c r="D211" s="130" t="str">
        <f>DESF13!D210</f>
        <v>3. Gestión con valores para resultados</v>
      </c>
      <c r="E211" s="130" t="str">
        <f>DESF13!E210</f>
        <v>3.5. Mejora Normativa</v>
      </c>
      <c r="F211" s="130" t="str">
        <f>DESF13!F210</f>
        <v>N/A</v>
      </c>
      <c r="G211" s="130" t="str">
        <f>DESF13!G210</f>
        <v>Dirección de Desarrollo del Talento Humano en Salud</v>
      </c>
      <c r="H211" s="130">
        <f>DESF13!H210</f>
        <v>2500</v>
      </c>
      <c r="I211" s="130" t="str">
        <f>DESF13!I210</f>
        <v>Desarrollo del Talento Humano en Salud</v>
      </c>
      <c r="J211" s="130" t="str">
        <f>DESF13!J210</f>
        <v>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v>
      </c>
      <c r="K211" s="130" t="str">
        <f>DESF13!K210</f>
        <v>2500-01</v>
      </c>
      <c r="L211" s="130" t="str">
        <f>DESF13!L210</f>
        <v>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v>
      </c>
      <c r="M211" s="130" t="str">
        <f>DESF13!N210</f>
        <v>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v>
      </c>
      <c r="N211" s="131" t="str">
        <f>DESF13!O210</f>
        <v>Número</v>
      </c>
      <c r="O211" s="131" t="str">
        <f>DESF13!Q210</f>
        <v>C-1901-0300-36</v>
      </c>
      <c r="P211" s="131" t="str">
        <f>DESF13!R210</f>
        <v>C-1901-0300-36-0-1901004-02</v>
      </c>
      <c r="Q211" s="132">
        <f>DESF13!S210</f>
        <v>186754322</v>
      </c>
      <c r="R211" s="198">
        <f>DESF13!T210</f>
        <v>8</v>
      </c>
      <c r="S211" s="40">
        <v>2</v>
      </c>
      <c r="T211" s="133" t="s">
        <v>1570</v>
      </c>
      <c r="U211" s="134">
        <v>30317260</v>
      </c>
      <c r="V211" s="40">
        <v>3</v>
      </c>
      <c r="W211" s="135">
        <v>1.5</v>
      </c>
      <c r="X211" s="40">
        <v>1</v>
      </c>
      <c r="Y211" s="134">
        <v>30317260</v>
      </c>
      <c r="Z211" s="136">
        <v>1</v>
      </c>
      <c r="AA211" s="133" t="s">
        <v>3781</v>
      </c>
      <c r="AB211" s="133"/>
      <c r="AC211" s="133"/>
      <c r="AD211" s="133"/>
      <c r="AE211" s="143" t="s">
        <v>3782</v>
      </c>
      <c r="AF211" s="41">
        <v>2</v>
      </c>
      <c r="AG211" s="140" t="s">
        <v>1570</v>
      </c>
      <c r="AH211" s="138">
        <v>46082235</v>
      </c>
      <c r="AI211" s="40">
        <v>1</v>
      </c>
      <c r="AJ211" s="135">
        <v>0.5</v>
      </c>
      <c r="AK211" s="40">
        <v>-1</v>
      </c>
      <c r="AL211" s="134">
        <v>38199748</v>
      </c>
      <c r="AM211" s="135">
        <v>0.82894738069887453</v>
      </c>
      <c r="AN211" s="140" t="s">
        <v>3783</v>
      </c>
      <c r="AO211" s="140" t="s">
        <v>3784</v>
      </c>
      <c r="AP211" s="140"/>
      <c r="AQ211" s="140" t="s">
        <v>3785</v>
      </c>
      <c r="AR211" s="141" t="s">
        <v>3786</v>
      </c>
      <c r="AS211" s="103">
        <v>2</v>
      </c>
      <c r="AT211" s="130" t="s">
        <v>1570</v>
      </c>
      <c r="AU211" s="88">
        <v>47294926</v>
      </c>
      <c r="AV211" s="103">
        <v>2</v>
      </c>
      <c r="AW211" s="135">
        <v>1</v>
      </c>
      <c r="AX211" s="52">
        <v>0</v>
      </c>
      <c r="AY211" s="134">
        <v>42809770</v>
      </c>
      <c r="AZ211" s="142">
        <v>0.90516623284282127</v>
      </c>
      <c r="BA211" s="133" t="s">
        <v>3787</v>
      </c>
      <c r="BB211" s="133"/>
      <c r="BC211" s="133" t="s">
        <v>3788</v>
      </c>
      <c r="BD211" s="133" t="s">
        <v>3789</v>
      </c>
      <c r="BE211" s="163" t="s">
        <v>3790</v>
      </c>
      <c r="BF211" s="198">
        <f>DESF13!AD210</f>
        <v>2</v>
      </c>
      <c r="BG211" s="285" t="str">
        <f>DESF13!AE210</f>
        <v>Propuestas regulatorias (Circulares, Resoluciones, Decretos, Proyectos de Ley) en los componentes de formación, gestión y ejercicio dirigidas al fortalecimiento de las capacidades y gestión tanto de las entidades como de las profesiones y ocupaciones del área de la salud</v>
      </c>
      <c r="BH211" s="286">
        <f>DESF13!AF210</f>
        <v>63059901</v>
      </c>
      <c r="BI211" s="12">
        <v>2</v>
      </c>
      <c r="BJ211" s="287">
        <f t="shared" si="35"/>
        <v>1</v>
      </c>
      <c r="BK211" s="103">
        <f t="shared" si="36"/>
        <v>0</v>
      </c>
      <c r="BL211" s="123">
        <v>32142143</v>
      </c>
      <c r="BM211" s="289">
        <f t="shared" si="39"/>
        <v>0.50970811070572408</v>
      </c>
      <c r="BN211" s="344" t="s">
        <v>3791</v>
      </c>
      <c r="BO211" s="330" t="s">
        <v>3792</v>
      </c>
      <c r="BP211" s="107"/>
      <c r="BQ211" s="107"/>
      <c r="BR211" s="107" t="s">
        <v>3793</v>
      </c>
      <c r="BS211" s="198">
        <f t="shared" si="34"/>
        <v>8</v>
      </c>
      <c r="BT211" s="135">
        <f t="shared" si="32"/>
        <v>1</v>
      </c>
      <c r="BU211" s="134">
        <f t="shared" si="37"/>
        <v>143468921</v>
      </c>
      <c r="BV211" s="135">
        <f t="shared" si="38"/>
        <v>0.76822276166652781</v>
      </c>
    </row>
    <row r="212" spans="1:74" ht="143.25" customHeight="1">
      <c r="A212" s="130" t="str">
        <f>DESF13!A211</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12" s="130" t="str">
        <f>DESF13!B211</f>
        <v xml:space="preserve">3.2. Realizar una distribución equitativa de THS de acuerdo con las necesidades  de la población y con las características del territorio </v>
      </c>
      <c r="C212" s="130" t="str">
        <f>DESF13!C211</f>
        <v>N/A</v>
      </c>
      <c r="D212" s="130" t="str">
        <f>DESF13!D211</f>
        <v>3. Gestión con valores para resultados</v>
      </c>
      <c r="E212" s="130" t="str">
        <f>DESF13!E211</f>
        <v>3.8. Servicio al ciudadano</v>
      </c>
      <c r="F212" s="130" t="str">
        <f>DESF13!F211</f>
        <v>N/A</v>
      </c>
      <c r="G212" s="130" t="str">
        <f>DESF13!G211</f>
        <v>Dirección de Desarrollo del Talento Humano en Salud</v>
      </c>
      <c r="H212" s="130">
        <f>DESF13!H211</f>
        <v>2500</v>
      </c>
      <c r="I212" s="130" t="str">
        <f>DESF13!I211</f>
        <v>Desarrollo del Talento Humano en Salud</v>
      </c>
      <c r="J212" s="130" t="str">
        <f>DESF13!J211</f>
        <v xml:space="preserve">Gestionar los procesos de asignación de plazas de Servicio Social Obligatorio. </v>
      </c>
      <c r="K212" s="130" t="str">
        <f>DESF13!K211</f>
        <v>2500-02</v>
      </c>
      <c r="L212" s="130" t="str">
        <f>DESF13!L211</f>
        <v>Procesos de asignación de plazas de Servicio Social Obligatorio gestionados.</v>
      </c>
      <c r="M212" s="130" t="str">
        <f>DESF13!N211</f>
        <v>Número de  reportes  del aplicativo de Servicio Social Obligatorio de la gestión realizada para la asignación de plazas.</v>
      </c>
      <c r="N212" s="131" t="str">
        <f>DESF13!O211</f>
        <v>Número</v>
      </c>
      <c r="O212" s="131" t="str">
        <f>DESF13!Q211</f>
        <v>C-1901-0300-36</v>
      </c>
      <c r="P212" s="131" t="str">
        <f>DESF13!R211</f>
        <v>C-1901-0300-36-0-1901002-02</v>
      </c>
      <c r="Q212" s="132">
        <f>DESF13!S211</f>
        <v>60515521</v>
      </c>
      <c r="R212" s="198">
        <f>DESF13!T211</f>
        <v>4</v>
      </c>
      <c r="S212" s="40">
        <v>1</v>
      </c>
      <c r="T212" s="133" t="s">
        <v>1575</v>
      </c>
      <c r="U212" s="134">
        <v>8280000</v>
      </c>
      <c r="V212" s="40">
        <v>1</v>
      </c>
      <c r="W212" s="135">
        <v>1</v>
      </c>
      <c r="X212" s="40">
        <v>0</v>
      </c>
      <c r="Y212" s="134">
        <v>8280000</v>
      </c>
      <c r="Z212" s="136">
        <v>1</v>
      </c>
      <c r="AA212" s="133" t="s">
        <v>3794</v>
      </c>
      <c r="AB212" s="133"/>
      <c r="AC212" s="133"/>
      <c r="AD212" s="133"/>
      <c r="AE212" s="143" t="s">
        <v>3795</v>
      </c>
      <c r="AF212" s="41">
        <v>1</v>
      </c>
      <c r="AG212" s="137" t="s">
        <v>1575</v>
      </c>
      <c r="AH212" s="138">
        <v>13024440</v>
      </c>
      <c r="AI212" s="40">
        <v>1</v>
      </c>
      <c r="AJ212" s="135">
        <v>1</v>
      </c>
      <c r="AK212" s="40">
        <v>0</v>
      </c>
      <c r="AL212" s="134">
        <v>10810368</v>
      </c>
      <c r="AM212" s="135">
        <v>0.83000635727908456</v>
      </c>
      <c r="AN212" s="140" t="s">
        <v>3796</v>
      </c>
      <c r="AO212" s="140" t="s">
        <v>3784</v>
      </c>
      <c r="AP212" s="140"/>
      <c r="AQ212" s="140" t="s">
        <v>3797</v>
      </c>
      <c r="AR212" s="141" t="s">
        <v>3798</v>
      </c>
      <c r="AS212" s="103">
        <v>1</v>
      </c>
      <c r="AT212" s="130" t="s">
        <v>1575</v>
      </c>
      <c r="AU212" s="88">
        <v>14233320</v>
      </c>
      <c r="AV212" s="103">
        <v>1</v>
      </c>
      <c r="AW212" s="135">
        <v>1</v>
      </c>
      <c r="AX212" s="52">
        <v>0</v>
      </c>
      <c r="AY212" s="134">
        <v>14502952</v>
      </c>
      <c r="AZ212" s="142">
        <v>1.0189437179800638</v>
      </c>
      <c r="BA212" s="133" t="s">
        <v>3799</v>
      </c>
      <c r="BB212" s="133"/>
      <c r="BC212" s="133"/>
      <c r="BD212" s="133"/>
      <c r="BE212" s="144" t="s">
        <v>3800</v>
      </c>
      <c r="BF212" s="198">
        <f>DESF13!AD211</f>
        <v>1</v>
      </c>
      <c r="BG212" s="285" t="str">
        <f>DESF13!AE211</f>
        <v>Reporte del aplicativo de Servicio Social Obligatorio de la gestión realizada para la asignación de plazas</v>
      </c>
      <c r="BH212" s="286">
        <f>DESF13!AF211</f>
        <v>24977761</v>
      </c>
      <c r="BI212" s="12">
        <v>1</v>
      </c>
      <c r="BJ212" s="287">
        <f t="shared" si="35"/>
        <v>1</v>
      </c>
      <c r="BK212" s="103">
        <f t="shared" si="36"/>
        <v>0</v>
      </c>
      <c r="BL212" s="121">
        <v>18000000</v>
      </c>
      <c r="BM212" s="289">
        <f t="shared" si="39"/>
        <v>0.72064105345551188</v>
      </c>
      <c r="BN212" s="107" t="s">
        <v>3801</v>
      </c>
      <c r="BO212" s="331" t="s">
        <v>3802</v>
      </c>
      <c r="BP212" s="108"/>
      <c r="BQ212" s="108"/>
      <c r="BR212" s="107" t="s">
        <v>3803</v>
      </c>
      <c r="BS212" s="198">
        <f t="shared" si="34"/>
        <v>4</v>
      </c>
      <c r="BT212" s="135">
        <f t="shared" si="32"/>
        <v>1</v>
      </c>
      <c r="BU212" s="134">
        <f t="shared" si="37"/>
        <v>51593320</v>
      </c>
      <c r="BV212" s="135">
        <f t="shared" si="38"/>
        <v>0.85256342748829672</v>
      </c>
    </row>
    <row r="213" spans="1:74" ht="105.75" customHeight="1">
      <c r="A213" s="130" t="str">
        <f>DESF13!A212</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13" s="130" t="str">
        <f>DESF13!B212</f>
        <v>3.3. Fortalecer las competencias del Talento Humano en Salud</v>
      </c>
      <c r="C213" s="130" t="str">
        <f>DESF13!C212</f>
        <v>N/A</v>
      </c>
      <c r="D213" s="130" t="str">
        <f>DESF13!D212</f>
        <v>3. Gestión con valores para resultados</v>
      </c>
      <c r="E213" s="130" t="str">
        <f>DESF13!E212</f>
        <v>3.8. Servicio al ciudadano</v>
      </c>
      <c r="F213" s="130" t="str">
        <f>DESF13!F212</f>
        <v>N/A</v>
      </c>
      <c r="G213" s="130" t="str">
        <f>DESF13!G212</f>
        <v>Dirección de Desarrollo del Talento Humano en Salud</v>
      </c>
      <c r="H213" s="130">
        <f>DESF13!H212</f>
        <v>2500</v>
      </c>
      <c r="I213" s="130" t="str">
        <f>DESF13!I212</f>
        <v>Desarrollo del Talento Humano en Salud</v>
      </c>
      <c r="J213" s="130" t="str">
        <f>DESF13!J212</f>
        <v>Atender consultas sobre el proceso de autorización del ejercicio del Talento Humano en Salud y delegación de funciones públicas a los colegios profesionales y a la Secretarías Departamentales en Salud.</v>
      </c>
      <c r="K213" s="130" t="str">
        <f>DESF13!K212</f>
        <v>2500-03</v>
      </c>
      <c r="L213" s="130" t="str">
        <f>DESF13!L212</f>
        <v>Consultas atendidas sobre el proceso de autorización del ejercicio del Talento Humano en Salud y delegación de funciones funciones públicas a los colegios profesionales y a la Secretarías Departamentales en Salud.</v>
      </c>
      <c r="M213" s="130" t="str">
        <f>DESF13!N212</f>
        <v>Número de consultas recibidas sobre el proceso de autorización del ejercicio del Talento Humano en Salud y delegación de funciones funciones públicas a los colegios profesionales y a la Secretarías Departamentales en Salud que debieron se atendidas oportunamente durante el periodo del reporte / Número de consultas respondidas oportunamente sobre el proceso de autorización del ejercicio del Talento Humano en Salud y delegación de funciones funciones públicas a los colegios profesionales y a la Secretarías Departamentales en Salud.</v>
      </c>
      <c r="N213" s="131" t="str">
        <f>DESF13!O212</f>
        <v>Porcentual</v>
      </c>
      <c r="O213" s="131" t="str">
        <f>DESF13!Q212</f>
        <v>C-1901-0300-36</v>
      </c>
      <c r="P213" s="131" t="str">
        <f>DESF13!R212</f>
        <v>C-1901-0300-36-0-1901167-02</v>
      </c>
      <c r="Q213" s="132">
        <f>DESF13!S212</f>
        <v>54000000</v>
      </c>
      <c r="R213" s="22">
        <f>DESF13!T212</f>
        <v>0.9</v>
      </c>
      <c r="S213" s="22">
        <v>0.9</v>
      </c>
      <c r="T213" s="133" t="s">
        <v>1578</v>
      </c>
      <c r="U213" s="134">
        <v>8600000</v>
      </c>
      <c r="V213" s="22">
        <v>1</v>
      </c>
      <c r="W213" s="135">
        <v>1.1111111111111112</v>
      </c>
      <c r="X213" s="22">
        <v>9.9999999999999978E-2</v>
      </c>
      <c r="Y213" s="134">
        <v>0</v>
      </c>
      <c r="Z213" s="136">
        <v>0</v>
      </c>
      <c r="AA213" s="133" t="s">
        <v>3804</v>
      </c>
      <c r="AB213" s="133" t="s">
        <v>3805</v>
      </c>
      <c r="AC213" s="133" t="s">
        <v>3806</v>
      </c>
      <c r="AD213" s="133" t="s">
        <v>3807</v>
      </c>
      <c r="AE213" s="143" t="s">
        <v>3808</v>
      </c>
      <c r="AF213" s="23">
        <v>0.9</v>
      </c>
      <c r="AG213" s="137" t="s">
        <v>1578</v>
      </c>
      <c r="AH213" s="138">
        <v>13200000</v>
      </c>
      <c r="AI213" s="22">
        <v>0.9</v>
      </c>
      <c r="AJ213" s="135">
        <v>1</v>
      </c>
      <c r="AK213" s="22">
        <v>0</v>
      </c>
      <c r="AL213" s="134">
        <v>14453780</v>
      </c>
      <c r="AM213" s="135">
        <v>1.0949833333333334</v>
      </c>
      <c r="AN213" s="140" t="s">
        <v>3809</v>
      </c>
      <c r="AO213" s="140" t="s">
        <v>3784</v>
      </c>
      <c r="AP213" s="140"/>
      <c r="AQ213" s="140" t="s">
        <v>3797</v>
      </c>
      <c r="AR213" s="141" t="s">
        <v>3798</v>
      </c>
      <c r="AS213" s="22">
        <v>0.9</v>
      </c>
      <c r="AT213" s="130" t="s">
        <v>1578</v>
      </c>
      <c r="AU213" s="88">
        <v>13800000</v>
      </c>
      <c r="AV213" s="22">
        <v>0.9</v>
      </c>
      <c r="AW213" s="135">
        <v>1</v>
      </c>
      <c r="AX213" s="73">
        <v>0</v>
      </c>
      <c r="AY213" s="134">
        <v>9813333</v>
      </c>
      <c r="AZ213" s="142">
        <v>0.7111110869565217</v>
      </c>
      <c r="BA213" s="133" t="s">
        <v>3810</v>
      </c>
      <c r="BB213" s="133"/>
      <c r="BC213" s="133" t="s">
        <v>3811</v>
      </c>
      <c r="BD213" s="133" t="s">
        <v>3812</v>
      </c>
      <c r="BE213" s="144" t="s">
        <v>3813</v>
      </c>
      <c r="BF213" s="22">
        <f>DESF13!AD212</f>
        <v>0.9</v>
      </c>
      <c r="BG213" s="285" t="str">
        <f>DESF13!AE212</f>
        <v>Consultas atendidas sobre el proceso de autorización del ejercicio del Talento Humano en Salud y delegación de funciones funciones públicas a los colegios profesionales y a la Secretarías Departamentales en Salud.</v>
      </c>
      <c r="BH213" s="286">
        <f>DESF13!AF212</f>
        <v>18400000</v>
      </c>
      <c r="BI213" s="24">
        <v>0.9</v>
      </c>
      <c r="BJ213" s="287">
        <f t="shared" si="35"/>
        <v>1</v>
      </c>
      <c r="BK213" s="22">
        <f t="shared" si="36"/>
        <v>0</v>
      </c>
      <c r="BL213" s="121">
        <v>13800000</v>
      </c>
      <c r="BM213" s="289">
        <f t="shared" si="39"/>
        <v>0.75</v>
      </c>
      <c r="BN213" s="107" t="s">
        <v>3814</v>
      </c>
      <c r="BO213" s="331" t="s">
        <v>3815</v>
      </c>
      <c r="BP213" s="108"/>
      <c r="BQ213" s="108"/>
      <c r="BR213" s="107" t="s">
        <v>3816</v>
      </c>
      <c r="BS213" s="22">
        <f>AVERAGE(V213,AI213,AV213,BI213)</f>
        <v>0.92499999999999993</v>
      </c>
      <c r="BT213" s="135">
        <f>IF(BS213/R213&gt;1,1,BS213/R213)</f>
        <v>1</v>
      </c>
      <c r="BU213" s="134">
        <f t="shared" si="37"/>
        <v>38067113</v>
      </c>
      <c r="BV213" s="135">
        <f t="shared" si="38"/>
        <v>0.70494653703703702</v>
      </c>
    </row>
    <row r="214" spans="1:74" ht="169.5" customHeight="1">
      <c r="A214" s="130" t="str">
        <f>DESF13!A213</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14" s="130" t="str">
        <f>DESF13!B213</f>
        <v>3.3. Fortalecer las competencias del Talento Humano en Salud</v>
      </c>
      <c r="C214" s="130" t="str">
        <f>DESF13!C213</f>
        <v>N/A</v>
      </c>
      <c r="D214" s="130" t="str">
        <f>DESF13!D213</f>
        <v>3. Gestión con valores para resultados</v>
      </c>
      <c r="E214" s="130" t="str">
        <f>DESF13!E213</f>
        <v>3.8. Servicio al ciudadano</v>
      </c>
      <c r="F214" s="130" t="str">
        <f>DESF13!F213</f>
        <v>N/A</v>
      </c>
      <c r="G214" s="130" t="str">
        <f>DESF13!G213</f>
        <v>Dirección de Desarrollo del Talento Humano en Salud</v>
      </c>
      <c r="H214" s="130">
        <f>DESF13!H213</f>
        <v>2500</v>
      </c>
      <c r="I214" s="130" t="str">
        <f>DESF13!I213</f>
        <v>Desarrollo del Talento Humano en Salud</v>
      </c>
      <c r="J214" s="130" t="str">
        <f>DESF13!J213</f>
        <v>Atender solicitudes de certificaciones de autorización del ejercicio del Talento Humano en Salud y PQRS.</v>
      </c>
      <c r="K214" s="130" t="str">
        <f>DESF13!K213</f>
        <v>2500-04</v>
      </c>
      <c r="L214" s="130" t="str">
        <f>DESF13!L213</f>
        <v>Solicitudes de certificaciones de autorización del ejercicio del Talento Humano en Salud y PQRS atendidas</v>
      </c>
      <c r="M214" s="130" t="str">
        <f>DESF13!N213</f>
        <v>Número de solicitudes de certificaciones de autorización del ejercicio y PQRS asignadas que debieron se atendidas oportunamente durante el periodo del reporte / Número de solicitudes  certificaciones de autorización del ejercicio y PQRS atendidas oportunamente.</v>
      </c>
      <c r="N214" s="131" t="str">
        <f>DESF13!O213</f>
        <v>Porcentual</v>
      </c>
      <c r="O214" s="131" t="str">
        <f>DESF13!Q213</f>
        <v>C-1901-0300-36</v>
      </c>
      <c r="P214" s="131" t="str">
        <f>DESF13!R213</f>
        <v>C-1901-0300-36-0-1901167-02</v>
      </c>
      <c r="Q214" s="132">
        <f>DESF13!S213</f>
        <v>33616000</v>
      </c>
      <c r="R214" s="199">
        <f>DESF13!T213</f>
        <v>0.96</v>
      </c>
      <c r="S214" s="200">
        <v>0.96</v>
      </c>
      <c r="T214" s="133" t="s">
        <v>1586</v>
      </c>
      <c r="U214" s="134">
        <v>4600000</v>
      </c>
      <c r="V214" s="200">
        <v>1</v>
      </c>
      <c r="W214" s="135">
        <v>1.0416666666666667</v>
      </c>
      <c r="X214" s="200">
        <v>4.0000000000000036E-2</v>
      </c>
      <c r="Y214" s="134">
        <v>4600000</v>
      </c>
      <c r="Z214" s="136">
        <v>1</v>
      </c>
      <c r="AA214" s="133" t="s">
        <v>3817</v>
      </c>
      <c r="AB214" s="133"/>
      <c r="AC214" s="133"/>
      <c r="AD214" s="133"/>
      <c r="AE214" s="143" t="s">
        <v>3818</v>
      </c>
      <c r="AF214" s="201">
        <v>0.96</v>
      </c>
      <c r="AG214" s="137" t="s">
        <v>1586</v>
      </c>
      <c r="AH214" s="138">
        <v>7652000</v>
      </c>
      <c r="AI214" s="200">
        <v>0.96</v>
      </c>
      <c r="AJ214" s="135">
        <v>1</v>
      </c>
      <c r="AK214" s="200">
        <v>0</v>
      </c>
      <c r="AL214" s="134">
        <v>6024266</v>
      </c>
      <c r="AM214" s="135">
        <v>0.78727992681651859</v>
      </c>
      <c r="AN214" s="140" t="s">
        <v>3819</v>
      </c>
      <c r="AO214" s="140" t="s">
        <v>3784</v>
      </c>
      <c r="AP214" s="140"/>
      <c r="AQ214" s="140" t="s">
        <v>3797</v>
      </c>
      <c r="AR214" s="141" t="s">
        <v>3798</v>
      </c>
      <c r="AS214" s="200">
        <v>0.96</v>
      </c>
      <c r="AT214" s="130" t="s">
        <v>1586</v>
      </c>
      <c r="AU214" s="88">
        <v>9156000</v>
      </c>
      <c r="AV214" s="200">
        <v>0.91604477611940294</v>
      </c>
      <c r="AW214" s="135">
        <v>0.95421330845771146</v>
      </c>
      <c r="AX214" s="73">
        <v>-4.3955223880597027E-2</v>
      </c>
      <c r="AY214" s="134">
        <v>8545601</v>
      </c>
      <c r="AZ214" s="142">
        <v>0.93333344255133244</v>
      </c>
      <c r="BA214" s="133" t="s">
        <v>3820</v>
      </c>
      <c r="BB214" s="133"/>
      <c r="BC214" s="133" t="s">
        <v>3811</v>
      </c>
      <c r="BD214" s="133" t="s">
        <v>3821</v>
      </c>
      <c r="BE214" s="144" t="s">
        <v>3822</v>
      </c>
      <c r="BF214" s="199">
        <f>DESF13!AD213</f>
        <v>0.96</v>
      </c>
      <c r="BG214" s="285" t="str">
        <f>DESF13!AE213</f>
        <v>Reporte de solicitudes de certificaciones de autorización del ejercicio del Talento Humano en Salud y PQRS, atendidas.</v>
      </c>
      <c r="BH214" s="286">
        <f>DESF13!AF213</f>
        <v>12208000</v>
      </c>
      <c r="BI214" s="220">
        <v>0.65</v>
      </c>
      <c r="BJ214" s="287">
        <f t="shared" si="35"/>
        <v>0.67708333333333337</v>
      </c>
      <c r="BK214" s="199">
        <f t="shared" si="36"/>
        <v>-0.30999999999999994</v>
      </c>
      <c r="BL214" s="121">
        <v>9156000</v>
      </c>
      <c r="BM214" s="289">
        <f t="shared" si="39"/>
        <v>0.75</v>
      </c>
      <c r="BN214" s="107" t="s">
        <v>3823</v>
      </c>
      <c r="BO214" s="331" t="s">
        <v>3824</v>
      </c>
      <c r="BP214" s="108"/>
      <c r="BQ214" s="108"/>
      <c r="BR214" s="107" t="s">
        <v>3825</v>
      </c>
      <c r="BS214" s="199">
        <f>AVERAGE(V214,AI214,AV214,BI214)</f>
        <v>0.88151119402985068</v>
      </c>
      <c r="BT214" s="135">
        <f t="shared" si="32"/>
        <v>0.91824082711442778</v>
      </c>
      <c r="BU214" s="134">
        <f t="shared" si="37"/>
        <v>28325867</v>
      </c>
      <c r="BV214" s="135">
        <f t="shared" si="38"/>
        <v>0.84263050333174683</v>
      </c>
    </row>
    <row r="215" spans="1:74" ht="95.25" customHeight="1">
      <c r="A215" s="130" t="str">
        <f>DESF13!A214</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15" s="130" t="str">
        <f>DESF13!B214</f>
        <v>3.3. Fortalecer las competencias del Talento Humano en Salud</v>
      </c>
      <c r="C215" s="130" t="str">
        <f>DESF13!C214</f>
        <v>N/A</v>
      </c>
      <c r="D215" s="130" t="str">
        <f>DESF13!D214</f>
        <v>3. Gestión con valores para resultados</v>
      </c>
      <c r="E215" s="130" t="str">
        <f>DESF13!E214</f>
        <v>N/A</v>
      </c>
      <c r="F215" s="130" t="str">
        <f>DESF13!F214</f>
        <v>N/A</v>
      </c>
      <c r="G215" s="130" t="str">
        <f>DESF13!G214</f>
        <v>Dirección de Desarrollo del Talento Humano en Salud</v>
      </c>
      <c r="H215" s="130">
        <f>DESF13!H214</f>
        <v>2500</v>
      </c>
      <c r="I215" s="130" t="str">
        <f>DESF13!I214</f>
        <v>Desarrollo del Talento Humano en Salud</v>
      </c>
      <c r="J215" s="130" t="str">
        <f>DESF13!J214</f>
        <v>Realizar plan piloto, ajuste y socialización de la propuesta de modelo de incentivos para el ejercicio de los perfiles requeridos en la Política de Atención Integral en Salud.</v>
      </c>
      <c r="K215" s="130" t="str">
        <f>DESF13!K214</f>
        <v>2500-05</v>
      </c>
      <c r="L215" s="130" t="str">
        <f>DESF13!L214</f>
        <v>Plan piloto, ajuste y socialización realizados a la propuesta de modelo de incentivos para el ejercicio de los perfiles requeridos en la Política de Atención Integral en Salud.</v>
      </c>
      <c r="M215" s="130" t="str">
        <f>DESF13!N214</f>
        <v>Reporte de avance en el plan piloto, ajuste y socialización realizados a la propuesta de modelo de incentivos para el ejercicio de los perfiles requeridos en la Política de Atención Integral en Salud.</v>
      </c>
      <c r="N215" s="131" t="str">
        <f>DESF13!O214</f>
        <v>Número</v>
      </c>
      <c r="O215" s="131" t="str">
        <f>DESF13!Q214</f>
        <v>C-1901-0300-36</v>
      </c>
      <c r="P215" s="131" t="str">
        <f>DESF13!R214</f>
        <v>C-1901-0300-36-0-1901002-02</v>
      </c>
      <c r="Q215" s="132">
        <f>DESF13!S214</f>
        <v>47934000</v>
      </c>
      <c r="R215" s="198">
        <f>DESF13!T214</f>
        <v>2</v>
      </c>
      <c r="S215" s="40">
        <v>1</v>
      </c>
      <c r="T215" s="133" t="s">
        <v>1591</v>
      </c>
      <c r="U215" s="134">
        <v>7989000</v>
      </c>
      <c r="V215" s="40">
        <v>0</v>
      </c>
      <c r="W215" s="135">
        <v>0</v>
      </c>
      <c r="X215" s="40">
        <v>-1</v>
      </c>
      <c r="Y215" s="134">
        <v>0</v>
      </c>
      <c r="Z215" s="136">
        <v>0</v>
      </c>
      <c r="AA215" s="133" t="s">
        <v>3826</v>
      </c>
      <c r="AB215" s="133" t="s">
        <v>3827</v>
      </c>
      <c r="AC215" s="133"/>
      <c r="AD215" s="133" t="s">
        <v>3828</v>
      </c>
      <c r="AE215" s="143" t="s">
        <v>3829</v>
      </c>
      <c r="AF215" s="41">
        <v>0</v>
      </c>
      <c r="AG215" s="140">
        <v>0</v>
      </c>
      <c r="AH215" s="138">
        <v>0</v>
      </c>
      <c r="AI215" s="40">
        <v>0</v>
      </c>
      <c r="AJ215" s="135" t="e">
        <v>#DIV/0!</v>
      </c>
      <c r="AK215" s="40">
        <v>0</v>
      </c>
      <c r="AL215" s="134">
        <v>0</v>
      </c>
      <c r="AM215" s="135" t="e">
        <v>#DIV/0!</v>
      </c>
      <c r="AN215" s="140" t="s">
        <v>3830</v>
      </c>
      <c r="AO215" s="140"/>
      <c r="AP215" s="140"/>
      <c r="AQ215" s="140"/>
      <c r="AR215" s="141"/>
      <c r="AS215" s="103">
        <v>0</v>
      </c>
      <c r="AT215" s="130">
        <v>0</v>
      </c>
      <c r="AU215" s="88">
        <v>0</v>
      </c>
      <c r="AV215" s="103">
        <v>1</v>
      </c>
      <c r="AW215" s="135" t="s">
        <v>2222</v>
      </c>
      <c r="AX215" s="52">
        <v>1</v>
      </c>
      <c r="AY215" s="134">
        <v>14912800</v>
      </c>
      <c r="AZ215" s="142" t="s">
        <v>2222</v>
      </c>
      <c r="BA215" s="133" t="s">
        <v>3831</v>
      </c>
      <c r="BB215" s="133"/>
      <c r="BC215" s="133"/>
      <c r="BD215" s="133"/>
      <c r="BE215" s="144" t="s">
        <v>3832</v>
      </c>
      <c r="BF215" s="198">
        <f>DESF13!AD214</f>
        <v>1</v>
      </c>
      <c r="BG215" s="285" t="str">
        <f>DESF13!AE214</f>
        <v>Modelo de incentivos para el ejercicio de los perfiles requeridos en la Política de Atención Integral en Salud, ajustado en versión final y socializado.</v>
      </c>
      <c r="BH215" s="286">
        <f>DESF13!AF214</f>
        <v>39945000</v>
      </c>
      <c r="BI215" s="12">
        <v>0.5</v>
      </c>
      <c r="BJ215" s="287">
        <f t="shared" si="35"/>
        <v>0.5</v>
      </c>
      <c r="BK215" s="103">
        <f t="shared" si="36"/>
        <v>-0.5</v>
      </c>
      <c r="BL215" s="121">
        <v>20771400</v>
      </c>
      <c r="BM215" s="289">
        <f t="shared" si="39"/>
        <v>0.52</v>
      </c>
      <c r="BN215" s="107" t="s">
        <v>3833</v>
      </c>
      <c r="BO215" s="331" t="s">
        <v>3834</v>
      </c>
      <c r="BP215" s="108"/>
      <c r="BQ215" s="107" t="s">
        <v>3835</v>
      </c>
      <c r="BR215" s="107" t="s">
        <v>3836</v>
      </c>
      <c r="BS215" s="198">
        <f t="shared" ref="BS215:BS226" si="40">V215+AI215+AV215+BI215</f>
        <v>1.5</v>
      </c>
      <c r="BT215" s="135">
        <f t="shared" si="32"/>
        <v>0.75</v>
      </c>
      <c r="BU215" s="134">
        <f t="shared" si="37"/>
        <v>35684200</v>
      </c>
      <c r="BV215" s="135">
        <f t="shared" si="38"/>
        <v>0.74444444444444446</v>
      </c>
    </row>
    <row r="216" spans="1:74" ht="150.75" customHeight="1">
      <c r="A216" s="130" t="str">
        <f>DESF13!A215</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16" s="130" t="str">
        <f>DESF13!B215</f>
        <v>NA</v>
      </c>
      <c r="C216" s="130" t="str">
        <f>DESF13!C215</f>
        <v>N/A</v>
      </c>
      <c r="D216" s="130" t="str">
        <f>DESF13!D215</f>
        <v>3. Gestión con valores para resultados</v>
      </c>
      <c r="E216" s="130" t="str">
        <f>DESF13!E215</f>
        <v>3.8. Servicio al ciudadano</v>
      </c>
      <c r="F216" s="130" t="str">
        <f>DESF13!F215</f>
        <v>N/A</v>
      </c>
      <c r="G216" s="130" t="str">
        <f>DESF13!G215</f>
        <v>Dirección de Desarrollo del Talento Humano en Salud</v>
      </c>
      <c r="H216" s="130">
        <f>DESF13!H215</f>
        <v>2500</v>
      </c>
      <c r="I216" s="130" t="str">
        <f>DESF13!I215</f>
        <v>Desarrollo del Talento Humano en Salud</v>
      </c>
      <c r="J216" s="130" t="str">
        <f>DESF13!J215</f>
        <v>Realizar análisis y proyectos de resolución de recursos de segunda instancia de tribunales de ética de medicina y odontología.</v>
      </c>
      <c r="K216" s="130" t="str">
        <f>DESF13!K215</f>
        <v>2500-06</v>
      </c>
      <c r="L216" s="130" t="str">
        <f>DESF13!L215</f>
        <v xml:space="preserve">Análisis y proyectos de resolución de recursos de segunda instancia de tribunales de ética de profesiones de la salud realizados. </v>
      </c>
      <c r="M216" s="130" t="str">
        <f>DESF13!N215</f>
        <v xml:space="preserve">Número de reportes de avance de los análisis y proyectos de resolución de recursos de segunda instancia de tribunales de ética de profesiones de la salud realizados. </v>
      </c>
      <c r="N216" s="131" t="str">
        <f>DESF13!O215</f>
        <v>Número</v>
      </c>
      <c r="O216" s="131" t="str">
        <f>DESF13!Q215</f>
        <v>C-1901-0300-36</v>
      </c>
      <c r="P216" s="131" t="str">
        <f>DESF13!R215</f>
        <v>C-1901-0300-36-0-1901004-02</v>
      </c>
      <c r="Q216" s="132">
        <f>DESF13!S215</f>
        <v>65296000</v>
      </c>
      <c r="R216" s="198">
        <f>DESF13!T215</f>
        <v>4</v>
      </c>
      <c r="S216" s="40">
        <v>1</v>
      </c>
      <c r="T216" s="133" t="s">
        <v>1597</v>
      </c>
      <c r="U216" s="134">
        <v>10600000</v>
      </c>
      <c r="V216" s="40">
        <v>1</v>
      </c>
      <c r="W216" s="135">
        <v>1</v>
      </c>
      <c r="X216" s="40">
        <v>0</v>
      </c>
      <c r="Y216" s="134">
        <v>10600000</v>
      </c>
      <c r="Z216" s="136">
        <v>1</v>
      </c>
      <c r="AA216" s="133" t="s">
        <v>3837</v>
      </c>
      <c r="AB216" s="133"/>
      <c r="AC216" s="133"/>
      <c r="AD216" s="133"/>
      <c r="AE216" s="143" t="s">
        <v>3838</v>
      </c>
      <c r="AF216" s="41">
        <v>1</v>
      </c>
      <c r="AG216" s="137" t="s">
        <v>1597</v>
      </c>
      <c r="AH216" s="138">
        <v>16112000</v>
      </c>
      <c r="AI216" s="40">
        <v>1</v>
      </c>
      <c r="AJ216" s="135">
        <v>1</v>
      </c>
      <c r="AK216" s="40">
        <v>0</v>
      </c>
      <c r="AL216" s="134">
        <v>13172267</v>
      </c>
      <c r="AM216" s="135">
        <v>0.81754388033763659</v>
      </c>
      <c r="AN216" s="140" t="s">
        <v>3839</v>
      </c>
      <c r="AO216" s="140" t="s">
        <v>3784</v>
      </c>
      <c r="AP216" s="140"/>
      <c r="AQ216" s="140" t="s">
        <v>3797</v>
      </c>
      <c r="AR216" s="141" t="s">
        <v>3798</v>
      </c>
      <c r="AS216" s="103">
        <v>1</v>
      </c>
      <c r="AT216" s="130" t="s">
        <v>1597</v>
      </c>
      <c r="AU216" s="88">
        <v>16536000</v>
      </c>
      <c r="AV216" s="103">
        <v>1</v>
      </c>
      <c r="AW216" s="135">
        <v>1</v>
      </c>
      <c r="AX216" s="52">
        <v>0</v>
      </c>
      <c r="AY216" s="134">
        <v>13963733</v>
      </c>
      <c r="AZ216" s="142">
        <v>0.84444442428640543</v>
      </c>
      <c r="BA216" s="133" t="s">
        <v>3840</v>
      </c>
      <c r="BB216" s="133" t="s">
        <v>3841</v>
      </c>
      <c r="BC216" s="133" t="s">
        <v>3811</v>
      </c>
      <c r="BD216" s="133" t="s">
        <v>3842</v>
      </c>
      <c r="BE216" s="144" t="s">
        <v>3843</v>
      </c>
      <c r="BF216" s="198">
        <f>DESF13!AD215</f>
        <v>1</v>
      </c>
      <c r="BG216" s="285" t="str">
        <f>DESF13!AE215</f>
        <v>Reporte de avance de los análisis y proyectos de resolución de recursos de segunda instancia de tribunales de ética de profesiones de la salud realizados.</v>
      </c>
      <c r="BH216" s="286">
        <f>DESF13!AF215</f>
        <v>22048000</v>
      </c>
      <c r="BI216" s="12">
        <v>1</v>
      </c>
      <c r="BJ216" s="287">
        <f t="shared" si="35"/>
        <v>1</v>
      </c>
      <c r="BK216" s="103">
        <f t="shared" si="36"/>
        <v>0</v>
      </c>
      <c r="BL216" s="121">
        <v>16536000</v>
      </c>
      <c r="BM216" s="289">
        <f t="shared" si="39"/>
        <v>0.75</v>
      </c>
      <c r="BN216" s="107" t="s">
        <v>3844</v>
      </c>
      <c r="BO216" s="331" t="s">
        <v>3845</v>
      </c>
      <c r="BP216" s="108"/>
      <c r="BQ216" s="108"/>
      <c r="BR216" s="107" t="s">
        <v>3846</v>
      </c>
      <c r="BS216" s="198">
        <f t="shared" si="40"/>
        <v>4</v>
      </c>
      <c r="BT216" s="135">
        <f t="shared" si="32"/>
        <v>1</v>
      </c>
      <c r="BU216" s="134">
        <f t="shared" si="37"/>
        <v>54272000</v>
      </c>
      <c r="BV216" s="135">
        <f t="shared" si="38"/>
        <v>0.83116883116883122</v>
      </c>
    </row>
    <row r="217" spans="1:74" ht="168.75" customHeight="1">
      <c r="A217" s="130" t="str">
        <f>DESF13!A216</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17" s="130" t="str">
        <f>DESF13!B216</f>
        <v xml:space="preserve">3.4. Fortalecer el Registro Unico Nacional del Talento Humano en Salud (RETHUS), para estimar las encesidades de talento humano en las regiones  </v>
      </c>
      <c r="C217" s="130" t="str">
        <f>DESF13!C216</f>
        <v>N/A</v>
      </c>
      <c r="D217" s="130" t="str">
        <f>DESF13!D216</f>
        <v>3. Gestión con valores para resultados</v>
      </c>
      <c r="E217" s="130" t="str">
        <f>DESF13!E216</f>
        <v>N/A</v>
      </c>
      <c r="F217" s="130" t="str">
        <f>DESF13!F216</f>
        <v>N/A</v>
      </c>
      <c r="G217" s="130" t="str">
        <f>DESF13!G216</f>
        <v>Dirección de Desarrollo del Talento Humano en Salud</v>
      </c>
      <c r="H217" s="130">
        <f>DESF13!H216</f>
        <v>2500</v>
      </c>
      <c r="I217" s="130" t="str">
        <f>DESF13!I216</f>
        <v>Desarrollo del Talento Humano en Salud</v>
      </c>
      <c r="J217" s="130" t="str">
        <f>DESF13!J216</f>
        <v>Realizar acciones para la gestión y fortalecimiento de servicios de conocimiento e información relacionados con el Talento Humano en Salud.</v>
      </c>
      <c r="K217" s="130" t="str">
        <f>DESF13!K216</f>
        <v>2500-07</v>
      </c>
      <c r="L217" s="130" t="str">
        <f>DESF13!L216</f>
        <v>Acciones realizadas para la gestión y fortalecimiento de servicios de conocimiento e información relacionados con el Talento Humano en Salud.</v>
      </c>
      <c r="M217" s="130" t="str">
        <f>DESF13!N216</f>
        <v>Número de reportes de avance en las acciones realizadas para la gestión y fortalecimiento de  servicios de conocimiento e información relacionados con el Talento Humano en Salud.</v>
      </c>
      <c r="N217" s="131" t="str">
        <f>DESF13!O216</f>
        <v>Número</v>
      </c>
      <c r="O217" s="131" t="str">
        <f>DESF13!Q216</f>
        <v>C-1901-0300-36</v>
      </c>
      <c r="P217" s="131" t="str">
        <f>DESF13!R216</f>
        <v>C-1901-0300-36-0-1901167-02</v>
      </c>
      <c r="Q217" s="132">
        <f>DESF13!S216</f>
        <v>190458720</v>
      </c>
      <c r="R217" s="198">
        <f>DESF13!T216</f>
        <v>4</v>
      </c>
      <c r="S217" s="40">
        <v>1</v>
      </c>
      <c r="T217" s="133" t="s">
        <v>1602</v>
      </c>
      <c r="U217" s="134">
        <v>32542000</v>
      </c>
      <c r="V217" s="40">
        <v>1</v>
      </c>
      <c r="W217" s="135">
        <v>1</v>
      </c>
      <c r="X217" s="40">
        <v>0</v>
      </c>
      <c r="Y217" s="134">
        <v>19326337</v>
      </c>
      <c r="Z217" s="136">
        <v>0.5938890357077008</v>
      </c>
      <c r="AA217" s="133" t="s">
        <v>3847</v>
      </c>
      <c r="AB217" s="133" t="s">
        <v>3848</v>
      </c>
      <c r="AC217" s="133" t="s">
        <v>3849</v>
      </c>
      <c r="AD217" s="133" t="s">
        <v>3850</v>
      </c>
      <c r="AE217" s="143" t="s">
        <v>3851</v>
      </c>
      <c r="AF217" s="41">
        <v>1</v>
      </c>
      <c r="AG217" s="137" t="s">
        <v>1602</v>
      </c>
      <c r="AH217" s="138">
        <v>49463840</v>
      </c>
      <c r="AI217" s="40">
        <v>1</v>
      </c>
      <c r="AJ217" s="135">
        <v>1</v>
      </c>
      <c r="AK217" s="40">
        <v>0</v>
      </c>
      <c r="AL217" s="134">
        <v>45837220</v>
      </c>
      <c r="AM217" s="135">
        <v>0.92668138987996085</v>
      </c>
      <c r="AN217" s="140" t="s">
        <v>3852</v>
      </c>
      <c r="AO217" s="140" t="s">
        <v>3784</v>
      </c>
      <c r="AP217" s="140"/>
      <c r="AQ217" s="140" t="s">
        <v>3797</v>
      </c>
      <c r="AR217" s="141" t="s">
        <v>3798</v>
      </c>
      <c r="AS217" s="103">
        <v>1</v>
      </c>
      <c r="AT217" s="130" t="s">
        <v>1602</v>
      </c>
      <c r="AU217" s="88">
        <v>50765520</v>
      </c>
      <c r="AV217" s="103">
        <v>1</v>
      </c>
      <c r="AW217" s="135">
        <v>1</v>
      </c>
      <c r="AX217" s="52">
        <v>0</v>
      </c>
      <c r="AY217" s="134">
        <v>40612416</v>
      </c>
      <c r="AZ217" s="142">
        <v>0.8</v>
      </c>
      <c r="BA217" s="133" t="s">
        <v>3853</v>
      </c>
      <c r="BB217" s="133"/>
      <c r="BC217" s="133" t="s">
        <v>3854</v>
      </c>
      <c r="BD217" s="133" t="s">
        <v>3812</v>
      </c>
      <c r="BE217" s="144" t="s">
        <v>3855</v>
      </c>
      <c r="BF217" s="198">
        <f>DESF13!AD216</f>
        <v>1</v>
      </c>
      <c r="BG217" s="285" t="str">
        <f>DESF13!AE216</f>
        <v>Reporte de avance  en las acciones realizadas para la gestión y fortalecimiento de servicios de conocimiento e información relacionados con el Talento Humano en Salud.</v>
      </c>
      <c r="BH217" s="286">
        <f>DESF13!AF216</f>
        <v>57687360</v>
      </c>
      <c r="BI217" s="12">
        <v>1</v>
      </c>
      <c r="BJ217" s="287">
        <f t="shared" si="35"/>
        <v>1</v>
      </c>
      <c r="BK217" s="103">
        <f t="shared" si="36"/>
        <v>0</v>
      </c>
      <c r="BL217" s="121">
        <v>33843680</v>
      </c>
      <c r="BM217" s="289">
        <f t="shared" si="39"/>
        <v>0.58667409983746877</v>
      </c>
      <c r="BN217" s="107" t="s">
        <v>3856</v>
      </c>
      <c r="BO217" s="331" t="s">
        <v>3857</v>
      </c>
      <c r="BP217" s="108"/>
      <c r="BQ217" s="108"/>
      <c r="BR217" s="107" t="s">
        <v>3858</v>
      </c>
      <c r="BS217" s="198">
        <f t="shared" si="40"/>
        <v>4</v>
      </c>
      <c r="BT217" s="135">
        <f t="shared" si="32"/>
        <v>1</v>
      </c>
      <c r="BU217" s="134">
        <f t="shared" si="37"/>
        <v>139619653</v>
      </c>
      <c r="BV217" s="135">
        <f t="shared" si="38"/>
        <v>0.73307041546850682</v>
      </c>
    </row>
    <row r="218" spans="1:74" ht="163.5" customHeight="1">
      <c r="A218" s="130" t="str">
        <f>DESF13!A217</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18" s="130" t="str">
        <f>DESF13!B217</f>
        <v>3.5. Plan de financiamiento público para ampliar la formación en todas las áreas y niveles de la salud incluyendo las especialidades médicas</v>
      </c>
      <c r="C218" s="130" t="str">
        <f>DESF13!C217</f>
        <v>N/A</v>
      </c>
      <c r="D218" s="130" t="str">
        <f>DESF13!D217</f>
        <v>3. Gestión con valores para resultados</v>
      </c>
      <c r="E218" s="130" t="str">
        <f>DESF13!E217</f>
        <v>3.7. Participación ciudadana en la gestión pública</v>
      </c>
      <c r="F218" s="130" t="str">
        <f>DESF13!F217</f>
        <v>N/A</v>
      </c>
      <c r="G218" s="130" t="str">
        <f>DESF13!G217</f>
        <v>Dirección de Desarrollo del Talento Humano en Salud</v>
      </c>
      <c r="H218" s="130">
        <f>DESF13!H217</f>
        <v>2500</v>
      </c>
      <c r="I218" s="130" t="str">
        <f>DESF13!I217</f>
        <v>Desarrollo del Talento Humano en Salud</v>
      </c>
      <c r="J218" s="130" t="str">
        <f>DESF13!J217</f>
        <v>Realizar validación de información reportada en el Módulo del Sistema Nacional de Residencias Médicas del Rethus.</v>
      </c>
      <c r="K218" s="130" t="str">
        <f>DESF13!K217</f>
        <v>2500-08</v>
      </c>
      <c r="L218" s="130" t="str">
        <f>DESF13!L217</f>
        <v>Realizar validación de información reportada en el Módulo del Sistema Nacional de Residencias Médicas del Rethus.</v>
      </c>
      <c r="M218" s="130" t="str">
        <f>DESF13!N217</f>
        <v>Número de reportes de la validación  realizada a la información reportada en el Módulo del Sistema Nacional de Residencias Médicas del Rethus.</v>
      </c>
      <c r="N218" s="131" t="str">
        <f>DESF13!O217</f>
        <v>Número</v>
      </c>
      <c r="O218" s="131" t="str">
        <f>DESF13!Q217</f>
        <v>C-1901-0300-36</v>
      </c>
      <c r="P218" s="131" t="str">
        <f>DESF13!R217</f>
        <v>C-1901-0300-36-0-1901167-02</v>
      </c>
      <c r="Q218" s="132">
        <f>DESF13!S217</f>
        <v>110904440</v>
      </c>
      <c r="R218" s="198">
        <f>DESF13!T217</f>
        <v>4</v>
      </c>
      <c r="S218" s="40">
        <v>1</v>
      </c>
      <c r="T218" s="133" t="s">
        <v>1606</v>
      </c>
      <c r="U218" s="134">
        <v>18400000</v>
      </c>
      <c r="V218" s="40">
        <v>1</v>
      </c>
      <c r="W218" s="135">
        <v>1</v>
      </c>
      <c r="X218" s="40">
        <v>0</v>
      </c>
      <c r="Y218" s="134">
        <v>18400000</v>
      </c>
      <c r="Z218" s="136">
        <v>1</v>
      </c>
      <c r="AA218" s="133" t="s">
        <v>3859</v>
      </c>
      <c r="AB218" s="133"/>
      <c r="AC218" s="133"/>
      <c r="AD218" s="133"/>
      <c r="AE218" s="143" t="s">
        <v>3860</v>
      </c>
      <c r="AF218" s="41">
        <v>1</v>
      </c>
      <c r="AG218" s="137" t="s">
        <v>1606</v>
      </c>
      <c r="AH218" s="138">
        <v>27556000</v>
      </c>
      <c r="AI218" s="40">
        <v>1</v>
      </c>
      <c r="AJ218" s="135">
        <v>1</v>
      </c>
      <c r="AK218" s="40">
        <v>0</v>
      </c>
      <c r="AL218" s="134">
        <v>21452000</v>
      </c>
      <c r="AM218" s="135">
        <v>0.77848744375090728</v>
      </c>
      <c r="AN218" s="140" t="s">
        <v>3861</v>
      </c>
      <c r="AO218" s="140" t="s">
        <v>3784</v>
      </c>
      <c r="AP218" s="140"/>
      <c r="AQ218" s="140" t="s">
        <v>3797</v>
      </c>
      <c r="AR218" s="141" t="s">
        <v>3798</v>
      </c>
      <c r="AS218" s="103">
        <v>1</v>
      </c>
      <c r="AT218" s="130" t="s">
        <v>1606</v>
      </c>
      <c r="AU218" s="88">
        <v>27468000</v>
      </c>
      <c r="AV218" s="103">
        <v>1</v>
      </c>
      <c r="AW218" s="135">
        <v>1</v>
      </c>
      <c r="AX218" s="52">
        <v>0</v>
      </c>
      <c r="AY218" s="134">
        <v>24517733</v>
      </c>
      <c r="AZ218" s="142">
        <v>0.89259258045725931</v>
      </c>
      <c r="BA218" s="133" t="s">
        <v>3862</v>
      </c>
      <c r="BB218" s="133"/>
      <c r="BC218" s="133" t="s">
        <v>3811</v>
      </c>
      <c r="BD218" s="133" t="s">
        <v>3812</v>
      </c>
      <c r="BE218" s="144" t="s">
        <v>3863</v>
      </c>
      <c r="BF218" s="198">
        <f>DESF13!AD217</f>
        <v>1</v>
      </c>
      <c r="BG218" s="285" t="str">
        <f>DESF13!AE217</f>
        <v>Reportes de avance de la validación  realizada a la información reportada en el Módulo del Sistema Nacional de Residencias Médicas del Rethus.</v>
      </c>
      <c r="BH218" s="286">
        <f>DESF13!AF217</f>
        <v>37480440</v>
      </c>
      <c r="BI218" s="12">
        <v>1</v>
      </c>
      <c r="BJ218" s="287">
        <f t="shared" si="35"/>
        <v>1</v>
      </c>
      <c r="BK218" s="103">
        <f t="shared" si="36"/>
        <v>0</v>
      </c>
      <c r="BL218" s="121">
        <v>27468000</v>
      </c>
      <c r="BM218" s="289">
        <f t="shared" si="39"/>
        <v>0.73286226095531426</v>
      </c>
      <c r="BN218" s="316" t="s">
        <v>3864</v>
      </c>
      <c r="BO218" s="331" t="s">
        <v>3865</v>
      </c>
      <c r="BP218" s="108"/>
      <c r="BQ218" s="108"/>
      <c r="BR218" s="107" t="s">
        <v>3866</v>
      </c>
      <c r="BS218" s="198">
        <f t="shared" si="40"/>
        <v>4</v>
      </c>
      <c r="BT218" s="135">
        <f t="shared" si="32"/>
        <v>1</v>
      </c>
      <c r="BU218" s="134">
        <f t="shared" si="37"/>
        <v>91837733</v>
      </c>
      <c r="BV218" s="135">
        <f t="shared" si="38"/>
        <v>0.82807985866030254</v>
      </c>
    </row>
    <row r="219" spans="1:74" ht="150.75" customHeight="1">
      <c r="A219" s="130" t="str">
        <f>DESF13!A218</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19" s="130" t="str">
        <f>DESF13!B218</f>
        <v>3.5. Plan de financiamiento público para ampliar la formación en todas las áreas y niveles de la salud incluyendo las especialidades médicas</v>
      </c>
      <c r="C219" s="130" t="str">
        <f>DESF13!C218</f>
        <v>N/A</v>
      </c>
      <c r="D219" s="130" t="str">
        <f>DESF13!D218</f>
        <v>3. Gestión con valores para resultados</v>
      </c>
      <c r="E219" s="130" t="str">
        <f>DESF13!E218</f>
        <v>N/A</v>
      </c>
      <c r="F219" s="130" t="str">
        <f>DESF13!F218</f>
        <v>N/A</v>
      </c>
      <c r="G219" s="130" t="str">
        <f>DESF13!G218</f>
        <v>Dirección de Desarrollo del Talento Humano en Salud</v>
      </c>
      <c r="H219" s="130">
        <f>DESF13!H218</f>
        <v>2500</v>
      </c>
      <c r="I219" s="130" t="str">
        <f>DESF13!I218</f>
        <v>Desarrollo del Talento Humano en Salud</v>
      </c>
      <c r="J219" s="130" t="str">
        <f>DESF13!J218</f>
        <v>Realizar el análisis, gestión y seguimiento a los programas Becas Crédito y Sistema Nacional de Residencias Médicas -SNRM.</v>
      </c>
      <c r="K219" s="130" t="str">
        <f>DESF13!K218</f>
        <v>2500-09</v>
      </c>
      <c r="L219" s="130" t="str">
        <f>DESF13!L218</f>
        <v>Análisis y seguimiento realizados a los programas Becas Crédito y Sistema Nacional de Residencias Médicas.</v>
      </c>
      <c r="M219" s="130" t="str">
        <f>DESF13!N218</f>
        <v>Número de reportes de avance de los análisis, gestión y seguimiento realizado a los programas de Becas Crédito y Sistema Nacional de Residencias Médicas.</v>
      </c>
      <c r="N219" s="131" t="str">
        <f>DESF13!O218</f>
        <v>Número</v>
      </c>
      <c r="O219" s="131" t="str">
        <f>DESF13!Q218</f>
        <v>C-1901-0300-36</v>
      </c>
      <c r="P219" s="131" t="str">
        <f>DESF13!R218</f>
        <v>C-1901-0300-36-0-1901167-02</v>
      </c>
      <c r="Q219" s="132">
        <f>DESF13!S218</f>
        <v>191616800</v>
      </c>
      <c r="R219" s="198">
        <f>DESF13!T218</f>
        <v>4</v>
      </c>
      <c r="S219" s="40">
        <v>1</v>
      </c>
      <c r="T219" s="133" t="s">
        <v>1611</v>
      </c>
      <c r="U219" s="134">
        <v>32730000</v>
      </c>
      <c r="V219" s="40">
        <v>1</v>
      </c>
      <c r="W219" s="135">
        <v>1</v>
      </c>
      <c r="X219" s="40">
        <v>0</v>
      </c>
      <c r="Y219" s="134">
        <v>32730000</v>
      </c>
      <c r="Z219" s="136">
        <v>1</v>
      </c>
      <c r="AA219" s="133" t="s">
        <v>3867</v>
      </c>
      <c r="AB219" s="133"/>
      <c r="AC219" s="133"/>
      <c r="AD219" s="133"/>
      <c r="AE219" s="143" t="s">
        <v>3860</v>
      </c>
      <c r="AF219" s="41">
        <v>1</v>
      </c>
      <c r="AG219" s="137" t="s">
        <v>1611</v>
      </c>
      <c r="AH219" s="138">
        <v>49749600</v>
      </c>
      <c r="AI219" s="40">
        <v>1</v>
      </c>
      <c r="AJ219" s="135">
        <v>1</v>
      </c>
      <c r="AK219" s="40">
        <v>0</v>
      </c>
      <c r="AL219" s="134">
        <v>38024987</v>
      </c>
      <c r="AM219" s="135">
        <v>0.76432749208033834</v>
      </c>
      <c r="AN219" s="140" t="s">
        <v>3868</v>
      </c>
      <c r="AO219" s="140" t="s">
        <v>3784</v>
      </c>
      <c r="AP219" s="140"/>
      <c r="AQ219" s="140" t="s">
        <v>3797</v>
      </c>
      <c r="AR219" s="141" t="s">
        <v>3798</v>
      </c>
      <c r="AS219" s="103">
        <v>1</v>
      </c>
      <c r="AT219" s="130" t="s">
        <v>1611</v>
      </c>
      <c r="AU219" s="88">
        <v>51058800</v>
      </c>
      <c r="AV219" s="103">
        <v>1</v>
      </c>
      <c r="AW219" s="135">
        <v>1</v>
      </c>
      <c r="AX219" s="52">
        <v>0</v>
      </c>
      <c r="AY219" s="134">
        <v>33282773</v>
      </c>
      <c r="AZ219" s="142">
        <v>0.65185184532343099</v>
      </c>
      <c r="BA219" s="133" t="s">
        <v>3869</v>
      </c>
      <c r="BB219" s="133"/>
      <c r="BC219" s="133" t="s">
        <v>3811</v>
      </c>
      <c r="BD219" s="133" t="s">
        <v>3870</v>
      </c>
      <c r="BE219" s="144" t="s">
        <v>3871</v>
      </c>
      <c r="BF219" s="198">
        <f>DESF13!AD218</f>
        <v>1</v>
      </c>
      <c r="BG219" s="285" t="str">
        <f>DESF13!AE218</f>
        <v>Reporte de avance de los análisis, gestión y seguimiento realizados a los programas de Becas Crédito y Sistema Nacional de Residencias Médicas.</v>
      </c>
      <c r="BH219" s="286">
        <f>DESF13!AF218</f>
        <v>58078400</v>
      </c>
      <c r="BI219" s="12">
        <v>1</v>
      </c>
      <c r="BJ219" s="287">
        <f t="shared" si="35"/>
        <v>1</v>
      </c>
      <c r="BK219" s="103">
        <f t="shared" si="36"/>
        <v>0</v>
      </c>
      <c r="BL219" s="121">
        <v>51058800</v>
      </c>
      <c r="BM219" s="289">
        <f t="shared" si="39"/>
        <v>0.879135788864707</v>
      </c>
      <c r="BN219" s="316" t="s">
        <v>3872</v>
      </c>
      <c r="BO219" s="345" t="s">
        <v>3873</v>
      </c>
      <c r="BP219" s="108"/>
      <c r="BQ219" s="108"/>
      <c r="BR219" s="107" t="s">
        <v>3874</v>
      </c>
      <c r="BS219" s="198">
        <f t="shared" si="40"/>
        <v>4</v>
      </c>
      <c r="BT219" s="135">
        <f t="shared" ref="BT219:BT250" si="41">BS219/R219</f>
        <v>1</v>
      </c>
      <c r="BU219" s="134">
        <f t="shared" si="37"/>
        <v>155096560</v>
      </c>
      <c r="BV219" s="135">
        <f t="shared" si="38"/>
        <v>0.80941003085324459</v>
      </c>
    </row>
    <row r="220" spans="1:74" ht="134.25" customHeight="1">
      <c r="A220" s="130" t="str">
        <f>DESF13!A219</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20" s="130" t="str">
        <f>DESF13!B219</f>
        <v xml:space="preserve">3.4. Fortalecer el Registro Unico Nacional del Talento Humano en Salud (RETHUS), para estimar las encesidades de talento humano en las regiones  </v>
      </c>
      <c r="C220" s="130" t="str">
        <f>DESF13!C219</f>
        <v>N/A</v>
      </c>
      <c r="D220" s="130" t="str">
        <f>DESF13!D219</f>
        <v>3. Gestión con valores para resultados</v>
      </c>
      <c r="E220" s="130" t="str">
        <f>DESF13!E219</f>
        <v>N/A</v>
      </c>
      <c r="F220" s="130" t="str">
        <f>DESF13!F219</f>
        <v>N/A</v>
      </c>
      <c r="G220" s="130" t="str">
        <f>DESF13!G219</f>
        <v>Dirección de Desarrollo del Talento Humano en Salud</v>
      </c>
      <c r="H220" s="130">
        <f>DESF13!H219</f>
        <v>2500</v>
      </c>
      <c r="I220" s="130" t="str">
        <f>DESF13!I219</f>
        <v>Desarrollo del Talento Humano en Salud</v>
      </c>
      <c r="J220" s="130" t="str">
        <f>DESF13!J219</f>
        <v>Aplicar mejoras, desarrollos tecnológicos y mantenimientos a los servicios de información en relación con el Talento Humano en Salud.</v>
      </c>
      <c r="K220" s="130" t="str">
        <f>DESF13!K219</f>
        <v>2500-10</v>
      </c>
      <c r="L220" s="130" t="str">
        <f>DESF13!L219</f>
        <v>Mejoras, desarrollos tecnológicos y mantenimientos aplicados a los servicios de información en relación con el Talento Humano en Salud.</v>
      </c>
      <c r="M220" s="130" t="str">
        <f>DESF13!N219</f>
        <v>Número de reportes de avance en las mejoras, desarrollos tecnológicos y mantenimientos aplicados a los servicios de información en relación con el Talento Humano en Salud.</v>
      </c>
      <c r="N220" s="131" t="str">
        <f>DESF13!O219</f>
        <v>Número</v>
      </c>
      <c r="O220" s="131" t="str">
        <f>DESF13!Q219</f>
        <v>C-1901-0300-36</v>
      </c>
      <c r="P220" s="131" t="str">
        <f>DESF13!R219</f>
        <v>C-1901-0300-36-0-1901167-02</v>
      </c>
      <c r="Q220" s="132">
        <f>DESF13!S219</f>
        <v>20000000</v>
      </c>
      <c r="R220" s="198">
        <f>DESF13!T219</f>
        <v>2</v>
      </c>
      <c r="S220" s="40">
        <v>1</v>
      </c>
      <c r="T220" s="133" t="s">
        <v>1617</v>
      </c>
      <c r="U220" s="134">
        <v>9890000</v>
      </c>
      <c r="V220" s="40">
        <v>1</v>
      </c>
      <c r="W220" s="135">
        <v>1</v>
      </c>
      <c r="X220" s="40">
        <v>0</v>
      </c>
      <c r="Y220" s="134">
        <v>9890000</v>
      </c>
      <c r="Z220" s="136">
        <v>1</v>
      </c>
      <c r="AA220" s="133" t="s">
        <v>3875</v>
      </c>
      <c r="AB220" s="133"/>
      <c r="AC220" s="133"/>
      <c r="AD220" s="133"/>
      <c r="AE220" s="143" t="s">
        <v>3860</v>
      </c>
      <c r="AF220" s="41">
        <v>1</v>
      </c>
      <c r="AG220" s="137" t="s">
        <v>1618</v>
      </c>
      <c r="AH220" s="138">
        <v>10110000</v>
      </c>
      <c r="AI220" s="40">
        <v>1</v>
      </c>
      <c r="AJ220" s="135">
        <v>1</v>
      </c>
      <c r="AK220" s="40">
        <v>0</v>
      </c>
      <c r="AL220" s="134">
        <v>9890000</v>
      </c>
      <c r="AM220" s="135">
        <v>0.97823936696340252</v>
      </c>
      <c r="AN220" s="140" t="s">
        <v>3876</v>
      </c>
      <c r="AO220" s="140"/>
      <c r="AP220" s="140"/>
      <c r="AQ220" s="140"/>
      <c r="AR220" s="141" t="s">
        <v>3798</v>
      </c>
      <c r="AS220" s="103">
        <v>0</v>
      </c>
      <c r="AT220" s="130">
        <v>0</v>
      </c>
      <c r="AU220" s="88">
        <v>0</v>
      </c>
      <c r="AV220" s="103"/>
      <c r="AW220" s="135" t="s">
        <v>2222</v>
      </c>
      <c r="AX220" s="52">
        <v>0</v>
      </c>
      <c r="AY220" s="134"/>
      <c r="AZ220" s="142" t="s">
        <v>2222</v>
      </c>
      <c r="BA220" s="133" t="s">
        <v>3877</v>
      </c>
      <c r="BB220" s="133"/>
      <c r="BC220" s="133"/>
      <c r="BD220" s="133"/>
      <c r="BE220" s="144" t="s">
        <v>3878</v>
      </c>
      <c r="BF220" s="198">
        <f>DESF13!AD219</f>
        <v>0</v>
      </c>
      <c r="BG220" s="285">
        <f>DESF13!AE219</f>
        <v>0</v>
      </c>
      <c r="BH220" s="286">
        <f>DESF13!AF219</f>
        <v>0</v>
      </c>
      <c r="BI220" s="12">
        <v>0</v>
      </c>
      <c r="BJ220" s="287" t="str">
        <f>IFERROR(BI220/BF220,"")</f>
        <v/>
      </c>
      <c r="BK220" s="103">
        <f t="shared" si="36"/>
        <v>0</v>
      </c>
      <c r="BL220" s="121">
        <v>0</v>
      </c>
      <c r="BM220" s="289" t="str">
        <f>IFERROR(BL220/BH220,"")</f>
        <v/>
      </c>
      <c r="BN220" s="107" t="s">
        <v>3879</v>
      </c>
      <c r="BO220" s="108"/>
      <c r="BP220" s="108"/>
      <c r="BQ220" s="108"/>
      <c r="BR220" s="108" t="s">
        <v>3880</v>
      </c>
      <c r="BS220" s="198">
        <f t="shared" si="40"/>
        <v>2</v>
      </c>
      <c r="BT220" s="135">
        <f t="shared" si="41"/>
        <v>1</v>
      </c>
      <c r="BU220" s="134">
        <f t="shared" si="37"/>
        <v>19780000</v>
      </c>
      <c r="BV220" s="135">
        <f t="shared" si="38"/>
        <v>0.98899999999999999</v>
      </c>
    </row>
    <row r="221" spans="1:74" ht="105.75" customHeight="1">
      <c r="A221" s="130" t="str">
        <f>DESF13!A220</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21" s="130" t="str">
        <f>DESF13!B220</f>
        <v>3.3. Fortalecer las competencias del Talento Humano en Salud</v>
      </c>
      <c r="C221" s="130" t="str">
        <f>DESF13!C220</f>
        <v>N/A</v>
      </c>
      <c r="D221" s="130" t="str">
        <f>DESF13!D220</f>
        <v>3. Gestión con valores para resultados</v>
      </c>
      <c r="E221" s="130" t="str">
        <f>DESF13!E220</f>
        <v>N/A</v>
      </c>
      <c r="F221" s="130" t="str">
        <f>DESF13!F220</f>
        <v>N/A</v>
      </c>
      <c r="G221" s="130" t="str">
        <f>DESF13!G220</f>
        <v>Dirección de Desarrollo del Talento Humano en Salud</v>
      </c>
      <c r="H221" s="130">
        <f>DESF13!H220</f>
        <v>2500</v>
      </c>
      <c r="I221" s="130" t="str">
        <f>DESF13!I220</f>
        <v>Desarrollo del Talento Humano en Salud</v>
      </c>
      <c r="J221" s="130" t="str">
        <f>DESF13!J220</f>
        <v xml:space="preserve">Definir las competencias transversales para la formación del talento humano en salud, en el marco del modelo basado en AtenciónPrimaria de Salud.
</v>
      </c>
      <c r="K221" s="130" t="str">
        <f>DESF13!K220</f>
        <v>2500-11</v>
      </c>
      <c r="L221" s="130" t="str">
        <f>DESF13!L220</f>
        <v xml:space="preserve">Competencias transversales definidas para la formación del talento humano en salud, en el marco del modelo basado en Atención Primaria de Salud.
</v>
      </c>
      <c r="M221" s="130" t="str">
        <f>DESF13!N220</f>
        <v>Número de documentos entregados con el avance en la definición de Competencias transversales definidas para la formación del talento humano en salud, en el marco del modelo basado en Atención Primaria de Salud.</v>
      </c>
      <c r="N221" s="131" t="str">
        <f>DESF13!O220</f>
        <v>Número</v>
      </c>
      <c r="O221" s="131" t="str">
        <f>DESF13!Q220</f>
        <v>C-1901-0300-36</v>
      </c>
      <c r="P221" s="131" t="str">
        <f>DESF13!R220</f>
        <v>C-1901-0300-36-0-1901004-02</v>
      </c>
      <c r="Q221" s="132">
        <f>DESF13!S220</f>
        <v>37600000</v>
      </c>
      <c r="R221" s="198">
        <f>DESF13!T220</f>
        <v>2</v>
      </c>
      <c r="S221" s="40">
        <v>1</v>
      </c>
      <c r="T221" s="133" t="s">
        <v>1623</v>
      </c>
      <c r="U221" s="134">
        <v>18800000</v>
      </c>
      <c r="V221" s="40">
        <v>1</v>
      </c>
      <c r="W221" s="135">
        <v>1</v>
      </c>
      <c r="X221" s="40">
        <v>0</v>
      </c>
      <c r="Y221" s="134">
        <v>18800000</v>
      </c>
      <c r="Z221" s="136">
        <v>1</v>
      </c>
      <c r="AA221" s="133" t="s">
        <v>3881</v>
      </c>
      <c r="AB221" s="133"/>
      <c r="AC221" s="133"/>
      <c r="AD221" s="133"/>
      <c r="AE221" s="143" t="s">
        <v>3882</v>
      </c>
      <c r="AF221" s="41">
        <v>1</v>
      </c>
      <c r="AG221" s="137" t="s">
        <v>1624</v>
      </c>
      <c r="AH221" s="138">
        <v>18800000</v>
      </c>
      <c r="AI221" s="40">
        <v>1</v>
      </c>
      <c r="AJ221" s="135">
        <v>1</v>
      </c>
      <c r="AK221" s="40">
        <v>0</v>
      </c>
      <c r="AL221" s="134">
        <v>18800000</v>
      </c>
      <c r="AM221" s="135">
        <v>1</v>
      </c>
      <c r="AN221" s="140" t="s">
        <v>3883</v>
      </c>
      <c r="AO221" s="140"/>
      <c r="AP221" s="140"/>
      <c r="AQ221" s="140"/>
      <c r="AR221" s="141" t="s">
        <v>3884</v>
      </c>
      <c r="AS221" s="103">
        <v>0</v>
      </c>
      <c r="AT221" s="130">
        <v>0</v>
      </c>
      <c r="AU221" s="88">
        <v>0</v>
      </c>
      <c r="AV221" s="103"/>
      <c r="AW221" s="135" t="s">
        <v>2222</v>
      </c>
      <c r="AX221" s="52">
        <v>0</v>
      </c>
      <c r="AY221" s="134"/>
      <c r="AZ221" s="142" t="s">
        <v>2222</v>
      </c>
      <c r="BA221" s="133" t="s">
        <v>3877</v>
      </c>
      <c r="BB221" s="133"/>
      <c r="BC221" s="133"/>
      <c r="BD221" s="133"/>
      <c r="BE221" s="144" t="s">
        <v>3885</v>
      </c>
      <c r="BF221" s="198">
        <f>DESF13!AD220</f>
        <v>0</v>
      </c>
      <c r="BG221" s="285">
        <f>DESF13!AE220</f>
        <v>0</v>
      </c>
      <c r="BH221" s="286">
        <f>DESF13!AF220</f>
        <v>0</v>
      </c>
      <c r="BI221" s="12">
        <v>0</v>
      </c>
      <c r="BJ221" s="287" t="str">
        <f>IFERROR(BI221/BF221,"")</f>
        <v/>
      </c>
      <c r="BK221" s="103">
        <f t="shared" si="36"/>
        <v>0</v>
      </c>
      <c r="BL221" s="121">
        <v>0</v>
      </c>
      <c r="BM221" s="289" t="str">
        <f>IFERROR(BL221/BH221,"")</f>
        <v/>
      </c>
      <c r="BN221" s="108" t="s">
        <v>3879</v>
      </c>
      <c r="BO221" s="108"/>
      <c r="BP221" s="108"/>
      <c r="BQ221" s="108"/>
      <c r="BR221" s="108" t="s">
        <v>3886</v>
      </c>
      <c r="BS221" s="198">
        <f t="shared" si="40"/>
        <v>2</v>
      </c>
      <c r="BT221" s="135">
        <f t="shared" si="41"/>
        <v>1</v>
      </c>
      <c r="BU221" s="134">
        <f t="shared" si="37"/>
        <v>37600000</v>
      </c>
      <c r="BV221" s="135">
        <f t="shared" si="38"/>
        <v>1</v>
      </c>
    </row>
    <row r="222" spans="1:74" ht="184.5" customHeight="1">
      <c r="A222" s="130" t="str">
        <f>DESF13!A221</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22" s="130" t="str">
        <f>DESF13!B221</f>
        <v>3.3. Fortalecer las competencias del Talento Humano en Salud</v>
      </c>
      <c r="C222" s="130" t="str">
        <f>DESF13!C221</f>
        <v>N/A</v>
      </c>
      <c r="D222" s="130" t="str">
        <f>DESF13!D221</f>
        <v>3. Gestión con valores para resultados</v>
      </c>
      <c r="E222" s="130" t="str">
        <f>DESF13!E221</f>
        <v>N/A</v>
      </c>
      <c r="F222" s="130" t="str">
        <f>DESF13!F221</f>
        <v>N/A</v>
      </c>
      <c r="G222" s="130" t="str">
        <f>DESF13!G221</f>
        <v>Dirección de Desarrollo del Talento Humano en Salud</v>
      </c>
      <c r="H222" s="130">
        <f>DESF13!H221</f>
        <v>2500</v>
      </c>
      <c r="I222" s="130" t="str">
        <f>DESF13!I221</f>
        <v>Desarrollo del Talento Humano en Salud</v>
      </c>
      <c r="J222" s="130" t="str">
        <f>DESF13!J221</f>
        <v>Liderar la formulación de la Política Nacional de Talento Humano en Salud alineada al Modelo de salud preventivo y predictivo.</v>
      </c>
      <c r="K222" s="130" t="str">
        <f>DESF13!K221</f>
        <v>2500-12</v>
      </c>
      <c r="L222" s="130" t="str">
        <f>DESF13!L221</f>
        <v>Avance en la formulación de la Política Nacional de Talento Humano en Salud alineada al Modelo de salud preventivo y predictivo, de acuerdo con el plan de trabajo definido.</v>
      </c>
      <c r="M222" s="130" t="str">
        <f>DESF13!N221</f>
        <v>Número de documentos entregados con el  avance en la formulación de la Política Nacional de Talento Humano en Salud alineada al Modelo de salud preventivo y predictivo, de acuerdo con el plan de trabajo definido.</v>
      </c>
      <c r="N222" s="131" t="str">
        <f>DESF13!O221</f>
        <v>Número</v>
      </c>
      <c r="O222" s="131" t="str">
        <f>DESF13!Q221</f>
        <v>C-1901-0300-36</v>
      </c>
      <c r="P222" s="131" t="str">
        <f>DESF13!R221</f>
        <v>C-1901-0300-36-0-1901002-02</v>
      </c>
      <c r="Q222" s="132">
        <f>DESF13!S221</f>
        <v>55033000</v>
      </c>
      <c r="R222" s="198">
        <f>DESF13!T221</f>
        <v>3</v>
      </c>
      <c r="S222" s="40"/>
      <c r="T222" s="133"/>
      <c r="U222" s="134"/>
      <c r="V222" s="40">
        <v>0</v>
      </c>
      <c r="W222" s="135"/>
      <c r="X222" s="40">
        <v>0</v>
      </c>
      <c r="Y222" s="134">
        <v>0</v>
      </c>
      <c r="Z222" s="136">
        <v>0</v>
      </c>
      <c r="AA222" s="133" t="s">
        <v>3887</v>
      </c>
      <c r="AB222" s="133"/>
      <c r="AC222" s="133"/>
      <c r="AD222" s="133"/>
      <c r="AE222" s="143" t="s">
        <v>3888</v>
      </c>
      <c r="AF222" s="41">
        <v>1</v>
      </c>
      <c r="AG222" s="137" t="s">
        <v>1629</v>
      </c>
      <c r="AH222" s="138">
        <v>25500000</v>
      </c>
      <c r="AI222" s="40">
        <v>1</v>
      </c>
      <c r="AJ222" s="135">
        <v>1</v>
      </c>
      <c r="AK222" s="40">
        <v>0</v>
      </c>
      <c r="AL222" s="134">
        <v>0</v>
      </c>
      <c r="AM222" s="135">
        <v>0</v>
      </c>
      <c r="AN222" s="140" t="s">
        <v>3889</v>
      </c>
      <c r="AO222" s="140" t="s">
        <v>3784</v>
      </c>
      <c r="AP222" s="140"/>
      <c r="AQ222" s="140" t="s">
        <v>3797</v>
      </c>
      <c r="AR222" s="141"/>
      <c r="AS222" s="103">
        <v>1</v>
      </c>
      <c r="AT222" s="130" t="s">
        <v>1630</v>
      </c>
      <c r="AU222" s="88">
        <v>25500000</v>
      </c>
      <c r="AV222" s="103">
        <v>1</v>
      </c>
      <c r="AW222" s="135">
        <v>1</v>
      </c>
      <c r="AX222" s="52">
        <v>0</v>
      </c>
      <c r="AY222" s="134">
        <v>0</v>
      </c>
      <c r="AZ222" s="142">
        <v>0</v>
      </c>
      <c r="BA222" s="133" t="s">
        <v>3890</v>
      </c>
      <c r="BB222" s="133" t="s">
        <v>3841</v>
      </c>
      <c r="BC222" s="133" t="s">
        <v>3811</v>
      </c>
      <c r="BD222" s="133" t="s">
        <v>3891</v>
      </c>
      <c r="BE222" s="144" t="s">
        <v>3892</v>
      </c>
      <c r="BF222" s="198">
        <f>DESF13!AD221</f>
        <v>1</v>
      </c>
      <c r="BG222" s="285" t="str">
        <f>DESF13!AE221</f>
        <v>Documento entregado con el  avance en la formulación de la Política Nacional de Talento Humano en Salud alineada al Modelo de salud preventivo y predictivo, de acuerdo con el plan de trabajo definido.</v>
      </c>
      <c r="BH222" s="286">
        <f>DESF13!AF221</f>
        <v>4033000</v>
      </c>
      <c r="BI222" s="12"/>
      <c r="BJ222" s="287">
        <f t="shared" si="35"/>
        <v>0</v>
      </c>
      <c r="BK222" s="103">
        <f t="shared" si="36"/>
        <v>-1</v>
      </c>
      <c r="BL222" s="121">
        <v>20499617</v>
      </c>
      <c r="BM222" s="289">
        <f t="shared" si="39"/>
        <v>5.0829697495660797</v>
      </c>
      <c r="BN222" s="107" t="s">
        <v>3893</v>
      </c>
      <c r="BO222" s="108" t="s">
        <v>3894</v>
      </c>
      <c r="BP222" s="108"/>
      <c r="BQ222" s="108"/>
      <c r="BR222" s="107" t="s">
        <v>3895</v>
      </c>
      <c r="BS222" s="198">
        <f t="shared" si="40"/>
        <v>2</v>
      </c>
      <c r="BT222" s="135">
        <f t="shared" si="41"/>
        <v>0.66666666666666663</v>
      </c>
      <c r="BU222" s="134">
        <f t="shared" si="37"/>
        <v>20499617</v>
      </c>
      <c r="BV222" s="135">
        <f t="shared" si="38"/>
        <v>0.37249681100430648</v>
      </c>
    </row>
    <row r="223" spans="1:74" ht="123.75" customHeight="1">
      <c r="A223" s="130" t="str">
        <f>DESF13!A222</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23" s="130" t="str">
        <f>DESF13!B222</f>
        <v>3.3. Fortalecer las competencias del Talento Humano en Salud</v>
      </c>
      <c r="C223" s="130" t="str">
        <f>DESF13!C222</f>
        <v>N/A</v>
      </c>
      <c r="D223" s="130" t="str">
        <f>DESF13!D222</f>
        <v>3. Gestión con valores para resultados</v>
      </c>
      <c r="E223" s="130" t="str">
        <f>DESF13!E222</f>
        <v>N/A</v>
      </c>
      <c r="F223" s="130" t="str">
        <f>DESF13!F222</f>
        <v>N/A</v>
      </c>
      <c r="G223" s="130" t="str">
        <f>DESF13!G222</f>
        <v>Dirección de Desarrollo del Talento Humano en Salud</v>
      </c>
      <c r="H223" s="130">
        <f>DESF13!H222</f>
        <v>2500</v>
      </c>
      <c r="I223" s="130" t="str">
        <f>DESF13!I222</f>
        <v>Desarrollo del Talento Humano en Salud</v>
      </c>
      <c r="J223" s="130" t="str">
        <f>DESF13!J222</f>
        <v>Gestionar el ajuste e implementación del Sistema de Formación Continua del talento humano en salud, en el marco del modelo basado en Atención Primaria de Salud, para fortalecer las capacidades de los equipos multidisciplinarios en relación con el modelo de salud vigente.</v>
      </c>
      <c r="K223" s="130" t="str">
        <f>DESF13!K222</f>
        <v>2500-13</v>
      </c>
      <c r="L223" s="130" t="str">
        <f>DESF13!L222</f>
        <v>Gestión adelantada para el ajuste e  implementación del Sistema de Formación Continua del talento humano en salud, en el marco del modelo basado en Atención Primaria de Salud, para fortalecer las capacidades de los equipos multidisciplinarios en relación con el modelo de salud vigente.</v>
      </c>
      <c r="M223" s="130" t="str">
        <f>DESF13!N222</f>
        <v>Número de informes de la gestion adelantada para el ajuste e  implementación del Sistema de Formación Continua del talento humano en salud, en el marco del modelo basado en Atención Primaria de Salud, para fortalecer las capacidades de los equipos multidisciplinarios en relación con el modelo de salud vigente.</v>
      </c>
      <c r="N223" s="131" t="str">
        <f>DESF13!O222</f>
        <v>Número</v>
      </c>
      <c r="O223" s="131" t="str">
        <f>DESF13!Q222</f>
        <v>C-1901-0300-36</v>
      </c>
      <c r="P223" s="131" t="str">
        <f>DESF13!R222</f>
        <v>C-1901-0300-36-0-1901002-02</v>
      </c>
      <c r="Q223" s="132">
        <f>DESF13!S222</f>
        <v>93675040</v>
      </c>
      <c r="R223" s="198">
        <f>DESF13!T222</f>
        <v>4</v>
      </c>
      <c r="S223" s="40">
        <v>1</v>
      </c>
      <c r="T223" s="133" t="s">
        <v>1635</v>
      </c>
      <c r="U223" s="134">
        <v>15639520</v>
      </c>
      <c r="V223" s="40">
        <v>1</v>
      </c>
      <c r="W223" s="135">
        <v>1</v>
      </c>
      <c r="X223" s="40">
        <v>0</v>
      </c>
      <c r="Y223" s="134">
        <v>15639520</v>
      </c>
      <c r="Z223" s="136">
        <v>1</v>
      </c>
      <c r="AA223" s="133" t="s">
        <v>3896</v>
      </c>
      <c r="AB223" s="133"/>
      <c r="AC223" s="133"/>
      <c r="AD223" s="133"/>
      <c r="AE223" s="143" t="s">
        <v>3795</v>
      </c>
      <c r="AF223" s="41">
        <v>1</v>
      </c>
      <c r="AG223" s="140" t="s">
        <v>1635</v>
      </c>
      <c r="AH223" s="138">
        <v>24064020</v>
      </c>
      <c r="AI223" s="40">
        <v>1</v>
      </c>
      <c r="AJ223" s="135">
        <v>1</v>
      </c>
      <c r="AK223" s="40">
        <v>0</v>
      </c>
      <c r="AL223" s="134">
        <v>15639520</v>
      </c>
      <c r="AM223" s="135">
        <v>0.64991302367601089</v>
      </c>
      <c r="AN223" s="140" t="s">
        <v>3897</v>
      </c>
      <c r="AO223" s="140" t="s">
        <v>3784</v>
      </c>
      <c r="AP223" s="140"/>
      <c r="AQ223" s="140" t="s">
        <v>3797</v>
      </c>
      <c r="AR223" s="141" t="s">
        <v>3798</v>
      </c>
      <c r="AS223" s="103">
        <v>1</v>
      </c>
      <c r="AT223" s="130" t="s">
        <v>1635</v>
      </c>
      <c r="AU223" s="88">
        <v>25273500</v>
      </c>
      <c r="AV223" s="103">
        <v>1</v>
      </c>
      <c r="AW223" s="135">
        <v>1</v>
      </c>
      <c r="AX223" s="52">
        <v>0</v>
      </c>
      <c r="AY223" s="134">
        <v>15725733</v>
      </c>
      <c r="AZ223" s="142">
        <v>0.62222220903317704</v>
      </c>
      <c r="BA223" s="133" t="s">
        <v>3898</v>
      </c>
      <c r="BB223" s="133"/>
      <c r="BC223" s="133" t="s">
        <v>3811</v>
      </c>
      <c r="BD223" s="133" t="s">
        <v>3812</v>
      </c>
      <c r="BE223" s="144" t="s">
        <v>3899</v>
      </c>
      <c r="BF223" s="198">
        <f>DESF13!AD222</f>
        <v>1</v>
      </c>
      <c r="BG223" s="285" t="str">
        <f>DESF13!AE222</f>
        <v>Informe de la gestión adelantada para el ajuste e  implementación del Sistema de Formación Continua del talento humano en salud, en el marco del modelo basado en Atención Primaria de Salud, para fortalecer las capacidades de los equipos multidisciplinarios en relación con el modelo de salud vigente.</v>
      </c>
      <c r="BH223" s="286">
        <f>DESF13!AF222</f>
        <v>28698000</v>
      </c>
      <c r="BI223" s="12">
        <v>1</v>
      </c>
      <c r="BJ223" s="287">
        <f t="shared" si="35"/>
        <v>1</v>
      </c>
      <c r="BK223" s="103">
        <f t="shared" si="36"/>
        <v>0</v>
      </c>
      <c r="BL223" s="121">
        <v>25273500</v>
      </c>
      <c r="BM223" s="289">
        <f t="shared" si="39"/>
        <v>0.88067112690779847</v>
      </c>
      <c r="BN223" s="107" t="s">
        <v>3900</v>
      </c>
      <c r="BO223" s="345" t="s">
        <v>3901</v>
      </c>
      <c r="BP223" s="108"/>
      <c r="BQ223" s="108"/>
      <c r="BR223" s="107" t="s">
        <v>3902</v>
      </c>
      <c r="BS223" s="198">
        <f t="shared" si="40"/>
        <v>4</v>
      </c>
      <c r="BT223" s="135">
        <f t="shared" si="41"/>
        <v>1</v>
      </c>
      <c r="BU223" s="134">
        <f t="shared" si="37"/>
        <v>72278273</v>
      </c>
      <c r="BV223" s="135">
        <f t="shared" si="38"/>
        <v>0.77158518427107159</v>
      </c>
    </row>
    <row r="224" spans="1:74" ht="119.25" customHeight="1">
      <c r="A224" s="130" t="str">
        <f>DESF13!A223</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24" s="130" t="str">
        <f>DESF13!B223</f>
        <v>3.3. Fortalecer las competencias del Talento Humano en Salud</v>
      </c>
      <c r="C224" s="130" t="str">
        <f>DESF13!C223</f>
        <v>N/A</v>
      </c>
      <c r="D224" s="130" t="str">
        <f>DESF13!D223</f>
        <v>3. Gestión con valores para resultados</v>
      </c>
      <c r="E224" s="130" t="str">
        <f>DESF13!E223</f>
        <v>N/A</v>
      </c>
      <c r="F224" s="130" t="str">
        <f>DESF13!F223</f>
        <v>N/A</v>
      </c>
      <c r="G224" s="130" t="str">
        <f>DESF13!G223</f>
        <v>Dirección de Desarrollo del Talento Humano en Salud</v>
      </c>
      <c r="H224" s="130">
        <f>DESF13!H223</f>
        <v>2500</v>
      </c>
      <c r="I224" s="130" t="str">
        <f>DESF13!I223</f>
        <v>Desarrollo del Talento Humano en Salud</v>
      </c>
      <c r="J224" s="130" t="str">
        <f>DESF13!J223</f>
        <v>Gestionar la implementación de la Política Nacional del Talento Humano de Enfermería,  enfatizando en la integracion del promotor/a de salud,  en el marco del modelo basado en Atención Primaria de Salud y Promover la formación interprofesional del THS.</v>
      </c>
      <c r="K224" s="130" t="str">
        <f>DESF13!K223</f>
        <v>2500-14</v>
      </c>
      <c r="L224" s="130" t="str">
        <f>DESF13!L223</f>
        <v>Gestión realizada para la implementación de la Política Nacional del Talento Humano de Enfermería,  enfatizando en la integracion del promotor/a de salud,  en el marco del modelo basado en Atención Primaria de Salud y para promover la formación interprofesional del THS.</v>
      </c>
      <c r="M224" s="130" t="str">
        <f>DESF13!N223</f>
        <v>Número de informes de la gestión realizada para la implementación de la Política Nacional del Talento Humano de Enfermería,  enfatizando en la integracion del promotor/a de salud,  en el marco del modelo basado en Atención Primaria de Salud y para promover la formación interprofesional del THS.</v>
      </c>
      <c r="N224" s="131" t="str">
        <f>DESF13!O223</f>
        <v>Número</v>
      </c>
      <c r="O224" s="131" t="str">
        <f>DESF13!Q223</f>
        <v>C-1901-0300-36</v>
      </c>
      <c r="P224" s="131" t="str">
        <f>DESF13!R223</f>
        <v>C-1901-0300-36-0-1901002-02</v>
      </c>
      <c r="Q224" s="132">
        <f>DESF13!S223</f>
        <v>97764000</v>
      </c>
      <c r="R224" s="198">
        <f>DESF13!T223</f>
        <v>4</v>
      </c>
      <c r="S224" s="40">
        <v>1</v>
      </c>
      <c r="T224" s="133" t="s">
        <v>1640</v>
      </c>
      <c r="U224" s="134">
        <v>15184000</v>
      </c>
      <c r="V224" s="40">
        <v>1</v>
      </c>
      <c r="W224" s="135">
        <v>1</v>
      </c>
      <c r="X224" s="40">
        <v>0</v>
      </c>
      <c r="Y224" s="134">
        <v>15184000</v>
      </c>
      <c r="Z224" s="136">
        <v>1</v>
      </c>
      <c r="AA224" s="133" t="s">
        <v>3903</v>
      </c>
      <c r="AB224" s="133"/>
      <c r="AC224" s="133"/>
      <c r="AD224" s="133"/>
      <c r="AE224" s="143" t="s">
        <v>3795</v>
      </c>
      <c r="AF224" s="41">
        <v>1</v>
      </c>
      <c r="AG224" s="140" t="s">
        <v>1640</v>
      </c>
      <c r="AH224" s="138">
        <v>23608500</v>
      </c>
      <c r="AI224" s="40">
        <v>1</v>
      </c>
      <c r="AJ224" s="135">
        <v>1</v>
      </c>
      <c r="AK224" s="40">
        <v>0</v>
      </c>
      <c r="AL224" s="134">
        <v>19115433</v>
      </c>
      <c r="AM224" s="135">
        <v>0.80968435097528435</v>
      </c>
      <c r="AN224" s="140" t="s">
        <v>3904</v>
      </c>
      <c r="AO224" s="140" t="s">
        <v>3784</v>
      </c>
      <c r="AP224" s="140"/>
      <c r="AQ224" s="140" t="s">
        <v>3797</v>
      </c>
      <c r="AR224" s="141" t="s">
        <v>3798</v>
      </c>
      <c r="AS224" s="103">
        <v>1</v>
      </c>
      <c r="AT224" s="130" t="s">
        <v>1640</v>
      </c>
      <c r="AU224" s="88">
        <v>25273500</v>
      </c>
      <c r="AV224" s="103">
        <v>1</v>
      </c>
      <c r="AW224" s="135">
        <v>1</v>
      </c>
      <c r="AX224" s="52">
        <v>0</v>
      </c>
      <c r="AY224" s="134">
        <v>21342067</v>
      </c>
      <c r="AZ224" s="142">
        <v>0.84444445763348963</v>
      </c>
      <c r="BA224" s="133" t="s">
        <v>3905</v>
      </c>
      <c r="BB224" s="133"/>
      <c r="BC224" s="133" t="s">
        <v>3811</v>
      </c>
      <c r="BD224" s="133" t="s">
        <v>3812</v>
      </c>
      <c r="BE224" s="144" t="s">
        <v>3906</v>
      </c>
      <c r="BF224" s="198">
        <f>DESF13!AD223</f>
        <v>1</v>
      </c>
      <c r="BG224" s="285" t="str">
        <f>DESF13!AE223</f>
        <v>Informe de la gestión realizada para la implementación de la Política Nacional del Talento Humano de Enfermería,  enfatizando en la integracion del promotor/a de salud,  en el marco del modelo basado en Atención Primaria de Salud y para promover la formación interprofesional del THS.</v>
      </c>
      <c r="BH224" s="286">
        <f>DESF13!AF223</f>
        <v>33698000</v>
      </c>
      <c r="BI224" s="12">
        <v>1</v>
      </c>
      <c r="BJ224" s="287">
        <f t="shared" si="35"/>
        <v>1</v>
      </c>
      <c r="BK224" s="103">
        <f t="shared" si="36"/>
        <v>0</v>
      </c>
      <c r="BL224" s="121">
        <v>24431050</v>
      </c>
      <c r="BM224" s="289">
        <f t="shared" si="39"/>
        <v>0.72499999999999998</v>
      </c>
      <c r="BN224" s="316" t="s">
        <v>3907</v>
      </c>
      <c r="BO224" s="331" t="s">
        <v>3901</v>
      </c>
      <c r="BP224" s="108"/>
      <c r="BQ224" s="108"/>
      <c r="BR224" s="107" t="s">
        <v>3908</v>
      </c>
      <c r="BS224" s="198">
        <f t="shared" si="40"/>
        <v>4</v>
      </c>
      <c r="BT224" s="135">
        <f t="shared" si="41"/>
        <v>1</v>
      </c>
      <c r="BU224" s="134">
        <f t="shared" si="37"/>
        <v>80072550</v>
      </c>
      <c r="BV224" s="135">
        <f t="shared" si="38"/>
        <v>0.81903921688965264</v>
      </c>
    </row>
    <row r="225" spans="1:74" ht="120.75" customHeight="1">
      <c r="A225" s="130" t="str">
        <f>DESF13!A224</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25" s="130" t="str">
        <f>DESF13!B224</f>
        <v>3.3. Fortalecer las competencias del Talento Humano en Salud</v>
      </c>
      <c r="C225" s="130" t="str">
        <f>DESF13!C224</f>
        <v>N/A</v>
      </c>
      <c r="D225" s="130" t="str">
        <f>DESF13!D224</f>
        <v>3. Gestión con valores para resultados</v>
      </c>
      <c r="E225" s="130" t="str">
        <f>DESF13!E224</f>
        <v>N/A</v>
      </c>
      <c r="F225" s="130" t="str">
        <f>DESF13!F224</f>
        <v>N/A</v>
      </c>
      <c r="G225" s="130" t="str">
        <f>DESF13!G224</f>
        <v>Dirección de Desarrollo del Talento Humano en Salud</v>
      </c>
      <c r="H225" s="130">
        <f>DESF13!H224</f>
        <v>2500</v>
      </c>
      <c r="I225" s="130" t="str">
        <f>DESF13!I224</f>
        <v>Desarrollo del Talento Humano en Salud</v>
      </c>
      <c r="J225" s="130" t="str">
        <f>DESF13!J224</f>
        <v>Implementar estrategias para la incorporación del enfoque diferencial e intercultural (étnico) en la formación del Talento Humano en Salud, en el marco del modelo basado en Atención Primaria de Salud.</v>
      </c>
      <c r="K225" s="130" t="str">
        <f>DESF13!K224</f>
        <v>2500-15</v>
      </c>
      <c r="L225" s="130" t="str">
        <f>DESF13!L224</f>
        <v>Estrategias implementadas para la incorporación del enfoque diferencial e intercultural (étnico) en la formación del Talento Humano en Salud, en el marco del modelo basado en Atención Primaria de Salud.</v>
      </c>
      <c r="M225" s="130" t="str">
        <f>DESF13!N224</f>
        <v>Número de informes sobre las  estrategia implementadas para la incorporación del enfoque diferencial e intercultural (étnico) en la formación y desarrollo del Talento Humano en Salud, en el marco del modelo basado en Atención Primaria de Salud.</v>
      </c>
      <c r="N225" s="131" t="str">
        <f>DESF13!O224</f>
        <v>Número</v>
      </c>
      <c r="O225" s="131" t="str">
        <f>DESF13!Q224</f>
        <v>C-1901-0300-36</v>
      </c>
      <c r="P225" s="131" t="str">
        <f>DESF13!R224</f>
        <v>C-1901-0300-36-0-1901002-02</v>
      </c>
      <c r="Q225" s="132">
        <f>DESF13!S224</f>
        <v>90396000</v>
      </c>
      <c r="R225" s="198">
        <f>DESF13!T224</f>
        <v>4</v>
      </c>
      <c r="S225" s="40">
        <v>1</v>
      </c>
      <c r="T225" s="133" t="s">
        <v>1645</v>
      </c>
      <c r="U225" s="134">
        <v>16500000</v>
      </c>
      <c r="V225" s="40">
        <v>1</v>
      </c>
      <c r="W225" s="135">
        <v>1</v>
      </c>
      <c r="X225" s="40">
        <v>0</v>
      </c>
      <c r="Y225" s="134">
        <v>16500000</v>
      </c>
      <c r="Z225" s="136">
        <v>1</v>
      </c>
      <c r="AA225" s="133" t="s">
        <v>3909</v>
      </c>
      <c r="AB225" s="133"/>
      <c r="AC225" s="133"/>
      <c r="AD225" s="133"/>
      <c r="AE225" s="143" t="s">
        <v>3795</v>
      </c>
      <c r="AF225" s="41">
        <v>1</v>
      </c>
      <c r="AG225" s="137" t="s">
        <v>1645</v>
      </c>
      <c r="AH225" s="138">
        <v>24924500</v>
      </c>
      <c r="AI225" s="40">
        <v>1</v>
      </c>
      <c r="AJ225" s="135">
        <v>1</v>
      </c>
      <c r="AK225" s="40">
        <v>0</v>
      </c>
      <c r="AL225" s="134">
        <v>16500000</v>
      </c>
      <c r="AM225" s="135">
        <v>0.66199923769784752</v>
      </c>
      <c r="AN225" s="140" t="s">
        <v>3910</v>
      </c>
      <c r="AO225" s="140" t="s">
        <v>3784</v>
      </c>
      <c r="AP225" s="140"/>
      <c r="AQ225" s="140" t="s">
        <v>3797</v>
      </c>
      <c r="AR225" s="141" t="s">
        <v>3798</v>
      </c>
      <c r="AS225" s="103">
        <v>1</v>
      </c>
      <c r="AT225" s="130" t="s">
        <v>1645</v>
      </c>
      <c r="AU225" s="88">
        <v>25273500</v>
      </c>
      <c r="AV225" s="103">
        <v>1</v>
      </c>
      <c r="AW225" s="135">
        <v>1</v>
      </c>
      <c r="AX225" s="52">
        <v>0</v>
      </c>
      <c r="AY225" s="134">
        <v>4212250</v>
      </c>
      <c r="AZ225" s="142">
        <v>0.16666666666666666</v>
      </c>
      <c r="BA225" s="133" t="s">
        <v>3911</v>
      </c>
      <c r="BB225" s="133"/>
      <c r="BC225" s="133" t="s">
        <v>3811</v>
      </c>
      <c r="BD225" s="133" t="s">
        <v>3912</v>
      </c>
      <c r="BE225" s="144" t="s">
        <v>3913</v>
      </c>
      <c r="BF225" s="198">
        <f>DESF13!AD224</f>
        <v>1</v>
      </c>
      <c r="BG225" s="285" t="str">
        <f>DESF13!AE224</f>
        <v>Informe de las estrategias implementadas para la incorporación del enfoque diferencial e intercultural (étnico) en la formación y desarrollo del Talento Humano en Salud, en el marco del modelo basado en Atención Primaria de Salud.</v>
      </c>
      <c r="BH225" s="286">
        <f>DESF13!AF224</f>
        <v>23698000</v>
      </c>
      <c r="BI225" s="12">
        <v>1</v>
      </c>
      <c r="BJ225" s="287">
        <f t="shared" si="35"/>
        <v>1</v>
      </c>
      <c r="BK225" s="103">
        <f t="shared" si="36"/>
        <v>0</v>
      </c>
      <c r="BL225" s="121">
        <v>25273500</v>
      </c>
      <c r="BM225" s="289">
        <f t="shared" si="39"/>
        <v>1.0664824035783611</v>
      </c>
      <c r="BN225" s="107" t="s">
        <v>3914</v>
      </c>
      <c r="BO225" s="345" t="s">
        <v>3915</v>
      </c>
      <c r="BP225" s="108"/>
      <c r="BQ225" s="108"/>
      <c r="BR225" s="107" t="s">
        <v>3916</v>
      </c>
      <c r="BS225" s="198">
        <f t="shared" si="40"/>
        <v>4</v>
      </c>
      <c r="BT225" s="135">
        <f t="shared" si="41"/>
        <v>1</v>
      </c>
      <c r="BU225" s="134">
        <f t="shared" si="37"/>
        <v>62485750</v>
      </c>
      <c r="BV225" s="135">
        <f t="shared" si="38"/>
        <v>0.6912446347183504</v>
      </c>
    </row>
    <row r="226" spans="1:74" ht="129.75" customHeight="1">
      <c r="A226" s="130" t="str">
        <f>DESF13!A225</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26" s="130" t="str">
        <f>DESF13!B225</f>
        <v>3.3. Fortalecer las competencias del Talento Humano en Salud</v>
      </c>
      <c r="C226" s="130" t="str">
        <f>DESF13!C225</f>
        <v>N/A</v>
      </c>
      <c r="D226" s="130" t="str">
        <f>DESF13!D225</f>
        <v>3. Gestión con valores para resultados</v>
      </c>
      <c r="E226" s="130" t="str">
        <f>DESF13!E225</f>
        <v>N/A</v>
      </c>
      <c r="F226" s="130" t="str">
        <f>DESF13!F225</f>
        <v>N/A</v>
      </c>
      <c r="G226" s="130" t="str">
        <f>DESF13!G225</f>
        <v>Dirección de Desarrollo del Talento Humano en Salud</v>
      </c>
      <c r="H226" s="130">
        <f>DESF13!H225</f>
        <v>2500</v>
      </c>
      <c r="I226" s="130" t="str">
        <f>DESF13!I225</f>
        <v>Desarrollo del Talento Humano en Salud</v>
      </c>
      <c r="J226" s="130" t="str">
        <f>DESF13!J225</f>
        <v>Promover la implementación de los lineamientos técnicos para la articulación de las Medicinas y las Terapias Alternativas y Complementarias, en el marco del modelo basado en Atención Primaria de Salud.</v>
      </c>
      <c r="K226" s="130" t="str">
        <f>DESF13!K225</f>
        <v>2500-16</v>
      </c>
      <c r="L226" s="130" t="str">
        <f>DESF13!L225</f>
        <v>Acciones promovidas para la implementación de los lineamientos técnicos para la articulación de las Medicinas y las Terapias Alternativas y Complementarias, en el marco del modelo basado en Atención Primaria de Salud.</v>
      </c>
      <c r="M226" s="130" t="str">
        <f>DESF13!N225</f>
        <v>Número de informes de avance en las acciones promovidas para la implementación de los lineamientos técnicos para la articulación de las Medicinas y las Terapias Alternativas y Complementarias, en el marco del modelo basado en Atención Primaria de Salud.</v>
      </c>
      <c r="N226" s="131" t="str">
        <f>DESF13!O225</f>
        <v>Número</v>
      </c>
      <c r="O226" s="131" t="str">
        <f>DESF13!Q225</f>
        <v>C-1901-0300-36</v>
      </c>
      <c r="P226" s="131" t="str">
        <f>DESF13!R225</f>
        <v>C-1901-0300-36-0-1901002-02</v>
      </c>
      <c r="Q226" s="132">
        <f>DESF13!S225</f>
        <v>95596000</v>
      </c>
      <c r="R226" s="198">
        <f>DESF13!T225</f>
        <v>4</v>
      </c>
      <c r="S226" s="40">
        <v>1</v>
      </c>
      <c r="T226" s="133" t="s">
        <v>1650</v>
      </c>
      <c r="U226" s="134">
        <v>16600000</v>
      </c>
      <c r="V226" s="40">
        <v>1</v>
      </c>
      <c r="W226" s="135">
        <v>1</v>
      </c>
      <c r="X226" s="40">
        <v>0</v>
      </c>
      <c r="Y226" s="134">
        <v>8300000</v>
      </c>
      <c r="Z226" s="136">
        <v>0.5</v>
      </c>
      <c r="AA226" s="133" t="s">
        <v>3917</v>
      </c>
      <c r="AB226" s="133" t="s">
        <v>3918</v>
      </c>
      <c r="AC226" s="133"/>
      <c r="AD226" s="133" t="s">
        <v>3919</v>
      </c>
      <c r="AE226" s="143" t="s">
        <v>3920</v>
      </c>
      <c r="AF226" s="41">
        <v>1</v>
      </c>
      <c r="AG226" s="137" t="s">
        <v>1650</v>
      </c>
      <c r="AH226" s="138">
        <v>25024500</v>
      </c>
      <c r="AI226" s="40">
        <v>1</v>
      </c>
      <c r="AJ226" s="135">
        <v>1</v>
      </c>
      <c r="AK226" s="40">
        <v>0</v>
      </c>
      <c r="AL226" s="134">
        <v>24900000</v>
      </c>
      <c r="AM226" s="135">
        <v>0.99502487562189057</v>
      </c>
      <c r="AN226" s="140" t="s">
        <v>3921</v>
      </c>
      <c r="AO226" s="140" t="s">
        <v>3784</v>
      </c>
      <c r="AP226" s="140"/>
      <c r="AQ226" s="140" t="s">
        <v>3797</v>
      </c>
      <c r="AR226" s="141" t="s">
        <v>3798</v>
      </c>
      <c r="AS226" s="103">
        <v>1</v>
      </c>
      <c r="AT226" s="130" t="s">
        <v>1650</v>
      </c>
      <c r="AU226" s="88">
        <v>25273500</v>
      </c>
      <c r="AV226" s="103">
        <v>1</v>
      </c>
      <c r="AW226" s="135">
        <v>1</v>
      </c>
      <c r="AX226" s="52">
        <v>0</v>
      </c>
      <c r="AY226" s="134">
        <v>9829750</v>
      </c>
      <c r="AZ226" s="142">
        <v>0.38893505054701566</v>
      </c>
      <c r="BA226" s="133" t="s">
        <v>3922</v>
      </c>
      <c r="BB226" s="133"/>
      <c r="BC226" s="133" t="s">
        <v>3811</v>
      </c>
      <c r="BD226" s="133" t="s">
        <v>3923</v>
      </c>
      <c r="BE226" s="144" t="s">
        <v>3924</v>
      </c>
      <c r="BF226" s="198">
        <f>DESF13!AD225</f>
        <v>1</v>
      </c>
      <c r="BG226" s="285" t="str">
        <f>DESF13!AE225</f>
        <v>Informe de avance en las acciones promovidas para la implementación de los lineamientos técnicos para la articulación de las Medicinas y las Terapias Alternativas y Complementarias, en el marco del modelo basado en Atención Primaria de Salud.</v>
      </c>
      <c r="BH226" s="286">
        <f>DESF13!AF225</f>
        <v>28698000</v>
      </c>
      <c r="BI226" s="12">
        <v>1</v>
      </c>
      <c r="BJ226" s="287">
        <f t="shared" si="35"/>
        <v>1</v>
      </c>
      <c r="BK226" s="103">
        <f t="shared" si="36"/>
        <v>0</v>
      </c>
      <c r="BL226" s="121">
        <v>33702000</v>
      </c>
      <c r="BM226" s="289">
        <f t="shared" si="39"/>
        <v>1.1743675517457663</v>
      </c>
      <c r="BN226" s="107" t="s">
        <v>3925</v>
      </c>
      <c r="BO226" s="331" t="s">
        <v>3926</v>
      </c>
      <c r="BP226" s="108"/>
      <c r="BQ226" s="108"/>
      <c r="BR226" s="107" t="s">
        <v>3902</v>
      </c>
      <c r="BS226" s="198">
        <f t="shared" si="40"/>
        <v>4</v>
      </c>
      <c r="BT226" s="135">
        <f t="shared" si="41"/>
        <v>1</v>
      </c>
      <c r="BU226" s="134">
        <f t="shared" si="37"/>
        <v>76731750</v>
      </c>
      <c r="BV226" s="135">
        <f t="shared" si="38"/>
        <v>0.8026669525921587</v>
      </c>
    </row>
    <row r="227" spans="1:74" ht="120" customHeight="1">
      <c r="A227" s="130" t="str">
        <f>DESF13!A226</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27" s="130" t="str">
        <f>DESF13!B226</f>
        <v>3.3. Fortalecer las competencias del Talento Humano en Salud</v>
      </c>
      <c r="C227" s="130" t="str">
        <f>DESF13!C226</f>
        <v>N/A</v>
      </c>
      <c r="D227" s="130" t="str">
        <f>DESF13!D226</f>
        <v>3. Gestión con valores para resultados</v>
      </c>
      <c r="E227" s="130" t="str">
        <f>DESF13!E226</f>
        <v>N/A</v>
      </c>
      <c r="F227" s="130" t="str">
        <f>DESF13!F226</f>
        <v>N/A</v>
      </c>
      <c r="G227" s="130" t="str">
        <f>DESF13!G226</f>
        <v>Dirección de Desarrollo del Talento Humano en Salud</v>
      </c>
      <c r="H227" s="130">
        <f>DESF13!H226</f>
        <v>2500</v>
      </c>
      <c r="I227" s="130" t="str">
        <f>DESF13!I226</f>
        <v>Desarrollo del Talento Humano en Salud</v>
      </c>
      <c r="J227" s="130" t="str">
        <f>DESF13!J226</f>
        <v>Realizar análisis de la pertinencia a los programas de educación superior del área de la salud, de acuerdo a las solicitudes recibidas por parte del Ministerio de Educación Nacional – MEN.</v>
      </c>
      <c r="K227" s="130" t="str">
        <f>DESF13!K226</f>
        <v>2500-17</v>
      </c>
      <c r="L227" s="130" t="str">
        <f>DESF13!L226</f>
        <v>Análisis de pertinencia a los programas de educación superior del área de la salud, de acuerdo a las solicitudes que se reciban por parte del MEN.</v>
      </c>
      <c r="M227" s="130" t="str">
        <f>DESF13!N226</f>
        <v>Número de análisis de la pertinencia de programas de educación superior del área de la salud realizados oportunamente dentro del periodo a reportar / Total de solicitudes de análisis de la pertinencia de programas de educación superior del área de la salud recibidas por parte del MEN, que debieron ser respondidas oportunamente dentro del periodo a reportar.</v>
      </c>
      <c r="N227" s="131" t="str">
        <f>DESF13!O226</f>
        <v>Porcentual</v>
      </c>
      <c r="O227" s="131" t="str">
        <f>DESF13!Q226</f>
        <v>C-1901-0300-36</v>
      </c>
      <c r="P227" s="131" t="str">
        <f>DESF13!R226</f>
        <v>C-1901-0300-36-0-1901003-02</v>
      </c>
      <c r="Q227" s="132">
        <f>DESF13!S226</f>
        <v>154926208</v>
      </c>
      <c r="R227" s="202">
        <f>DESF13!T226</f>
        <v>0.96</v>
      </c>
      <c r="S227" s="22">
        <v>0.96</v>
      </c>
      <c r="T227" s="133" t="s">
        <v>1655</v>
      </c>
      <c r="U227" s="134">
        <v>22507280</v>
      </c>
      <c r="V227" s="22">
        <v>1</v>
      </c>
      <c r="W227" s="135">
        <v>1.0416666666666667</v>
      </c>
      <c r="X227" s="22">
        <v>4.0000000000000036E-2</v>
      </c>
      <c r="Y227" s="134">
        <v>22507280</v>
      </c>
      <c r="Z227" s="136">
        <v>1</v>
      </c>
      <c r="AA227" s="133" t="s">
        <v>3927</v>
      </c>
      <c r="AB227" s="133"/>
      <c r="AC227" s="133"/>
      <c r="AD227" s="133"/>
      <c r="AE227" s="143" t="s">
        <v>3818</v>
      </c>
      <c r="AF227" s="23">
        <v>0.96</v>
      </c>
      <c r="AG227" s="137" t="s">
        <v>1655</v>
      </c>
      <c r="AH227" s="138">
        <v>39746237</v>
      </c>
      <c r="AI227" s="22">
        <v>1</v>
      </c>
      <c r="AJ227" s="135">
        <v>1.0416666666666667</v>
      </c>
      <c r="AK227" s="22">
        <v>4.0000000000000036E-2</v>
      </c>
      <c r="AL227" s="134">
        <v>30730907</v>
      </c>
      <c r="AM227" s="135">
        <v>0.77317777277884192</v>
      </c>
      <c r="AN227" s="140" t="s">
        <v>3928</v>
      </c>
      <c r="AO227" s="140" t="s">
        <v>3784</v>
      </c>
      <c r="AP227" s="140"/>
      <c r="AQ227" s="140" t="s">
        <v>3797</v>
      </c>
      <c r="AR227" s="141" t="s">
        <v>3798</v>
      </c>
      <c r="AS227" s="22">
        <v>0.96</v>
      </c>
      <c r="AT227" s="130" t="s">
        <v>1655</v>
      </c>
      <c r="AU227" s="88">
        <v>41716870</v>
      </c>
      <c r="AV227" s="22">
        <v>1</v>
      </c>
      <c r="AW227" s="135">
        <v>1.0416666666666667</v>
      </c>
      <c r="AX227" s="73">
        <v>4.0000000000000036E-2</v>
      </c>
      <c r="AY227" s="134">
        <v>36789600</v>
      </c>
      <c r="AZ227" s="142">
        <v>0.88188783099019652</v>
      </c>
      <c r="BA227" s="133" t="s">
        <v>3929</v>
      </c>
      <c r="BB227" s="133"/>
      <c r="BC227" s="133" t="s">
        <v>3811</v>
      </c>
      <c r="BD227" s="133" t="s">
        <v>3930</v>
      </c>
      <c r="BE227" s="144" t="s">
        <v>3931</v>
      </c>
      <c r="BF227" s="202">
        <f>DESF13!AD226</f>
        <v>0.96</v>
      </c>
      <c r="BG227" s="285" t="str">
        <f>DESF13!AE226</f>
        <v>Reporte de los de análisis de pertinencia a los programas de educación superior del área de la salud, de acuerdo a las solicitudes que se reciban por parte del MEN.</v>
      </c>
      <c r="BH227" s="286">
        <f>DESF13!AF226</f>
        <v>50955821</v>
      </c>
      <c r="BI227" s="13">
        <v>0.96</v>
      </c>
      <c r="BJ227" s="287">
        <f t="shared" si="35"/>
        <v>1</v>
      </c>
      <c r="BK227" s="202">
        <f t="shared" si="36"/>
        <v>0</v>
      </c>
      <c r="BL227" s="121">
        <v>41043200</v>
      </c>
      <c r="BM227" s="289">
        <f t="shared" si="39"/>
        <v>0.80546636663944637</v>
      </c>
      <c r="BN227" s="316" t="s">
        <v>3932</v>
      </c>
      <c r="BO227" s="345" t="s">
        <v>3933</v>
      </c>
      <c r="BP227" s="108"/>
      <c r="BQ227" s="108"/>
      <c r="BR227" s="107" t="s">
        <v>3908</v>
      </c>
      <c r="BS227" s="202">
        <f>AVERAGE(V227,AI227,AV227,BI227)</f>
        <v>0.99</v>
      </c>
      <c r="BT227" s="135">
        <f>IF(BS227/R227&gt;1,1,BS227/R227)</f>
        <v>1</v>
      </c>
      <c r="BU227" s="134">
        <f t="shared" si="37"/>
        <v>131070987</v>
      </c>
      <c r="BV227" s="135">
        <f t="shared" si="38"/>
        <v>0.84602204295867101</v>
      </c>
    </row>
    <row r="228" spans="1:74" ht="117" customHeight="1">
      <c r="A228" s="130" t="str">
        <f>DESF13!A227</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28" s="130" t="str">
        <f>DESF13!B227</f>
        <v>3.3. Fortalecer las competencias del Talento Humano en Salud</v>
      </c>
      <c r="C228" s="130" t="str">
        <f>DESF13!C227</f>
        <v>N/A</v>
      </c>
      <c r="D228" s="130" t="str">
        <f>DESF13!D227</f>
        <v>3. Gestión con valores para resultados</v>
      </c>
      <c r="E228" s="130" t="str">
        <f>DESF13!E227</f>
        <v>N/A</v>
      </c>
      <c r="F228" s="130" t="str">
        <f>DESF13!F227</f>
        <v>N/A</v>
      </c>
      <c r="G228" s="130" t="str">
        <f>DESF13!G227</f>
        <v>Dirección de Desarrollo del Talento Humano en Salud</v>
      </c>
      <c r="H228" s="130">
        <f>DESF13!H227</f>
        <v>2500</v>
      </c>
      <c r="I228" s="130" t="str">
        <f>DESF13!I227</f>
        <v>Desarrollo del Talento Humano en Salud</v>
      </c>
      <c r="J228" s="130" t="str">
        <f>DESF13!J227</f>
        <v>Realizar asesorías y reconocimiento a las IPS como Hospitales Universitarios para la formación del talento humano en salud.</v>
      </c>
      <c r="K228" s="130" t="str">
        <f>DESF13!K227</f>
        <v>2500-18</v>
      </c>
      <c r="L228" s="130" t="str">
        <f>DESF13!L227</f>
        <v>Asesorías y reconocimientos realizados a IPS como Hospitales Universitarios para la formación del talento humano en salud.</v>
      </c>
      <c r="M228" s="130" t="str">
        <f>DESF13!N227</f>
        <v>Número de asesorías y reconocimientos realizados oportunamente a las IPS como Hospitales Universitarios dentro del periodo a reportar / Total de solicitudes recibidas por parte de las IPS para asesorías y reconocimientos como Hospitales Universitarios, que debieron ser atendidas oportunamente dentro del periodo a reportar.</v>
      </c>
      <c r="N228" s="131" t="str">
        <f>DESF13!O227</f>
        <v>Porcentual</v>
      </c>
      <c r="O228" s="131" t="str">
        <f>DESF13!Q227</f>
        <v>C-1901-0300-36</v>
      </c>
      <c r="P228" s="131" t="str">
        <f>DESF13!R227</f>
        <v>C-1901-0300-36-0-1901003-02</v>
      </c>
      <c r="Q228" s="132">
        <f>DESF13!S227</f>
        <v>40000000</v>
      </c>
      <c r="R228" s="202">
        <f>DESF13!T227</f>
        <v>0.96</v>
      </c>
      <c r="S228" s="22">
        <v>0.96</v>
      </c>
      <c r="T228" s="133" t="s">
        <v>1660</v>
      </c>
      <c r="U228" s="134">
        <v>10000000</v>
      </c>
      <c r="V228" s="22">
        <v>1</v>
      </c>
      <c r="W228" s="135">
        <v>1.0416666666666667</v>
      </c>
      <c r="X228" s="22">
        <v>4.0000000000000036E-2</v>
      </c>
      <c r="Y228" s="134">
        <v>10000000</v>
      </c>
      <c r="Z228" s="136">
        <v>1</v>
      </c>
      <c r="AA228" s="133" t="s">
        <v>3934</v>
      </c>
      <c r="AB228" s="133"/>
      <c r="AC228" s="133"/>
      <c r="AD228" s="133"/>
      <c r="AE228" s="143" t="s">
        <v>3818</v>
      </c>
      <c r="AF228" s="23">
        <v>0.96</v>
      </c>
      <c r="AG228" s="137" t="s">
        <v>1660</v>
      </c>
      <c r="AH228" s="138">
        <v>10000000</v>
      </c>
      <c r="AI228" s="22">
        <v>1</v>
      </c>
      <c r="AJ228" s="135">
        <v>1.0416666666666667</v>
      </c>
      <c r="AK228" s="22">
        <v>4.0000000000000036E-2</v>
      </c>
      <c r="AL228" s="134">
        <v>10000000</v>
      </c>
      <c r="AM228" s="135">
        <v>1</v>
      </c>
      <c r="AN228" s="140" t="s">
        <v>3935</v>
      </c>
      <c r="AO228" s="140"/>
      <c r="AP228" s="140"/>
      <c r="AQ228" s="140"/>
      <c r="AR228" s="141" t="s">
        <v>3798</v>
      </c>
      <c r="AS228" s="22">
        <v>0.96</v>
      </c>
      <c r="AT228" s="130" t="s">
        <v>1660</v>
      </c>
      <c r="AU228" s="88">
        <v>10000000</v>
      </c>
      <c r="AV228" s="203">
        <v>1</v>
      </c>
      <c r="AW228" s="135">
        <v>1.0416666666666667</v>
      </c>
      <c r="AX228" s="73">
        <v>4.0000000000000036E-2</v>
      </c>
      <c r="AY228" s="134">
        <v>10000000</v>
      </c>
      <c r="AZ228" s="142">
        <v>1</v>
      </c>
      <c r="BA228" s="133" t="s">
        <v>3936</v>
      </c>
      <c r="BB228" s="133"/>
      <c r="BC228" s="133"/>
      <c r="BD228" s="133"/>
      <c r="BE228" s="144" t="s">
        <v>3937</v>
      </c>
      <c r="BF228" s="202">
        <f>DESF13!AD227</f>
        <v>0.96</v>
      </c>
      <c r="BG228" s="285" t="str">
        <f>DESF13!AE227</f>
        <v>Reporte de las asesorías y reconocimientos realizados oportunamente a las IPS como Hospitales Universitarios, de acuerdo con las solicitudes que se reciban por parte de estas.</v>
      </c>
      <c r="BH228" s="286">
        <f>DESF13!AF227</f>
        <v>10000000</v>
      </c>
      <c r="BI228" s="13">
        <v>0.96</v>
      </c>
      <c r="BJ228" s="287">
        <f t="shared" si="35"/>
        <v>1</v>
      </c>
      <c r="BK228" s="202">
        <f t="shared" si="36"/>
        <v>0</v>
      </c>
      <c r="BL228" s="121">
        <v>10000000</v>
      </c>
      <c r="BM228" s="289">
        <f t="shared" si="39"/>
        <v>1</v>
      </c>
      <c r="BN228" s="108" t="s">
        <v>3938</v>
      </c>
      <c r="BO228" s="330"/>
      <c r="BP228" s="108"/>
      <c r="BQ228" s="108"/>
      <c r="BR228" s="107" t="s">
        <v>3939</v>
      </c>
      <c r="BS228" s="202">
        <f>AVERAGE(V228,AI228,AV228,BI228)</f>
        <v>0.99</v>
      </c>
      <c r="BT228" s="135">
        <f>IF(BS228/R228&gt;1,1,BS228/R228)</f>
        <v>1</v>
      </c>
      <c r="BU228" s="134">
        <f t="shared" si="37"/>
        <v>40000000</v>
      </c>
      <c r="BV228" s="135">
        <f t="shared" si="38"/>
        <v>1</v>
      </c>
    </row>
    <row r="229" spans="1:74" ht="103.5" customHeight="1">
      <c r="A229" s="130" t="str">
        <f>DESF13!A228</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29" s="130" t="str">
        <f>DESF13!B228</f>
        <v>3.3. Fortalecer las competencias del Talento Humano en Salud</v>
      </c>
      <c r="C229" s="130" t="str">
        <f>DESF13!C228</f>
        <v>N/A</v>
      </c>
      <c r="D229" s="130" t="str">
        <f>DESF13!D228</f>
        <v>3. Gestión con valores para resultados</v>
      </c>
      <c r="E229" s="130" t="str">
        <f>DESF13!E228</f>
        <v>N/A</v>
      </c>
      <c r="F229" s="130" t="str">
        <f>DESF13!F228</f>
        <v>N/A</v>
      </c>
      <c r="G229" s="130" t="str">
        <f>DESF13!G228</f>
        <v>Dirección de Desarrollo del Talento Humano en Salud</v>
      </c>
      <c r="H229" s="130">
        <f>DESF13!H228</f>
        <v>2500</v>
      </c>
      <c r="I229" s="130" t="str">
        <f>DESF13!I228</f>
        <v>Desarrollo del Talento Humano en Salud</v>
      </c>
      <c r="J229" s="130" t="str">
        <f>DESF13!J228</f>
        <v xml:space="preserve">Evaluar la relación docencia servicio de programas de educación superior del área de la salud, de acuerdo con las solicitudes que se reciban del Ministerio de Educación Nacional - MEN </v>
      </c>
      <c r="K229" s="130" t="str">
        <f>DESF13!K228</f>
        <v>2500-19</v>
      </c>
      <c r="L229" s="130" t="str">
        <f>DESF13!L228</f>
        <v>Evaluación de la relación docencia servicio de los programas de educación superior del área de la salud de acuerdo con las solicitudes que se reciban del MEN.</v>
      </c>
      <c r="M229" s="130" t="str">
        <f>DESF13!N228</f>
        <v xml:space="preserve">Número de evaluaciones de la relación docencia servicio de programas de educación superior del área de la salud realizadas oportunamente / Número de solicitudes que se reciban del MEN de acuerdo con el cronograma  concertado. </v>
      </c>
      <c r="N229" s="131" t="str">
        <f>DESF13!O228</f>
        <v>Porcentual</v>
      </c>
      <c r="O229" s="131" t="str">
        <f>DESF13!Q228</f>
        <v>C-1901-0300-36</v>
      </c>
      <c r="P229" s="131" t="str">
        <f>DESF13!R228</f>
        <v>C-1901-0300-36-0-1901003-02</v>
      </c>
      <c r="Q229" s="132">
        <f>DESF13!S228</f>
        <v>98777600</v>
      </c>
      <c r="R229" s="202">
        <f>DESF13!T228</f>
        <v>0.96</v>
      </c>
      <c r="S229" s="22">
        <v>0.96</v>
      </c>
      <c r="T229" s="133" t="s">
        <v>1665</v>
      </c>
      <c r="U229" s="134">
        <v>16360000</v>
      </c>
      <c r="V229" s="22">
        <v>1</v>
      </c>
      <c r="W229" s="135">
        <v>1.0416666666666667</v>
      </c>
      <c r="X229" s="22">
        <v>4.0000000000000036E-2</v>
      </c>
      <c r="Y229" s="134">
        <v>16360000</v>
      </c>
      <c r="Z229" s="136">
        <v>1</v>
      </c>
      <c r="AA229" s="133" t="s">
        <v>3940</v>
      </c>
      <c r="AB229" s="133"/>
      <c r="AC229" s="133"/>
      <c r="AD229" s="133"/>
      <c r="AE229" s="143" t="s">
        <v>3818</v>
      </c>
      <c r="AF229" s="23">
        <v>0.96</v>
      </c>
      <c r="AG229" s="137" t="s">
        <v>1665</v>
      </c>
      <c r="AH229" s="138">
        <v>24867200</v>
      </c>
      <c r="AI229" s="22">
        <v>1</v>
      </c>
      <c r="AJ229" s="135">
        <v>1.0416666666666667</v>
      </c>
      <c r="AK229" s="22">
        <v>4.0000000000000036E-2</v>
      </c>
      <c r="AL229" s="134">
        <v>20613600</v>
      </c>
      <c r="AM229" s="135">
        <v>0.82894736842105265</v>
      </c>
      <c r="AN229" s="140" t="s">
        <v>3941</v>
      </c>
      <c r="AO229" s="140" t="s">
        <v>3784</v>
      </c>
      <c r="AP229" s="140"/>
      <c r="AQ229" s="140" t="s">
        <v>3797</v>
      </c>
      <c r="AR229" s="141" t="s">
        <v>3798</v>
      </c>
      <c r="AS229" s="22">
        <v>0.96</v>
      </c>
      <c r="AT229" s="130" t="s">
        <v>1665</v>
      </c>
      <c r="AU229" s="88">
        <v>25521600</v>
      </c>
      <c r="AV229" s="22">
        <v>1</v>
      </c>
      <c r="AW229" s="135">
        <v>1.0416666666666667</v>
      </c>
      <c r="AX229" s="73">
        <v>4.0000000000000036E-2</v>
      </c>
      <c r="AY229" s="134">
        <v>23536587</v>
      </c>
      <c r="AZ229" s="142">
        <v>0.92222223528305436</v>
      </c>
      <c r="BA229" s="133" t="s">
        <v>3942</v>
      </c>
      <c r="BB229" s="133"/>
      <c r="BC229" s="133" t="s">
        <v>3811</v>
      </c>
      <c r="BD229" s="133" t="s">
        <v>3930</v>
      </c>
      <c r="BE229" s="144" t="s">
        <v>3943</v>
      </c>
      <c r="BF229" s="202">
        <f>DESF13!AD228</f>
        <v>0.96</v>
      </c>
      <c r="BG229" s="285" t="str">
        <f>DESF13!AE228</f>
        <v>Reporte de las evaluaciones de la relación docencia servicio de programas de educación superior del área de la salud realizadas oportunamente, de acuerdo con las solicitudes que se reciban del MEN y con el cronograma concertado.</v>
      </c>
      <c r="BH229" s="286">
        <f>DESF13!AF228</f>
        <v>32028800</v>
      </c>
      <c r="BI229" s="13">
        <v>0.96</v>
      </c>
      <c r="BJ229" s="287">
        <f t="shared" si="35"/>
        <v>1</v>
      </c>
      <c r="BK229" s="202">
        <f t="shared" si="36"/>
        <v>0</v>
      </c>
      <c r="BL229" s="121">
        <v>25521600</v>
      </c>
      <c r="BM229" s="289">
        <f t="shared" si="39"/>
        <v>0.79683285043460883</v>
      </c>
      <c r="BN229" s="107" t="s">
        <v>3944</v>
      </c>
      <c r="BO229" s="345" t="s">
        <v>3945</v>
      </c>
      <c r="BP229" s="108"/>
      <c r="BQ229" s="108"/>
      <c r="BR229" s="107" t="s">
        <v>3946</v>
      </c>
      <c r="BS229" s="202">
        <f>AVERAGE(V229,AI229,AV229,BI229)</f>
        <v>0.99</v>
      </c>
      <c r="BT229" s="135">
        <f>IF(BS229/R229&gt;1,1,BS229/R229)</f>
        <v>1</v>
      </c>
      <c r="BU229" s="134">
        <f t="shared" si="37"/>
        <v>86031787</v>
      </c>
      <c r="BV229" s="135">
        <f t="shared" si="38"/>
        <v>0.87096454054360506</v>
      </c>
    </row>
    <row r="230" spans="1:74" ht="137.25" customHeight="1">
      <c r="A230" s="130" t="str">
        <f>DESF13!A229</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30" s="130" t="str">
        <f>DESF13!B229</f>
        <v>3.3. Fortalecer las competencias del Talento Humano en Salud</v>
      </c>
      <c r="C230" s="130" t="str">
        <f>DESF13!C229</f>
        <v>N/A</v>
      </c>
      <c r="D230" s="130" t="str">
        <f>DESF13!D229</f>
        <v>3. Gestión con valores para resultados</v>
      </c>
      <c r="E230" s="130" t="str">
        <f>DESF13!E229</f>
        <v>N/A</v>
      </c>
      <c r="F230" s="130" t="str">
        <f>DESF13!F229</f>
        <v>N/A</v>
      </c>
      <c r="G230" s="130" t="str">
        <f>DESF13!G229</f>
        <v>Dirección de Desarrollo del Talento Humano en Salud</v>
      </c>
      <c r="H230" s="130">
        <f>DESF13!H229</f>
        <v>2500</v>
      </c>
      <c r="I230" s="130" t="str">
        <f>DESF13!I229</f>
        <v>Desarrollo del Talento Humano en Salud</v>
      </c>
      <c r="J230" s="130" t="str">
        <f>DESF13!J229</f>
        <v xml:space="preserve">Realizar sesiones del Grupo Técnico de Apoyo en Educación para el Trabajo y Desarrollo Humano de la Comisión Intersectorial del Talento Humano en Salud para conceptuar sobre la relación docencia servicio de programas de educación para el trabajo y desarrollo humano en el área de la salud, cosmetología, estética integral y mecánica dental, de acuerdo a las solicitudes que se reciban de las Secretarias de Educación certificadas. </v>
      </c>
      <c r="K230" s="130" t="str">
        <f>DESF13!K229</f>
        <v>2500-20</v>
      </c>
      <c r="L230" s="130" t="str">
        <f>DESF13!L229</f>
        <v xml:space="preserve">Sesiones del Grupo Técnico de Apoyo en  Educación para el Trabajo y Desarrollo Humano de la Comisión Intersectorial del Talento Humano en Salud, realizadas para conceptuar sobre la relación docencia servicio de programas de educación para el trabajo y desarrollo humano en el área de la salud, cosmetología y estética integral y mecánica dental, de acuerdo a las solicitudes que se reciban de las Secretarias de Educación certificadas y asistencias técnicas brindadas a la entidades territoriales. </v>
      </c>
      <c r="M230" s="130" t="str">
        <f>DESF13!N229</f>
        <v>Número de actas de las sesiones del Grupo Técnico de Apoyo en Educación para el Trabajo y Desarrollo Humano de la Comisión Intersectorial del Talento Humano en Salud, y de las asistencias técnicas brindadas a las entidades territoriales.</v>
      </c>
      <c r="N230" s="131" t="str">
        <f>DESF13!O229</f>
        <v>Número</v>
      </c>
      <c r="O230" s="131">
        <f>DESF13!Q229</f>
        <v>0</v>
      </c>
      <c r="P230" s="131">
        <f>DESF13!R229</f>
        <v>0</v>
      </c>
      <c r="Q230" s="132">
        <f>DESF13!S229</f>
        <v>0</v>
      </c>
      <c r="R230" s="198">
        <f>DESF13!T229</f>
        <v>4</v>
      </c>
      <c r="S230" s="40">
        <v>1</v>
      </c>
      <c r="T230" s="133" t="s">
        <v>1670</v>
      </c>
      <c r="U230" s="134">
        <v>0</v>
      </c>
      <c r="V230" s="40">
        <v>1</v>
      </c>
      <c r="W230" s="135">
        <v>1</v>
      </c>
      <c r="X230" s="40">
        <v>0</v>
      </c>
      <c r="Y230" s="134">
        <v>0</v>
      </c>
      <c r="Z230" s="136">
        <v>0</v>
      </c>
      <c r="AA230" s="133" t="s">
        <v>3947</v>
      </c>
      <c r="AB230" s="133"/>
      <c r="AC230" s="133"/>
      <c r="AD230" s="133"/>
      <c r="AE230" s="143" t="s">
        <v>3948</v>
      </c>
      <c r="AF230" s="41">
        <v>1</v>
      </c>
      <c r="AG230" s="137" t="s">
        <v>1670</v>
      </c>
      <c r="AH230" s="138">
        <v>0</v>
      </c>
      <c r="AI230" s="40">
        <v>1</v>
      </c>
      <c r="AJ230" s="135">
        <v>1</v>
      </c>
      <c r="AK230" s="40">
        <v>0</v>
      </c>
      <c r="AL230" s="134">
        <v>0</v>
      </c>
      <c r="AM230" s="135" t="e">
        <v>#DIV/0!</v>
      </c>
      <c r="AN230" s="140" t="s">
        <v>3949</v>
      </c>
      <c r="AO230" s="140"/>
      <c r="AP230" s="140"/>
      <c r="AQ230" s="140"/>
      <c r="AR230" s="141"/>
      <c r="AS230" s="40">
        <v>1</v>
      </c>
      <c r="AT230" s="130" t="s">
        <v>1670</v>
      </c>
      <c r="AU230" s="88">
        <v>0</v>
      </c>
      <c r="AV230" s="40">
        <v>1</v>
      </c>
      <c r="AW230" s="135">
        <v>1</v>
      </c>
      <c r="AX230" s="52">
        <v>0</v>
      </c>
      <c r="AY230" s="134">
        <v>0</v>
      </c>
      <c r="AZ230" s="142" t="s">
        <v>2222</v>
      </c>
      <c r="BA230" s="133" t="s">
        <v>3950</v>
      </c>
      <c r="BB230" s="133"/>
      <c r="BC230" s="133"/>
      <c r="BD230" s="133"/>
      <c r="BE230" s="144" t="s">
        <v>3951</v>
      </c>
      <c r="BF230" s="198">
        <f>DESF13!AD229</f>
        <v>1</v>
      </c>
      <c r="BG230" s="285" t="str">
        <f>DESF13!AE229</f>
        <v>Acta de la sesión del Grupo Técnico de Apoyo en Educación para el Trabajo y Desarrollo Humano de la Comisión Intersectorial del Talento Humano en Salud.</v>
      </c>
      <c r="BH230" s="286">
        <f>DESF13!AF229</f>
        <v>0</v>
      </c>
      <c r="BI230" s="12">
        <v>1</v>
      </c>
      <c r="BJ230" s="287">
        <f t="shared" si="35"/>
        <v>1</v>
      </c>
      <c r="BK230" s="198">
        <f t="shared" si="36"/>
        <v>0</v>
      </c>
      <c r="BL230" s="121">
        <v>0</v>
      </c>
      <c r="BM230" s="289" t="str">
        <f>IFERROR(BL230/BH230,"")</f>
        <v/>
      </c>
      <c r="BN230" s="290" t="s">
        <v>3952</v>
      </c>
      <c r="BO230" s="108"/>
      <c r="BP230" s="108"/>
      <c r="BQ230" s="108"/>
      <c r="BR230" s="107" t="s">
        <v>3953</v>
      </c>
      <c r="BS230" s="198">
        <f>V230+AI230+AV230+BI230</f>
        <v>4</v>
      </c>
      <c r="BT230" s="135">
        <f t="shared" si="41"/>
        <v>1</v>
      </c>
      <c r="BU230" s="134">
        <f t="shared" si="37"/>
        <v>0</v>
      </c>
      <c r="BV230" s="135" t="str">
        <f t="shared" si="38"/>
        <v/>
      </c>
    </row>
    <row r="231" spans="1:74" ht="117.75" customHeight="1">
      <c r="A231" s="130" t="str">
        <f>DESF13!A230</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31" s="130" t="str">
        <f>DESF13!B230</f>
        <v>3.3. Fortalecer las competencias del Talento Humano en Salud</v>
      </c>
      <c r="C231" s="130" t="str">
        <f>DESF13!C230</f>
        <v>N/A</v>
      </c>
      <c r="D231" s="130" t="str">
        <f>DESF13!D230</f>
        <v>3. Gestión con valores para resultados</v>
      </c>
      <c r="E231" s="130" t="str">
        <f>DESF13!E230</f>
        <v>N/A</v>
      </c>
      <c r="F231" s="130" t="str">
        <f>DESF13!F230</f>
        <v>N/A</v>
      </c>
      <c r="G231" s="130" t="str">
        <f>DESF13!G230</f>
        <v>Dirección de Desarrollo del Talento Humano en Salud</v>
      </c>
      <c r="H231" s="130">
        <f>DESF13!H230</f>
        <v>2500</v>
      </c>
      <c r="I231" s="130" t="str">
        <f>DESF13!I230</f>
        <v>Desarrollo del Talento Humano en Salud</v>
      </c>
      <c r="J231" s="130" t="str">
        <f>DESF13!J230</f>
        <v>Realizar asistencias técnicas a entidades territoriales para el fortalecimiento de las capacidades en formación, gestión del conocimiento y la información, ejercicio y desempeño del THS.</v>
      </c>
      <c r="K231" s="130" t="str">
        <f>DESF13!K230</f>
        <v>2500-21</v>
      </c>
      <c r="L231" s="130" t="str">
        <f>DESF13!L230</f>
        <v>Asistencias técnicas realizadas a entidades territoriales para el fortalecimiento de las capacidades en formación, gestión del conocimiento y la información, ejercicio y desempeño del THS.</v>
      </c>
      <c r="M231" s="130" t="str">
        <f>DESF13!N230</f>
        <v>Número de reportes de asistencias técnicas realizadas a entidades territoriales para el fortalecimiento de las capacidades en formación, gestión del conocimiento y la información, ejercicio y desempeño del THS.</v>
      </c>
      <c r="N231" s="131" t="str">
        <f>DESF13!O230</f>
        <v>Número</v>
      </c>
      <c r="O231" s="131" t="str">
        <f>DESF13!Q230</f>
        <v>C-1901-0300-36</v>
      </c>
      <c r="P231" s="131" t="str">
        <f>DESF13!R230</f>
        <v>C-1901-0300-36-0-1901012-02</v>
      </c>
      <c r="Q231" s="132">
        <f>DESF13!S230</f>
        <v>134213949</v>
      </c>
      <c r="R231" s="198">
        <f>DESF13!T230</f>
        <v>4</v>
      </c>
      <c r="S231" s="40">
        <v>1</v>
      </c>
      <c r="T231" s="133" t="s">
        <v>1675</v>
      </c>
      <c r="U231" s="134">
        <v>20000000</v>
      </c>
      <c r="V231" s="40">
        <v>1</v>
      </c>
      <c r="W231" s="135">
        <v>1</v>
      </c>
      <c r="X231" s="40">
        <v>0</v>
      </c>
      <c r="Y231" s="134">
        <v>6498858</v>
      </c>
      <c r="Z231" s="136">
        <v>0.32494289999999998</v>
      </c>
      <c r="AA231" s="133" t="s">
        <v>3954</v>
      </c>
      <c r="AB231" s="133"/>
      <c r="AC231" s="133"/>
      <c r="AD231" s="133"/>
      <c r="AE231" s="143" t="s">
        <v>3955</v>
      </c>
      <c r="AF231" s="41">
        <v>1</v>
      </c>
      <c r="AG231" s="137" t="s">
        <v>1675</v>
      </c>
      <c r="AH231" s="138">
        <v>20000000</v>
      </c>
      <c r="AI231" s="40">
        <v>1</v>
      </c>
      <c r="AJ231" s="135">
        <v>1</v>
      </c>
      <c r="AK231" s="40">
        <v>0</v>
      </c>
      <c r="AL231" s="134">
        <v>2881857.4</v>
      </c>
      <c r="AM231" s="135">
        <v>0.14409286999999998</v>
      </c>
      <c r="AN231" s="140" t="s">
        <v>3956</v>
      </c>
      <c r="AO231" s="140" t="s">
        <v>3784</v>
      </c>
      <c r="AP231" s="140"/>
      <c r="AQ231" s="140" t="s">
        <v>3797</v>
      </c>
      <c r="AR231" s="141" t="s">
        <v>3798</v>
      </c>
      <c r="AS231" s="40">
        <v>1</v>
      </c>
      <c r="AT231" s="130" t="s">
        <v>1675</v>
      </c>
      <c r="AU231" s="88">
        <v>20000000</v>
      </c>
      <c r="AV231" s="40">
        <v>1</v>
      </c>
      <c r="AW231" s="135">
        <v>1</v>
      </c>
      <c r="AX231" s="52">
        <v>0</v>
      </c>
      <c r="AY231" s="134">
        <v>37297642.399999999</v>
      </c>
      <c r="AZ231" s="142">
        <v>1.8648821199999999</v>
      </c>
      <c r="BA231" s="133" t="s">
        <v>3957</v>
      </c>
      <c r="BB231" s="133"/>
      <c r="BC231" s="133"/>
      <c r="BD231" s="133"/>
      <c r="BE231" s="144" t="s">
        <v>3958</v>
      </c>
      <c r="BF231" s="198">
        <f>DESF13!AD230</f>
        <v>1</v>
      </c>
      <c r="BG231" s="285" t="str">
        <f>DESF13!AE230</f>
        <v xml:space="preserve">Reporte del número de asistencias técnicas realizadas a entidades territoriales para el fortalecimiento de las capacidades en formación, gestión del conocimiento y la información, ejercicio y desempeño del THS. </v>
      </c>
      <c r="BH231" s="286">
        <f>DESF13!AF230</f>
        <v>74213949</v>
      </c>
      <c r="BI231" s="12">
        <v>1</v>
      </c>
      <c r="BJ231" s="287">
        <f t="shared" si="35"/>
        <v>1</v>
      </c>
      <c r="BK231" s="198">
        <f t="shared" si="36"/>
        <v>0</v>
      </c>
      <c r="BL231" s="121">
        <v>20399713</v>
      </c>
      <c r="BM231" s="289">
        <f t="shared" si="39"/>
        <v>0.27487707196392419</v>
      </c>
      <c r="BN231" s="107" t="s">
        <v>3959</v>
      </c>
      <c r="BO231" s="331" t="s">
        <v>3960</v>
      </c>
      <c r="BP231" s="108"/>
      <c r="BQ231" s="108"/>
      <c r="BR231" s="107" t="s">
        <v>3961</v>
      </c>
      <c r="BS231" s="198">
        <f>V231+AI231+AV231+BI231</f>
        <v>4</v>
      </c>
      <c r="BT231" s="135">
        <f t="shared" si="41"/>
        <v>1</v>
      </c>
      <c r="BU231" s="134">
        <f t="shared" si="37"/>
        <v>67078070.799999997</v>
      </c>
      <c r="BV231" s="135">
        <f t="shared" si="38"/>
        <v>0.49978464459010885</v>
      </c>
    </row>
    <row r="232" spans="1:74" ht="133.5" customHeight="1">
      <c r="A232" s="130" t="str">
        <f>DESF13!A231</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32" s="130" t="str">
        <f>DESF13!B231</f>
        <v>NA</v>
      </c>
      <c r="C232" s="130" t="str">
        <f>DESF13!C231</f>
        <v>N/A</v>
      </c>
      <c r="D232" s="130" t="str">
        <f>DESF13!D231</f>
        <v>3. Gestión con valores para resultados</v>
      </c>
      <c r="E232" s="130" t="str">
        <f>DESF13!E231</f>
        <v>N/A</v>
      </c>
      <c r="F232" s="130" t="str">
        <f>DESF13!F231</f>
        <v>N/A</v>
      </c>
      <c r="G232" s="130" t="str">
        <f>DESF13!G231</f>
        <v>Dirección de Desarrollo del Talento Humano en Salud</v>
      </c>
      <c r="H232" s="130">
        <f>DESF13!H231</f>
        <v>2500</v>
      </c>
      <c r="I232" s="130" t="str">
        <f>DESF13!I231</f>
        <v>Desarrollo del Talento Humano en Salud</v>
      </c>
      <c r="J232" s="130" t="str">
        <f>DESF13!J231</f>
        <v xml:space="preserve">Realizar transferencia de recursos a los tribunales nacionales de ética médica, odontología y enfermería. </v>
      </c>
      <c r="K232" s="130" t="str">
        <f>DESF13!K231</f>
        <v>2500-22</v>
      </c>
      <c r="L232" s="130" t="str">
        <f>DESF13!L231</f>
        <v>Transferencias realizadas a  los tribunales nacionales de ética médica, odontología y enfermería.</v>
      </c>
      <c r="M232" s="130" t="str">
        <f>DESF13!N231</f>
        <v>Número de reportes de las transferencias realizadas a  los tribunales nacionales de ética médica, odontología y enfermería.</v>
      </c>
      <c r="N232" s="131" t="str">
        <f>DESF13!O231</f>
        <v>Número</v>
      </c>
      <c r="O232" s="131" t="str">
        <f>DESF13!Q231</f>
        <v>03-03-04-018</v>
      </c>
      <c r="P232" s="131">
        <f>DESF13!R231</f>
        <v>0</v>
      </c>
      <c r="Q232" s="132">
        <f>DESF13!S231</f>
        <v>1552390000</v>
      </c>
      <c r="R232" s="198">
        <f>DESF13!T231</f>
        <v>4</v>
      </c>
      <c r="S232" s="40">
        <v>1</v>
      </c>
      <c r="T232" s="133" t="s">
        <v>1681</v>
      </c>
      <c r="U232" s="134">
        <v>388097500</v>
      </c>
      <c r="V232" s="40">
        <v>1</v>
      </c>
      <c r="W232" s="135">
        <v>1</v>
      </c>
      <c r="X232" s="40">
        <v>0</v>
      </c>
      <c r="Y232" s="134">
        <v>388097406</v>
      </c>
      <c r="Z232" s="136">
        <v>0.99999975779282269</v>
      </c>
      <c r="AA232" s="133" t="s">
        <v>3962</v>
      </c>
      <c r="AB232" s="133"/>
      <c r="AC232" s="133"/>
      <c r="AD232" s="133"/>
      <c r="AE232" s="143" t="s">
        <v>3963</v>
      </c>
      <c r="AF232" s="41">
        <v>1</v>
      </c>
      <c r="AG232" s="137" t="s">
        <v>1681</v>
      </c>
      <c r="AH232" s="138">
        <v>388097500</v>
      </c>
      <c r="AI232" s="40">
        <v>1</v>
      </c>
      <c r="AJ232" s="135">
        <v>1</v>
      </c>
      <c r="AK232" s="40">
        <v>0</v>
      </c>
      <c r="AL232" s="134">
        <v>388097406</v>
      </c>
      <c r="AM232" s="135">
        <v>0.99999975779282269</v>
      </c>
      <c r="AN232" s="140" t="s">
        <v>3964</v>
      </c>
      <c r="AO232" s="140"/>
      <c r="AP232" s="140"/>
      <c r="AQ232" s="140"/>
      <c r="AR232" s="141"/>
      <c r="AS232" s="40">
        <v>1</v>
      </c>
      <c r="AT232" s="130" t="s">
        <v>1681</v>
      </c>
      <c r="AU232" s="88">
        <v>388097500</v>
      </c>
      <c r="AV232" s="40">
        <v>1</v>
      </c>
      <c r="AW232" s="135">
        <v>1</v>
      </c>
      <c r="AX232" s="52">
        <v>0</v>
      </c>
      <c r="AY232" s="134">
        <v>388097406</v>
      </c>
      <c r="AZ232" s="142">
        <v>0.99999975779282269</v>
      </c>
      <c r="BA232" s="133" t="s">
        <v>3965</v>
      </c>
      <c r="BB232" s="133"/>
      <c r="BC232" s="133"/>
      <c r="BD232" s="133"/>
      <c r="BE232" s="144" t="s">
        <v>3966</v>
      </c>
      <c r="BF232" s="198">
        <f>DESF13!AD231</f>
        <v>1</v>
      </c>
      <c r="BG232" s="285" t="str">
        <f>DESF13!AE231</f>
        <v>Reporte de transferencias realizadas a  los tribunales nacionales de ética médica, odontología y enfermería.</v>
      </c>
      <c r="BH232" s="286">
        <f>DESF13!AF231</f>
        <v>388097500</v>
      </c>
      <c r="BI232" s="12"/>
      <c r="BJ232" s="287">
        <f t="shared" si="35"/>
        <v>0</v>
      </c>
      <c r="BK232" s="198">
        <f t="shared" si="36"/>
        <v>-1</v>
      </c>
      <c r="BL232" s="121">
        <v>388097782</v>
      </c>
      <c r="BM232" s="289">
        <f t="shared" si="39"/>
        <v>1.0000007266215321</v>
      </c>
      <c r="BN232" s="107" t="s">
        <v>3967</v>
      </c>
      <c r="BO232" s="331"/>
      <c r="BP232" s="108"/>
      <c r="BQ232" s="108"/>
      <c r="BR232" s="107" t="s">
        <v>3968</v>
      </c>
      <c r="BS232" s="198">
        <f>V232+AI232+AV232+BI232</f>
        <v>3</v>
      </c>
      <c r="BT232" s="135">
        <f t="shared" si="41"/>
        <v>0.75</v>
      </c>
      <c r="BU232" s="134">
        <f t="shared" si="37"/>
        <v>1552390000</v>
      </c>
      <c r="BV232" s="135">
        <f t="shared" si="38"/>
        <v>1</v>
      </c>
    </row>
    <row r="233" spans="1:74" ht="138" customHeight="1">
      <c r="A233" s="130" t="str">
        <f>DESF13!A232</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33" s="130" t="str">
        <f>DESF13!B232</f>
        <v>3.5. Plan de financiamiento público para ampliar la formación en todas las áreas y niveles de la salud incluyendo las especialidades médicas</v>
      </c>
      <c r="C233" s="130" t="str">
        <f>DESF13!C232</f>
        <v>N/A</v>
      </c>
      <c r="D233" s="130" t="str">
        <f>DESF13!D232</f>
        <v>3. Gestión con valores para resultados</v>
      </c>
      <c r="E233" s="130" t="str">
        <f>DESF13!E232</f>
        <v>N/A</v>
      </c>
      <c r="F233" s="130" t="str">
        <f>DESF13!F232</f>
        <v>N/A</v>
      </c>
      <c r="G233" s="130" t="str">
        <f>DESF13!G232</f>
        <v>Dirección de Desarrollo del Talento Humano en Salud</v>
      </c>
      <c r="H233" s="130">
        <f>DESF13!H232</f>
        <v>2500</v>
      </c>
      <c r="I233" s="130" t="str">
        <f>DESF13!I232</f>
        <v>Desarrollo del Talento Humano en Salud</v>
      </c>
      <c r="J233" s="130" t="str">
        <f>DESF13!J232</f>
        <v>Realizar transferencias a ADRES para el apoyo del sostenimiento educativo mensual a residentes beneficiarios del programa Sistema Nacional de Residencias Médicas - SNRM.</v>
      </c>
      <c r="K233" s="130" t="str">
        <f>DESF13!K232</f>
        <v>2500-23</v>
      </c>
      <c r="L233" s="130" t="str">
        <f>DESF13!L232</f>
        <v>Residentes beneficiarios del programa Sistema Nacional de Residencias Médicas - SNRM.</v>
      </c>
      <c r="M233" s="130" t="str">
        <f>DESF13!N232</f>
        <v>Número de beneficiarios</v>
      </c>
      <c r="N233" s="131" t="str">
        <f>DESF13!O232</f>
        <v>Número</v>
      </c>
      <c r="O233" s="131" t="str">
        <f>DESF13!Q232</f>
        <v>03-11-01-009</v>
      </c>
      <c r="P233" s="131">
        <f>DESF13!R232</f>
        <v>0</v>
      </c>
      <c r="Q233" s="132">
        <f>DESF13!S232</f>
        <v>244944045600</v>
      </c>
      <c r="R233" s="198">
        <f>DESF13!T232</f>
        <v>6370</v>
      </c>
      <c r="S233" s="40">
        <v>5985</v>
      </c>
      <c r="T233" s="133" t="s">
        <v>1687</v>
      </c>
      <c r="U233" s="134">
        <v>41134000000</v>
      </c>
      <c r="V233" s="40">
        <v>5811</v>
      </c>
      <c r="W233" s="135">
        <v>0.97092731829573931</v>
      </c>
      <c r="X233" s="40">
        <v>-174</v>
      </c>
      <c r="Y233" s="134">
        <v>42368840750</v>
      </c>
      <c r="Z233" s="136">
        <v>1.030019953080177</v>
      </c>
      <c r="AA233" s="133" t="s">
        <v>3969</v>
      </c>
      <c r="AB233" s="133"/>
      <c r="AC233" s="133"/>
      <c r="AD233" s="133"/>
      <c r="AE233" s="143" t="s">
        <v>3970</v>
      </c>
      <c r="AF233" s="41">
        <v>5985</v>
      </c>
      <c r="AG233" s="137" t="s">
        <v>1687</v>
      </c>
      <c r="AH233" s="138">
        <v>61701000000</v>
      </c>
      <c r="AI233" s="40">
        <v>5831</v>
      </c>
      <c r="AJ233" s="135">
        <v>0.97426900584795317</v>
      </c>
      <c r="AK233" s="40">
        <v>-154</v>
      </c>
      <c r="AL233" s="134">
        <v>62759000000</v>
      </c>
      <c r="AM233" s="135">
        <v>1.0171472099317678</v>
      </c>
      <c r="AN233" s="140" t="s">
        <v>3971</v>
      </c>
      <c r="AO233" s="140"/>
      <c r="AP233" s="140" t="s">
        <v>3972</v>
      </c>
      <c r="AQ233" s="140" t="s">
        <v>3973</v>
      </c>
      <c r="AR233" s="141"/>
      <c r="AS233" s="40">
        <v>5985</v>
      </c>
      <c r="AT233" s="130" t="s">
        <v>1687</v>
      </c>
      <c r="AU233" s="88">
        <v>61701000000</v>
      </c>
      <c r="AV233" s="40">
        <v>6307</v>
      </c>
      <c r="AW233" s="135">
        <v>1.0538011695906433</v>
      </c>
      <c r="AX233" s="52">
        <v>322</v>
      </c>
      <c r="AY233" s="134">
        <v>61000000000</v>
      </c>
      <c r="AZ233" s="142">
        <v>0.98863875788074751</v>
      </c>
      <c r="BA233" s="133" t="s">
        <v>3974</v>
      </c>
      <c r="BB233" s="133"/>
      <c r="BC233" s="133" t="s">
        <v>3975</v>
      </c>
      <c r="BD233" s="133" t="s">
        <v>3976</v>
      </c>
      <c r="BE233" s="144" t="s">
        <v>3977</v>
      </c>
      <c r="BF233" s="198">
        <f>DESF13!AD232</f>
        <v>6370</v>
      </c>
      <c r="BG233" s="285" t="str">
        <f>DESF13!AE232</f>
        <v>Residentes beneficiarios del programa Sistema Nacional de Residencias Médicas - SNRM</v>
      </c>
      <c r="BH233" s="286">
        <f>DESF13!AF232</f>
        <v>80408045600</v>
      </c>
      <c r="BI233" s="12">
        <v>6370</v>
      </c>
      <c r="BJ233" s="287">
        <f t="shared" si="35"/>
        <v>1</v>
      </c>
      <c r="BK233" s="198">
        <f t="shared" si="36"/>
        <v>0</v>
      </c>
      <c r="BL233" s="121">
        <v>78816204850</v>
      </c>
      <c r="BM233" s="289">
        <f t="shared" si="39"/>
        <v>0.98020296677873742</v>
      </c>
      <c r="BN233" s="108" t="s">
        <v>3978</v>
      </c>
      <c r="BO233" s="330"/>
      <c r="BP233" s="108"/>
      <c r="BQ233" s="108"/>
      <c r="BR233" s="107" t="s">
        <v>3979</v>
      </c>
      <c r="BS233" s="198">
        <f>AVERAGE(V233,AI233,AV233,BI233)</f>
        <v>6079.75</v>
      </c>
      <c r="BT233" s="135">
        <f t="shared" si="41"/>
        <v>0.95443485086342228</v>
      </c>
      <c r="BU233" s="134">
        <f t="shared" si="37"/>
        <v>244944045600</v>
      </c>
      <c r="BV233" s="135">
        <f t="shared" si="38"/>
        <v>1</v>
      </c>
    </row>
    <row r="234" spans="1:74" ht="111.75" customHeight="1">
      <c r="A234" s="130" t="str">
        <f>DESF13!A233</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34" s="130" t="str">
        <f>DESF13!B233</f>
        <v>NA</v>
      </c>
      <c r="C234" s="130" t="str">
        <f>DESF13!C233</f>
        <v>N/A</v>
      </c>
      <c r="D234" s="130" t="str">
        <f>DESF13!D233</f>
        <v>3. Gestión con valores para resultados</v>
      </c>
      <c r="E234" s="130" t="str">
        <f>DESF13!E233</f>
        <v>N/A</v>
      </c>
      <c r="F234" s="130" t="str">
        <f>DESF13!F233</f>
        <v>N/A</v>
      </c>
      <c r="G234" s="130" t="str">
        <f>DESF13!G233</f>
        <v>Dirección de Desarrollo del Talento Humano en Salud</v>
      </c>
      <c r="H234" s="130">
        <f>DESF13!H233</f>
        <v>2500</v>
      </c>
      <c r="I234" s="130" t="str">
        <f>DESF13!I233</f>
        <v>Desarrollo del Talento Humano en Salud</v>
      </c>
      <c r="J234" s="130" t="str">
        <f>DESF13!J233</f>
        <v>Atender compromisos y requerimientos transversales relacionados con la formación, gestión de la información, ejercicio y desempeño del THS.</v>
      </c>
      <c r="K234" s="130" t="str">
        <f>DESF13!K233</f>
        <v>2500-24</v>
      </c>
      <c r="L234" s="130" t="str">
        <f>DESF13!L233</f>
        <v>Compromisos y requerimientos transversales relacionados con la formación, gestión de la información, ejercicio y desempeño del THS, atendidos.</v>
      </c>
      <c r="M234" s="130" t="str">
        <f>DESF13!N233</f>
        <v>Número de reportes sobre los compromisos y requerimientos transversales relacionados con la formación, gestión de la información, ejercicio y desempeño del THS, atendidos.</v>
      </c>
      <c r="N234" s="131" t="str">
        <f>DESF13!O233</f>
        <v>Número</v>
      </c>
      <c r="O234" s="131">
        <f>DESF13!Q233</f>
        <v>0</v>
      </c>
      <c r="P234" s="131">
        <f>DESF13!R233</f>
        <v>0</v>
      </c>
      <c r="Q234" s="132">
        <f>DESF13!S233</f>
        <v>0</v>
      </c>
      <c r="R234" s="198">
        <f>DESF13!T233</f>
        <v>4</v>
      </c>
      <c r="S234" s="40">
        <v>1</v>
      </c>
      <c r="T234" s="133" t="s">
        <v>1692</v>
      </c>
      <c r="U234" s="134">
        <v>0</v>
      </c>
      <c r="V234" s="40">
        <v>1</v>
      </c>
      <c r="W234" s="135">
        <v>1</v>
      </c>
      <c r="X234" s="40">
        <v>0</v>
      </c>
      <c r="Y234" s="134">
        <v>0</v>
      </c>
      <c r="Z234" s="136">
        <v>0</v>
      </c>
      <c r="AA234" s="133" t="s">
        <v>3980</v>
      </c>
      <c r="AB234" s="133"/>
      <c r="AC234" s="133"/>
      <c r="AD234" s="133"/>
      <c r="AE234" s="143" t="s">
        <v>3981</v>
      </c>
      <c r="AF234" s="41">
        <v>1</v>
      </c>
      <c r="AG234" s="137" t="s">
        <v>1692</v>
      </c>
      <c r="AH234" s="138">
        <v>0</v>
      </c>
      <c r="AI234" s="40">
        <v>1</v>
      </c>
      <c r="AJ234" s="135">
        <v>1</v>
      </c>
      <c r="AK234" s="40">
        <v>0</v>
      </c>
      <c r="AL234" s="134">
        <v>0</v>
      </c>
      <c r="AM234" s="135" t="e">
        <v>#DIV/0!</v>
      </c>
      <c r="AN234" s="140" t="s">
        <v>3982</v>
      </c>
      <c r="AO234" s="140"/>
      <c r="AP234" s="140"/>
      <c r="AQ234" s="140"/>
      <c r="AR234" s="141"/>
      <c r="AS234" s="40">
        <v>1</v>
      </c>
      <c r="AT234" s="130" t="s">
        <v>1692</v>
      </c>
      <c r="AU234" s="88">
        <v>0</v>
      </c>
      <c r="AV234" s="40">
        <v>1</v>
      </c>
      <c r="AW234" s="135">
        <v>1</v>
      </c>
      <c r="AX234" s="52">
        <v>0</v>
      </c>
      <c r="AY234" s="134"/>
      <c r="AZ234" s="142" t="s">
        <v>2222</v>
      </c>
      <c r="BA234" s="133" t="s">
        <v>3983</v>
      </c>
      <c r="BB234" s="133"/>
      <c r="BC234" s="133"/>
      <c r="BD234" s="133"/>
      <c r="BE234" s="144" t="s">
        <v>3951</v>
      </c>
      <c r="BF234" s="198">
        <f>DESF13!AD233</f>
        <v>1</v>
      </c>
      <c r="BG234" s="285" t="str">
        <f>DESF13!AE233</f>
        <v>Reporte sobre compromisos y requerimientos transversales relacionados con la formación, gestión de la información, ejercicio y desempeño del THS, atendidos.</v>
      </c>
      <c r="BH234" s="286">
        <f>DESF13!AF233</f>
        <v>0</v>
      </c>
      <c r="BI234" s="12">
        <v>1</v>
      </c>
      <c r="BJ234" s="287">
        <f t="shared" si="35"/>
        <v>1</v>
      </c>
      <c r="BK234" s="198">
        <f t="shared" si="36"/>
        <v>0</v>
      </c>
      <c r="BL234" s="121">
        <v>0</v>
      </c>
      <c r="BM234" s="289" t="str">
        <f>IFERROR(BL234/BH234,"")</f>
        <v/>
      </c>
      <c r="BN234" s="108" t="s">
        <v>3984</v>
      </c>
      <c r="BO234" s="330" t="s">
        <v>2273</v>
      </c>
      <c r="BP234" s="108"/>
      <c r="BQ234" s="108"/>
      <c r="BR234" s="107" t="s">
        <v>3985</v>
      </c>
      <c r="BS234" s="198">
        <f>V234+AI234+AV234+BI234</f>
        <v>4</v>
      </c>
      <c r="BT234" s="135">
        <f t="shared" si="41"/>
        <v>1</v>
      </c>
      <c r="BU234" s="134">
        <f t="shared" si="37"/>
        <v>0</v>
      </c>
      <c r="BV234" s="135" t="str">
        <f t="shared" si="38"/>
        <v/>
      </c>
    </row>
    <row r="235" spans="1:74" ht="156.75" customHeight="1" thickBot="1">
      <c r="A235" s="130" t="str">
        <f>DESF13!A234</f>
        <v>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v>
      </c>
      <c r="B235" s="130" t="str">
        <f>DESF13!B234</f>
        <v xml:space="preserve">3.2. Realizar una distribución equitativa de THS de acuerdo con las necesidades  de la población y con las características del territorio </v>
      </c>
      <c r="C235" s="130" t="str">
        <f>DESF13!C234</f>
        <v>N/A</v>
      </c>
      <c r="D235" s="130" t="str">
        <f>DESF13!D234</f>
        <v>3. Gestión con valores para resultados</v>
      </c>
      <c r="E235" s="130" t="str">
        <f>DESF13!E234</f>
        <v>N/A</v>
      </c>
      <c r="F235" s="130" t="str">
        <f>DESF13!F234</f>
        <v>N/A</v>
      </c>
      <c r="G235" s="130" t="str">
        <f>DESF13!G234</f>
        <v>Dirección de Desarrollo del Talento Humano en Salud</v>
      </c>
      <c r="H235" s="130">
        <f>DESF13!H234</f>
        <v>2500</v>
      </c>
      <c r="I235" s="130" t="str">
        <f>DESF13!I234</f>
        <v>Desarrollo del Talento Humano en Salud</v>
      </c>
      <c r="J235" s="130" t="str">
        <f>DESF13!J234</f>
        <v>Realizar mantenimiento y actualización de información en el aplicativo del servicio social obligatorio.</v>
      </c>
      <c r="K235" s="130" t="str">
        <f>DESF13!K234</f>
        <v>2500-25</v>
      </c>
      <c r="L235" s="130" t="str">
        <f>DESF13!L234</f>
        <v>Mantenimiento y actualización de información realizados en el aplicativo del servicio social obligatorio.</v>
      </c>
      <c r="M235" s="130" t="str">
        <f>DESF13!N234</f>
        <v xml:space="preserve">Número de reportes de avance  en las acciones realizadas para el mantenimiento y actualización de información en el aplicativo del servicio social obligatorio. </v>
      </c>
      <c r="N235" s="131" t="str">
        <f>DESF13!O234</f>
        <v>Número</v>
      </c>
      <c r="O235" s="131" t="str">
        <f>DESF13!Q234</f>
        <v>C-1901-0300-36</v>
      </c>
      <c r="P235" s="131" t="str">
        <f>DESF13!R234</f>
        <v>C-1901-0300-36-0-1901167-02</v>
      </c>
      <c r="Q235" s="132">
        <f>DESF13!S234</f>
        <v>40922400</v>
      </c>
      <c r="R235" s="198">
        <f>DESF13!T234</f>
        <v>3</v>
      </c>
      <c r="S235" s="40"/>
      <c r="T235" s="133"/>
      <c r="U235" s="134"/>
      <c r="V235" s="40"/>
      <c r="W235" s="204"/>
      <c r="X235" s="40"/>
      <c r="Y235" s="205"/>
      <c r="Z235" s="206"/>
      <c r="AA235" s="207"/>
      <c r="AB235" s="207"/>
      <c r="AC235" s="207"/>
      <c r="AD235" s="207"/>
      <c r="AE235" s="208"/>
      <c r="AF235" s="41">
        <v>1</v>
      </c>
      <c r="AG235" s="137" t="s">
        <v>1698</v>
      </c>
      <c r="AH235" s="138">
        <v>6062000</v>
      </c>
      <c r="AI235" s="40">
        <v>1</v>
      </c>
      <c r="AJ235" s="135">
        <v>1</v>
      </c>
      <c r="AK235" s="40">
        <v>0</v>
      </c>
      <c r="AL235" s="134">
        <v>0</v>
      </c>
      <c r="AM235" s="135">
        <v>0</v>
      </c>
      <c r="AN235" s="140" t="s">
        <v>3986</v>
      </c>
      <c r="AO235" s="140" t="s">
        <v>3784</v>
      </c>
      <c r="AP235" s="140"/>
      <c r="AQ235" s="140" t="s">
        <v>3797</v>
      </c>
      <c r="AR235" s="141"/>
      <c r="AS235" s="40">
        <v>1</v>
      </c>
      <c r="AT235" s="130" t="s">
        <v>1698</v>
      </c>
      <c r="AU235" s="88">
        <v>9093000</v>
      </c>
      <c r="AV235" s="40">
        <v>1</v>
      </c>
      <c r="AW235" s="135">
        <v>1</v>
      </c>
      <c r="AX235" s="52">
        <v>0</v>
      </c>
      <c r="AY235" s="134">
        <v>0</v>
      </c>
      <c r="AZ235" s="142">
        <v>0</v>
      </c>
      <c r="BA235" s="133" t="s">
        <v>3987</v>
      </c>
      <c r="BB235" s="133" t="s">
        <v>3988</v>
      </c>
      <c r="BC235" s="133" t="s">
        <v>3811</v>
      </c>
      <c r="BD235" s="133" t="s">
        <v>3989</v>
      </c>
      <c r="BE235" s="144" t="s">
        <v>3990</v>
      </c>
      <c r="BF235" s="198">
        <f>DESF13!AD234</f>
        <v>1</v>
      </c>
      <c r="BG235" s="285" t="str">
        <f>DESF13!AE234</f>
        <v xml:space="preserve">Reporte de avance en las acciones realizadas para el mantenimiento y actualización de información en el aplicativo del servicio social obligatorio. </v>
      </c>
      <c r="BH235" s="286">
        <f>DESF13!AF234</f>
        <v>25767400</v>
      </c>
      <c r="BI235" s="12">
        <v>1</v>
      </c>
      <c r="BJ235" s="287">
        <f t="shared" si="35"/>
        <v>1</v>
      </c>
      <c r="BK235" s="198">
        <f t="shared" si="36"/>
        <v>0</v>
      </c>
      <c r="BL235" s="121">
        <v>0</v>
      </c>
      <c r="BM235" s="289">
        <f t="shared" si="39"/>
        <v>0</v>
      </c>
      <c r="BN235" s="332" t="s">
        <v>3991</v>
      </c>
      <c r="BO235" s="330" t="s">
        <v>3992</v>
      </c>
      <c r="BP235" s="108"/>
      <c r="BQ235" s="108"/>
      <c r="BR235" s="107" t="s">
        <v>3993</v>
      </c>
      <c r="BS235" s="198">
        <f>V235+AI235+AV235+BI235</f>
        <v>3</v>
      </c>
      <c r="BT235" s="135">
        <f t="shared" si="41"/>
        <v>1</v>
      </c>
      <c r="BU235" s="134">
        <f t="shared" si="37"/>
        <v>0</v>
      </c>
      <c r="BV235" s="135">
        <f t="shared" si="38"/>
        <v>0</v>
      </c>
    </row>
    <row r="236" spans="1:74" ht="162" customHeight="1">
      <c r="A236" s="145" t="str">
        <f>DESF13!A235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36" s="145" t="str">
        <f>DESF13!B235</f>
        <v xml:space="preserve">6.2. Fortalecer la rectoría del sistema a través de las entidades territoriales en salud </v>
      </c>
      <c r="C236" s="145" t="str">
        <f>DESF13!C235</f>
        <v>N/A</v>
      </c>
      <c r="D236" s="145" t="str">
        <f>DESF13!D235</f>
        <v>3. Gestión con valores para resultados</v>
      </c>
      <c r="E236" s="145" t="str">
        <f>DESF13!E235</f>
        <v>3.5. Mejora Normativa</v>
      </c>
      <c r="F236" s="145" t="str">
        <f>DESF13!F235</f>
        <v>N/A</v>
      </c>
      <c r="G236" s="145" t="str">
        <f>DESF13!G235</f>
        <v>Dirección de Aseguramiento en Salud RR LL y PP</v>
      </c>
      <c r="H236" s="145">
        <f>DESF13!H235</f>
        <v>3100</v>
      </c>
      <c r="I236" s="145" t="str">
        <f>DESF13!I235</f>
        <v>Gestión de la Protección Social en Salud</v>
      </c>
      <c r="J236" s="145" t="str">
        <f>DESF13!J235</f>
        <v>Fortalecer el aseguramiento social y el acceso a  través de actividades que apoyen la continuidad, focalización y la inscripción de las personas sin afiliar al SGSSS, incluyendo la población migrante en el territorio nacional</v>
      </c>
      <c r="K236" s="145" t="str">
        <f>DESF13!K235</f>
        <v>3100-01</v>
      </c>
      <c r="L236" s="145" t="str">
        <f>DESF13!L235</f>
        <v>Reporte de las actividades desarrolladas, socializadas y ejecutadas, de apoyo para el incremento y continuidad en el aseguramiento</v>
      </c>
      <c r="M236" s="145" t="str">
        <f>DESF13!N235</f>
        <v>Número de reportes de actividades desarrolladas, socializadas y ejecutadas, de apoyo para el incremento y continuidad en el aseguramiento</v>
      </c>
      <c r="N236" s="146" t="str">
        <f>DESF13!O235</f>
        <v>NÚMERO</v>
      </c>
      <c r="O236" s="146">
        <f>DESF13!Q235</f>
        <v>0</v>
      </c>
      <c r="P236" s="146">
        <f>DESF13!R235</f>
        <v>0</v>
      </c>
      <c r="Q236" s="147">
        <f>DESF13!S235</f>
        <v>0</v>
      </c>
      <c r="R236" s="209">
        <f>DESF13!T235</f>
        <v>4</v>
      </c>
      <c r="S236" s="83">
        <v>1</v>
      </c>
      <c r="T236" s="148" t="s">
        <v>1706</v>
      </c>
      <c r="U236" s="149"/>
      <c r="V236" s="83">
        <v>1</v>
      </c>
      <c r="W236" s="150">
        <v>1</v>
      </c>
      <c r="X236" s="83">
        <v>0</v>
      </c>
      <c r="Y236" s="149"/>
      <c r="Z236" s="151">
        <v>0</v>
      </c>
      <c r="AA236" s="148" t="s">
        <v>3994</v>
      </c>
      <c r="AB236" s="148"/>
      <c r="AC236" s="148"/>
      <c r="AD236" s="148"/>
      <c r="AE236" s="152" t="s">
        <v>3995</v>
      </c>
      <c r="AF236" s="84">
        <v>1</v>
      </c>
      <c r="AG236" s="153" t="s">
        <v>1706</v>
      </c>
      <c r="AH236" s="154">
        <v>0</v>
      </c>
      <c r="AI236" s="83">
        <v>1</v>
      </c>
      <c r="AJ236" s="150">
        <v>1</v>
      </c>
      <c r="AK236" s="83">
        <v>0</v>
      </c>
      <c r="AL236" s="149">
        <v>0</v>
      </c>
      <c r="AM236" s="150" t="e">
        <v>#DIV/0!</v>
      </c>
      <c r="AN236" s="165" t="s">
        <v>3996</v>
      </c>
      <c r="AO236" s="165"/>
      <c r="AP236" s="165"/>
      <c r="AQ236" s="165"/>
      <c r="AR236" s="166"/>
      <c r="AS236" s="83">
        <v>1</v>
      </c>
      <c r="AT236" s="145" t="s">
        <v>1706</v>
      </c>
      <c r="AU236" s="90">
        <v>0</v>
      </c>
      <c r="AV236" s="83">
        <v>1</v>
      </c>
      <c r="AW236" s="150">
        <v>1</v>
      </c>
      <c r="AX236" s="42">
        <v>0</v>
      </c>
      <c r="AY236" s="149"/>
      <c r="AZ236" s="157" t="s">
        <v>2222</v>
      </c>
      <c r="BA236" s="148" t="s">
        <v>3997</v>
      </c>
      <c r="BB236" s="148"/>
      <c r="BC236" s="148"/>
      <c r="BD236" s="148"/>
      <c r="BE236" s="168" t="s">
        <v>3998</v>
      </c>
      <c r="BF236" s="209">
        <f>DESF13!AD235</f>
        <v>1</v>
      </c>
      <c r="BG236" s="294" t="str">
        <f>DESF13!AE235</f>
        <v xml:space="preserve">Reporte de actividades desarrolladas, socializadas y ejecutadas en el trimestre que reflejen el apoyo, continuidad, focalización e incremento de población sin afiliar al SGSSS y que residan legalmente en el territorio nacional. </v>
      </c>
      <c r="BH236" s="295">
        <f>DESF13!AF235</f>
        <v>0</v>
      </c>
      <c r="BI236" s="119">
        <v>1</v>
      </c>
      <c r="BJ236" s="296">
        <f t="shared" si="35"/>
        <v>1</v>
      </c>
      <c r="BK236" s="209">
        <f t="shared" si="36"/>
        <v>0</v>
      </c>
      <c r="BL236" s="124">
        <v>0</v>
      </c>
      <c r="BM236" s="297" t="str">
        <f>IFERROR(BL236/BH236,"")</f>
        <v/>
      </c>
      <c r="BN236" s="109" t="s">
        <v>3999</v>
      </c>
      <c r="BO236" s="109"/>
      <c r="BP236" s="109"/>
      <c r="BQ236" s="109"/>
      <c r="BR236" s="109" t="s">
        <v>4000</v>
      </c>
      <c r="BS236" s="209">
        <f>V236+AI236+AV236+BI236</f>
        <v>4</v>
      </c>
      <c r="BT236" s="150">
        <f t="shared" si="41"/>
        <v>1</v>
      </c>
      <c r="BU236" s="149">
        <f t="shared" si="37"/>
        <v>0</v>
      </c>
      <c r="BV236" s="150" t="str">
        <f t="shared" si="38"/>
        <v/>
      </c>
    </row>
    <row r="237" spans="1:74" ht="134.25" customHeight="1">
      <c r="A237" s="145" t="str">
        <f>DESF13!A236</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237" s="145" t="str">
        <f>DESF13!B236</f>
        <v>5.2. Plataforma robusta para el desarrollo de la estrategia</v>
      </c>
      <c r="C237" s="145" t="str">
        <f>DESF13!C236</f>
        <v>N/A</v>
      </c>
      <c r="D237" s="145" t="str">
        <f>DESF13!D236</f>
        <v>5. Información y Comunicación</v>
      </c>
      <c r="E237" s="145" t="str">
        <f>DESF13!E236</f>
        <v>5.2. Transparencia, acceso a la información pública y lucha contra la corrupción</v>
      </c>
      <c r="F237" s="145" t="str">
        <f>DESF13!F236</f>
        <v>10. Plan Estratégico de Tecnologías de la Información y las Comunicaciones PETI</v>
      </c>
      <c r="G237" s="145" t="str">
        <f>DESF13!G236</f>
        <v>Dirección de Aseguramiento en Salud RR LL y PP</v>
      </c>
      <c r="H237" s="145">
        <f>DESF13!H236</f>
        <v>3100</v>
      </c>
      <c r="I237" s="145" t="str">
        <f>DESF13!I236</f>
        <v>Gestión de la Protección Social en Salud</v>
      </c>
      <c r="J237" s="145" t="str">
        <f>DESF13!J236</f>
        <v>Implementar las funcionalidades en el SAT relacionadas con las novedades en salud, riesgos laborales, pensiones y cajas de compensación,  asi como hacer seguimiento al desarrollo y ajustes en el sistema de información  de listados censales para poblaciones especiales.</v>
      </c>
      <c r="K237" s="145" t="str">
        <f>DESF13!K236</f>
        <v>3100-02</v>
      </c>
      <c r="L237" s="145" t="str">
        <f>DESF13!L236</f>
        <v>Porcentaje de avance en la implementación de las funcionalidades del sistema de afiliación transaccional para en salud, riesgos laborales, pensiones y cajas de compensación</v>
      </c>
      <c r="M237" s="145" t="str">
        <f>DESF13!N236</f>
        <v>(Número de funcionalidades implementadas en en salud, riesgos laborales, pensiones y cajas de compensación en el SAT por trimestre / total de funcionalidades a implementar en en salud, riesgos laborales, pensiones y cajas de compensación en el SAT por trimestre)</v>
      </c>
      <c r="N237" s="146" t="str">
        <f>DESF13!O236</f>
        <v>PORCENTAJE</v>
      </c>
      <c r="O237" s="146" t="str">
        <f>DESF13!Q236</f>
        <v>C-1902-0300-10</v>
      </c>
      <c r="P237" s="146" t="str">
        <f>DESF13!R236</f>
        <v>C-1902-0300-10-0-1902024-02</v>
      </c>
      <c r="Q237" s="147">
        <f>DESF13!S236</f>
        <v>495092400</v>
      </c>
      <c r="R237" s="210">
        <f>DESF13!T236</f>
        <v>1</v>
      </c>
      <c r="S237" s="85">
        <v>1</v>
      </c>
      <c r="T237" s="148" t="s">
        <v>1712</v>
      </c>
      <c r="U237" s="149">
        <v>90016800</v>
      </c>
      <c r="V237" s="85">
        <v>1</v>
      </c>
      <c r="W237" s="150">
        <v>1</v>
      </c>
      <c r="X237" s="85">
        <v>0</v>
      </c>
      <c r="Y237" s="149">
        <v>83460000</v>
      </c>
      <c r="Z237" s="151">
        <v>0.92716026341749536</v>
      </c>
      <c r="AA237" s="148" t="s">
        <v>4001</v>
      </c>
      <c r="AB237" s="148" t="s">
        <v>4002</v>
      </c>
      <c r="AC237" s="148"/>
      <c r="AD237" s="148" t="s">
        <v>4003</v>
      </c>
      <c r="AE237" s="152" t="s">
        <v>4004</v>
      </c>
      <c r="AF237" s="86">
        <v>1</v>
      </c>
      <c r="AG237" s="153" t="s">
        <v>1713</v>
      </c>
      <c r="AH237" s="154">
        <v>135025200</v>
      </c>
      <c r="AI237" s="85">
        <v>1</v>
      </c>
      <c r="AJ237" s="150">
        <v>1</v>
      </c>
      <c r="AK237" s="85">
        <v>0</v>
      </c>
      <c r="AL237" s="149">
        <v>91146667</v>
      </c>
      <c r="AM237" s="150">
        <v>0.67503448985818948</v>
      </c>
      <c r="AN237" s="165" t="s">
        <v>4005</v>
      </c>
      <c r="AO237" s="165" t="s">
        <v>4006</v>
      </c>
      <c r="AP237" s="165"/>
      <c r="AQ237" s="165" t="s">
        <v>4007</v>
      </c>
      <c r="AR237" s="166"/>
      <c r="AS237" s="85">
        <v>1</v>
      </c>
      <c r="AT237" s="145" t="s">
        <v>1714</v>
      </c>
      <c r="AU237" s="89">
        <v>135025200</v>
      </c>
      <c r="AV237" s="85">
        <v>0.5</v>
      </c>
      <c r="AW237" s="150">
        <v>0.5</v>
      </c>
      <c r="AX237" s="60">
        <v>-0.5</v>
      </c>
      <c r="AY237" s="149">
        <v>102235999</v>
      </c>
      <c r="AZ237" s="157">
        <v>0.75716235932255604</v>
      </c>
      <c r="BA237" s="148" t="s">
        <v>4008</v>
      </c>
      <c r="BB237" s="148" t="s">
        <v>4009</v>
      </c>
      <c r="BC237" s="148" t="s">
        <v>4010</v>
      </c>
      <c r="BD237" s="148"/>
      <c r="BE237" s="169" t="s">
        <v>4011</v>
      </c>
      <c r="BF237" s="210">
        <f>DESF13!AD236</f>
        <v>1</v>
      </c>
      <c r="BG237" s="294" t="str">
        <f>DESF13!AE236</f>
        <v>Implementación de las funcionalidades requeridas en el SAT en el tercer trimestre</v>
      </c>
      <c r="BH237" s="295">
        <f>DESF13!AF236</f>
        <v>135025200</v>
      </c>
      <c r="BI237" s="120">
        <v>0.5</v>
      </c>
      <c r="BJ237" s="296">
        <f t="shared" si="35"/>
        <v>0.5</v>
      </c>
      <c r="BK237" s="210">
        <f t="shared" si="36"/>
        <v>-0.5</v>
      </c>
      <c r="BL237" s="126">
        <v>107940000</v>
      </c>
      <c r="BM237" s="297">
        <f t="shared" si="39"/>
        <v>0.79940633304005471</v>
      </c>
      <c r="BN237" s="110" t="s">
        <v>4012</v>
      </c>
      <c r="BO237" s="110" t="s">
        <v>4013</v>
      </c>
      <c r="BP237" s="110"/>
      <c r="BQ237" s="110" t="s">
        <v>4014</v>
      </c>
      <c r="BR237" s="109" t="s">
        <v>4015</v>
      </c>
      <c r="BS237" s="210">
        <f>AVERAGE(V237,AI237,AV237,BI237)</f>
        <v>0.75</v>
      </c>
      <c r="BT237" s="150">
        <f t="shared" si="41"/>
        <v>0.75</v>
      </c>
      <c r="BU237" s="149">
        <f t="shared" si="37"/>
        <v>384782666</v>
      </c>
      <c r="BV237" s="150">
        <f t="shared" si="38"/>
        <v>0.77719364304521743</v>
      </c>
    </row>
    <row r="238" spans="1:74" ht="159.75" customHeight="1">
      <c r="A238" s="145" t="str">
        <f>DESF13!A237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38" s="145" t="str">
        <f>DESF13!B237</f>
        <v xml:space="preserve">6.2. Fortalecer la rectoría del sistema a través de las entidades territoriales en salud </v>
      </c>
      <c r="C238" s="145" t="str">
        <f>DESF13!C237</f>
        <v>N/A</v>
      </c>
      <c r="D238" s="145" t="str">
        <f>DESF13!D237</f>
        <v>5. Información y Comunicación</v>
      </c>
      <c r="E238" s="145" t="str">
        <f>DESF13!E237</f>
        <v>5.2. Transparencia, acceso a la información pública y lucha contra la corrupción</v>
      </c>
      <c r="F238" s="145" t="str">
        <f>DESF13!F237</f>
        <v>10. Plan Estratégico de Tecnologías de la Información y las Comunicaciones PETI</v>
      </c>
      <c r="G238" s="145" t="str">
        <f>DESF13!G237</f>
        <v>Dirección de Aseguramiento en Salud RR LL y PP</v>
      </c>
      <c r="H238" s="145">
        <f>DESF13!H237</f>
        <v>3100</v>
      </c>
      <c r="I238" s="145" t="str">
        <f>DESF13!I237</f>
        <v>Gestión de la Protección Social en Salud</v>
      </c>
      <c r="J238" s="145" t="str">
        <f>DESF13!J237</f>
        <v>Realizar asistencia técnica a los integrantes del SGSSS en lo referente a la política del aseguramiento en salud, el uso del SAT, la implementación de nuevas funcionalidades sobre el aseguramiento en salud y el relacionamiento entre los agentes para gestionar la atención en salud de las personas.</v>
      </c>
      <c r="K238" s="145" t="str">
        <f>DESF13!K237</f>
        <v>3100-03</v>
      </c>
      <c r="L238" s="145" t="str">
        <f>DESF13!L237</f>
        <v>Porcentaje de asistencias técnicas a los integrantes del SGSSS respecto a las políticas del aseguramiento en salud, el uso del SAT, la implementación de nuevas funcionalidades sobre el aseguramiento en salud y el relacionamiento entre los agentes para gestionar la atención en salud de las personas.</v>
      </c>
      <c r="M238" s="145" t="str">
        <f>DESF13!N237</f>
        <v>Numero de asistencias realizadas a los integrantes del SGSSS respecto a las políticas del aseguramiento en salud, el uso del SAT, la implementación de nuevas funcionalidades sobre el aseguramiento en salud y el relacionamiento entre los agentes para gestionar la atención en salud de las personas / Total de asistencias programadas a los integrantes del SGSSS respecto a las políticas del aseguramiento en salud, el uso del SAT, la implementación de nuevas funcionalidades sobre el aseguramiento en salud y el relacionamiento entre los agentes para gestionar la atención en salud de las personas.</v>
      </c>
      <c r="N238" s="146" t="str">
        <f>DESF13!O237</f>
        <v>PORCENTAJE</v>
      </c>
      <c r="O238" s="146" t="str">
        <f>DESF13!Q237</f>
        <v>C-1902-0300-10</v>
      </c>
      <c r="P238" s="146" t="str">
        <f>DESF13!R237</f>
        <v>C-1902-0300-10-0-1902024-02</v>
      </c>
      <c r="Q238" s="147">
        <f>DESF13!S237</f>
        <v>268999390</v>
      </c>
      <c r="R238" s="210">
        <f>DESF13!T237</f>
        <v>1</v>
      </c>
      <c r="S238" s="85">
        <v>1</v>
      </c>
      <c r="T238" s="148" t="s">
        <v>1719</v>
      </c>
      <c r="U238" s="149">
        <v>31009020</v>
      </c>
      <c r="V238" s="85">
        <v>1</v>
      </c>
      <c r="W238" s="150">
        <v>1</v>
      </c>
      <c r="X238" s="85">
        <v>0</v>
      </c>
      <c r="Y238" s="149">
        <v>7839278</v>
      </c>
      <c r="Z238" s="151">
        <v>0.25280637698321329</v>
      </c>
      <c r="AA238" s="148" t="s">
        <v>4016</v>
      </c>
      <c r="AB238" s="148" t="s">
        <v>4017</v>
      </c>
      <c r="AC238" s="148"/>
      <c r="AD238" s="148" t="s">
        <v>4018</v>
      </c>
      <c r="AE238" s="152" t="s">
        <v>4019</v>
      </c>
      <c r="AF238" s="86">
        <v>1</v>
      </c>
      <c r="AG238" s="165" t="s">
        <v>1719</v>
      </c>
      <c r="AH238" s="154">
        <v>76513530</v>
      </c>
      <c r="AI238" s="85">
        <v>1</v>
      </c>
      <c r="AJ238" s="150">
        <v>1</v>
      </c>
      <c r="AK238" s="85">
        <v>0</v>
      </c>
      <c r="AL238" s="149">
        <v>33703554</v>
      </c>
      <c r="AM238" s="150">
        <v>0.44049142681039549</v>
      </c>
      <c r="AN238" s="165" t="s">
        <v>4020</v>
      </c>
      <c r="AO238" s="165" t="s">
        <v>4021</v>
      </c>
      <c r="AP238" s="165"/>
      <c r="AQ238" s="165" t="s">
        <v>4022</v>
      </c>
      <c r="AR238" s="166"/>
      <c r="AS238" s="85">
        <v>1</v>
      </c>
      <c r="AT238" s="145" t="s">
        <v>1719</v>
      </c>
      <c r="AU238" s="89">
        <v>76513530</v>
      </c>
      <c r="AV238" s="85">
        <v>1</v>
      </c>
      <c r="AW238" s="150">
        <v>1</v>
      </c>
      <c r="AX238" s="60">
        <v>0</v>
      </c>
      <c r="AY238" s="149">
        <v>55026176</v>
      </c>
      <c r="AZ238" s="157">
        <v>0.71916922405749673</v>
      </c>
      <c r="BA238" s="148" t="s">
        <v>4023</v>
      </c>
      <c r="BB238" s="148" t="s">
        <v>4024</v>
      </c>
      <c r="BC238" s="148"/>
      <c r="BD238" s="148" t="s">
        <v>4025</v>
      </c>
      <c r="BE238" s="169" t="s">
        <v>4026</v>
      </c>
      <c r="BF238" s="210">
        <f>DESF13!AD237</f>
        <v>1</v>
      </c>
      <c r="BG238" s="294" t="str">
        <f>DESF13!AE237</f>
        <v>Asistencias técnicas a los integrantes del SGSSS respecto a nuevos lineamientos técnicos que contienen  las políticas del aseguramiento en salud, el uso del SAT, la implementación de nuevas funcionalidades sobre el aseguramiento en salud y el relacionamiento entre los agentes para gestionar la atención en salud de las personas.</v>
      </c>
      <c r="BH238" s="295">
        <f>DESF13!AF237</f>
        <v>84963310</v>
      </c>
      <c r="BI238" s="120">
        <v>1</v>
      </c>
      <c r="BJ238" s="296">
        <f t="shared" si="35"/>
        <v>1</v>
      </c>
      <c r="BK238" s="210">
        <f t="shared" si="36"/>
        <v>0</v>
      </c>
      <c r="BL238" s="126">
        <v>107303696.7</v>
      </c>
      <c r="BM238" s="297">
        <f t="shared" si="39"/>
        <v>1.2629415767817898</v>
      </c>
      <c r="BN238" s="110" t="s">
        <v>4027</v>
      </c>
      <c r="BO238" s="110" t="s">
        <v>4028</v>
      </c>
      <c r="BP238" s="110"/>
      <c r="BQ238" s="110" t="s">
        <v>4029</v>
      </c>
      <c r="BR238" s="109" t="s">
        <v>4030</v>
      </c>
      <c r="BS238" s="210">
        <f>AVERAGE(V238,AI238,AV238,BI238)</f>
        <v>1</v>
      </c>
      <c r="BT238" s="150">
        <f t="shared" si="41"/>
        <v>1</v>
      </c>
      <c r="BU238" s="149">
        <f t="shared" si="37"/>
        <v>203872704.69999999</v>
      </c>
      <c r="BV238" s="150">
        <f t="shared" si="38"/>
        <v>0.75789281418073096</v>
      </c>
    </row>
    <row r="239" spans="1:74" ht="129.75" customHeight="1">
      <c r="A239" s="145" t="str">
        <f>DESF13!A238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39" s="145" t="str">
        <f>DESF13!B238</f>
        <v xml:space="preserve">6.2. Fortalecer la rectoría del sistema a través de las entidades territoriales en salud </v>
      </c>
      <c r="C239" s="145" t="str">
        <f>DESF13!C238</f>
        <v>N/A</v>
      </c>
      <c r="D239" s="145" t="str">
        <f>DESF13!D238</f>
        <v>3. Gestión con valores para resultados</v>
      </c>
      <c r="E239" s="145" t="str">
        <f>DESF13!E238</f>
        <v>3.5. Mejora Normativa</v>
      </c>
      <c r="F239" s="145" t="str">
        <f>DESF13!F238</f>
        <v>N/A</v>
      </c>
      <c r="G239" s="145" t="str">
        <f>DESF13!G238</f>
        <v>Dirección de Aseguramiento en Salud RR LL y PP</v>
      </c>
      <c r="H239" s="145">
        <f>DESF13!H238</f>
        <v>3100</v>
      </c>
      <c r="I239" s="145" t="str">
        <f>DESF13!I238</f>
        <v>Gestión de la Protección Social en Salud</v>
      </c>
      <c r="J239" s="145" t="str">
        <f>DESF13!J238</f>
        <v>Realizar proyectos de actos administrativos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v>
      </c>
      <c r="K239" s="145" t="str">
        <f>DESF13!K238</f>
        <v>3100-04</v>
      </c>
      <c r="L239" s="145" t="str">
        <f>DESF13!L238</f>
        <v>Proyectos de actos admistrativos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v>
      </c>
      <c r="M239" s="145" t="str">
        <f>DESF13!N238</f>
        <v>Total de Proyectos de actos admistrativos y documentos técnicos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 emitidos</v>
      </c>
      <c r="N239" s="146" t="str">
        <f>DESF13!O238</f>
        <v>NÚMERO</v>
      </c>
      <c r="O239" s="146" t="str">
        <f>DESF13!Q238</f>
        <v>C-1902-0300-10</v>
      </c>
      <c r="P239" s="146" t="str">
        <f>DESF13!R238</f>
        <v>C-1902-0300-10-0-1902024-02</v>
      </c>
      <c r="Q239" s="147">
        <f>DESF13!S238</f>
        <v>120000000</v>
      </c>
      <c r="R239" s="210">
        <f>DESF13!T238</f>
        <v>1</v>
      </c>
      <c r="S239" s="85">
        <v>1</v>
      </c>
      <c r="T239" s="148" t="s">
        <v>1725</v>
      </c>
      <c r="U239" s="149">
        <v>24000000</v>
      </c>
      <c r="V239" s="85">
        <v>1</v>
      </c>
      <c r="W239" s="150">
        <v>1</v>
      </c>
      <c r="X239" s="85">
        <v>0</v>
      </c>
      <c r="Y239" s="149">
        <v>0</v>
      </c>
      <c r="Z239" s="151">
        <v>0</v>
      </c>
      <c r="AA239" s="148" t="s">
        <v>4031</v>
      </c>
      <c r="AB239" s="148" t="s">
        <v>4032</v>
      </c>
      <c r="AC239" s="148"/>
      <c r="AD239" s="148" t="s">
        <v>4018</v>
      </c>
      <c r="AE239" s="152" t="s">
        <v>4033</v>
      </c>
      <c r="AF239" s="86">
        <v>1</v>
      </c>
      <c r="AG239" s="165" t="s">
        <v>1725</v>
      </c>
      <c r="AH239" s="154">
        <v>36000000</v>
      </c>
      <c r="AI239" s="85">
        <v>1</v>
      </c>
      <c r="AJ239" s="150">
        <v>1</v>
      </c>
      <c r="AK239" s="85">
        <v>0</v>
      </c>
      <c r="AL239" s="149">
        <v>21333333</v>
      </c>
      <c r="AM239" s="150">
        <v>0.59259258333333331</v>
      </c>
      <c r="AN239" s="165" t="s">
        <v>4034</v>
      </c>
      <c r="AO239" s="165" t="s">
        <v>4035</v>
      </c>
      <c r="AP239" s="165"/>
      <c r="AQ239" s="165" t="s">
        <v>4036</v>
      </c>
      <c r="AR239" s="166"/>
      <c r="AS239" s="85">
        <v>1</v>
      </c>
      <c r="AT239" s="145" t="s">
        <v>1725</v>
      </c>
      <c r="AU239" s="89">
        <v>36000000</v>
      </c>
      <c r="AV239" s="85">
        <v>1</v>
      </c>
      <c r="AW239" s="150">
        <v>1</v>
      </c>
      <c r="AX239" s="60">
        <v>0</v>
      </c>
      <c r="AY239" s="149">
        <v>30000000</v>
      </c>
      <c r="AZ239" s="157">
        <v>0.83333333333333337</v>
      </c>
      <c r="BA239" s="148" t="s">
        <v>4037</v>
      </c>
      <c r="BB239" s="148" t="s">
        <v>4038</v>
      </c>
      <c r="BC239" s="148"/>
      <c r="BD239" s="148" t="s">
        <v>4039</v>
      </c>
      <c r="BE239" s="169" t="s">
        <v>4040</v>
      </c>
      <c r="BF239" s="210">
        <f>DESF13!AD238</f>
        <v>1</v>
      </c>
      <c r="BG239" s="294" t="str">
        <f>DESF13!AE238</f>
        <v>Proyectos de actos admistrativos orientados a mejorar las condiciones de acceso de las personas, el fortalecimiento de la confianza entre los agentes del SGSSS, la mejora en las relaciones contractuales del sector salud, los mecanismos de protección al usuario y el deber de información a las personas y demás integrantes del SGSSS gestionados.</v>
      </c>
      <c r="BH239" s="295">
        <f>DESF13!AF238</f>
        <v>24000000</v>
      </c>
      <c r="BI239" s="120">
        <v>1</v>
      </c>
      <c r="BJ239" s="296">
        <f t="shared" si="35"/>
        <v>1</v>
      </c>
      <c r="BK239" s="210">
        <f t="shared" si="36"/>
        <v>0</v>
      </c>
      <c r="BL239" s="126">
        <v>30000000</v>
      </c>
      <c r="BM239" s="297">
        <f t="shared" si="39"/>
        <v>1.25</v>
      </c>
      <c r="BN239" s="110" t="s">
        <v>4041</v>
      </c>
      <c r="BO239" s="110" t="s">
        <v>4042</v>
      </c>
      <c r="BP239" s="110"/>
      <c r="BQ239" s="110"/>
      <c r="BR239" s="109" t="s">
        <v>4043</v>
      </c>
      <c r="BS239" s="210">
        <f>AVERAGE(V239,AI239,AV239,BI239)</f>
        <v>1</v>
      </c>
      <c r="BT239" s="150">
        <f t="shared" si="41"/>
        <v>1</v>
      </c>
      <c r="BU239" s="149">
        <f t="shared" si="37"/>
        <v>81333333</v>
      </c>
      <c r="BV239" s="150">
        <f t="shared" si="38"/>
        <v>0.67777777500000003</v>
      </c>
    </row>
    <row r="240" spans="1:74" ht="92.25" customHeight="1">
      <c r="A240" s="145" t="str">
        <f>DESF13!A239</f>
        <v>1. Construir un sistema nacional de salud único garantista, de calidad, universal, gratuito y obligatorio mediante el diseño e implementación de  la reforma estructural de la salud   para garantizar el derecho humano fundamental a la salud</v>
      </c>
      <c r="B240" s="145" t="str">
        <f>DESF13!B239</f>
        <v>1.3. Construir el proyecto de reforma con paraticipación activa de la sociedad</v>
      </c>
      <c r="C240" s="145" t="str">
        <f>DESF13!C239</f>
        <v>N/A</v>
      </c>
      <c r="D240" s="145" t="str">
        <f>DESF13!D239</f>
        <v>3. Gestión con valores para resultados</v>
      </c>
      <c r="E240" s="145" t="str">
        <f>DESF13!E239</f>
        <v>3.5. Mejora Normativa</v>
      </c>
      <c r="F240" s="145" t="str">
        <f>DESF13!F239</f>
        <v>N/A</v>
      </c>
      <c r="G240" s="145" t="str">
        <f>DESF13!G239</f>
        <v>Dirección de Aseguramiento en Salud RR LL y PP</v>
      </c>
      <c r="H240" s="145">
        <f>DESF13!H239</f>
        <v>3100</v>
      </c>
      <c r="I240" s="145" t="str">
        <f>DESF13!I239</f>
        <v>Gestión de la Protección Social en Salud</v>
      </c>
      <c r="J240" s="145" t="str">
        <f>DESF13!J239</f>
        <v xml:space="preserve">Realizar seguimiento a requerimientos de la Corte Constitucional en materia judicial, que competen al aseguramiento, y conceptualizar la normatividad que garantice la operación del aseguramiento en salud. </v>
      </c>
      <c r="K240" s="145" t="str">
        <f>DESF13!K239</f>
        <v>3100-05</v>
      </c>
      <c r="L240" s="145" t="str">
        <f>DESF13!L239</f>
        <v>Informes de seguimiento a requerimientos judiciales y regulación del aseguramiento en el SGSS</v>
      </c>
      <c r="M240" s="145" t="str">
        <f>DESF13!N239</f>
        <v>Número de Informes de seguimiento a requerimientos judiciales y regulación del aseguramiento en el SGSS.</v>
      </c>
      <c r="N240" s="146" t="str">
        <f>DESF13!O239</f>
        <v>NÚMERO</v>
      </c>
      <c r="O240" s="146" t="str">
        <f>DESF13!Q239</f>
        <v>C-1902-0300-10</v>
      </c>
      <c r="P240" s="146" t="str">
        <f>DESF13!R239</f>
        <v>C-1902-0300-10-0-1902004-02</v>
      </c>
      <c r="Q240" s="147">
        <f>DESF13!S239</f>
        <v>208859200</v>
      </c>
      <c r="R240" s="209">
        <f>DESF13!T239</f>
        <v>4</v>
      </c>
      <c r="S240" s="83">
        <v>1</v>
      </c>
      <c r="T240" s="148" t="s">
        <v>1731</v>
      </c>
      <c r="U240" s="149">
        <v>37974400</v>
      </c>
      <c r="V240" s="83">
        <v>1</v>
      </c>
      <c r="W240" s="150">
        <v>1</v>
      </c>
      <c r="X240" s="83">
        <v>0</v>
      </c>
      <c r="Y240" s="149">
        <v>37974400</v>
      </c>
      <c r="Z240" s="151">
        <v>1</v>
      </c>
      <c r="AA240" s="148" t="s">
        <v>4044</v>
      </c>
      <c r="AB240" s="148"/>
      <c r="AC240" s="148"/>
      <c r="AD240" s="148"/>
      <c r="AE240" s="152" t="s">
        <v>4045</v>
      </c>
      <c r="AF240" s="84">
        <v>1</v>
      </c>
      <c r="AG240" s="153" t="s">
        <v>1731</v>
      </c>
      <c r="AH240" s="154">
        <v>56961600</v>
      </c>
      <c r="AI240" s="83">
        <v>1</v>
      </c>
      <c r="AJ240" s="150">
        <v>1</v>
      </c>
      <c r="AK240" s="83">
        <v>0</v>
      </c>
      <c r="AL240" s="149">
        <v>40424400</v>
      </c>
      <c r="AM240" s="150">
        <v>0.70967809892980538</v>
      </c>
      <c r="AN240" s="165" t="s">
        <v>4046</v>
      </c>
      <c r="AO240" s="165" t="s">
        <v>4047</v>
      </c>
      <c r="AP240" s="165"/>
      <c r="AQ240" s="165" t="s">
        <v>4048</v>
      </c>
      <c r="AR240" s="166"/>
      <c r="AS240" s="83">
        <v>1</v>
      </c>
      <c r="AT240" s="145" t="s">
        <v>1731</v>
      </c>
      <c r="AU240" s="89">
        <v>56961600</v>
      </c>
      <c r="AV240" s="83">
        <v>1</v>
      </c>
      <c r="AW240" s="150">
        <v>1</v>
      </c>
      <c r="AX240" s="42">
        <v>0</v>
      </c>
      <c r="AY240" s="149">
        <v>21000000</v>
      </c>
      <c r="AZ240" s="157">
        <v>0.36866941939833153</v>
      </c>
      <c r="BA240" s="148" t="s">
        <v>4049</v>
      </c>
      <c r="BB240" s="148" t="s">
        <v>4050</v>
      </c>
      <c r="BC240" s="148"/>
      <c r="BD240" s="148" t="s">
        <v>4051</v>
      </c>
      <c r="BE240" s="169" t="s">
        <v>4052</v>
      </c>
      <c r="BF240" s="209">
        <f>DESF13!AD239</f>
        <v>1</v>
      </c>
      <c r="BG240" s="294" t="str">
        <f>DESF13!AE239</f>
        <v>Informe de conceptualización de proyectos normativos y respuesta a requerimientos judiciales sobre la operación del aseguramiento en salud</v>
      </c>
      <c r="BH240" s="295">
        <f>DESF13!AF239</f>
        <v>56961600</v>
      </c>
      <c r="BI240" s="119">
        <v>1</v>
      </c>
      <c r="BJ240" s="296">
        <f t="shared" si="35"/>
        <v>1</v>
      </c>
      <c r="BK240" s="209">
        <f t="shared" si="36"/>
        <v>0</v>
      </c>
      <c r="BL240" s="126">
        <v>63611600</v>
      </c>
      <c r="BM240" s="297">
        <f t="shared" si="39"/>
        <v>1.1167453161428049</v>
      </c>
      <c r="BN240" s="110" t="s">
        <v>4053</v>
      </c>
      <c r="BO240" s="110" t="s">
        <v>4054</v>
      </c>
      <c r="BP240" s="110"/>
      <c r="BQ240" s="110"/>
      <c r="BR240" s="109" t="s">
        <v>4055</v>
      </c>
      <c r="BS240" s="209">
        <f>V240+AI240+AV240+BI240</f>
        <v>4</v>
      </c>
      <c r="BT240" s="150">
        <f t="shared" si="41"/>
        <v>1</v>
      </c>
      <c r="BU240" s="149">
        <f t="shared" si="37"/>
        <v>163010400</v>
      </c>
      <c r="BV240" s="150">
        <f t="shared" si="38"/>
        <v>0.7804798639466205</v>
      </c>
    </row>
    <row r="241" spans="1:74" ht="80.25" customHeight="1">
      <c r="A241" s="145" t="str">
        <f>DESF13!A240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41" s="145" t="str">
        <f>DESF13!B240</f>
        <v xml:space="preserve">2.9. Estructurar el sistema de información interoperable que permita monitorear la situación territorial y nacional en salud, con estándares de calidad </v>
      </c>
      <c r="C241" s="145" t="str">
        <f>DESF13!C240</f>
        <v>N/A</v>
      </c>
      <c r="D241" s="145" t="str">
        <f>DESF13!D240</f>
        <v>5. Información y Comunicación</v>
      </c>
      <c r="E241" s="145" t="str">
        <f>DESF13!E240</f>
        <v>5.2. Transparencia, acceso a la información pública y lucha contra la corrupción</v>
      </c>
      <c r="F241" s="145" t="str">
        <f>DESF13!F240</f>
        <v>10. Plan Estratégico de Tecnologías de la Información y las Comunicaciones PETI</v>
      </c>
      <c r="G241" s="145" t="str">
        <f>DESF13!G240</f>
        <v>Dirección de Aseguramiento en Salud RR LL y PP</v>
      </c>
      <c r="H241" s="145">
        <f>DESF13!H240</f>
        <v>3100</v>
      </c>
      <c r="I241" s="145" t="str">
        <f>DESF13!I240</f>
        <v>Gestión de la Protección Social en Salud</v>
      </c>
      <c r="J241" s="145" t="str">
        <f>DESF13!J240</f>
        <v xml:space="preserve">Fortalecer  los mecanismos de monitoreo y seguimiento al acceso efectivoen salud y generar los análisis procesados para la actualización de los lineamientos. </v>
      </c>
      <c r="K241" s="145" t="str">
        <f>DESF13!K240</f>
        <v>3100-06</v>
      </c>
      <c r="L241" s="145" t="str">
        <f>DESF13!L240</f>
        <v>Informes de monitoreo y seguimiento a la operación del aseguramiento que contenga los análisis procesados para la actualización de los lineamientos</v>
      </c>
      <c r="M241" s="145" t="str">
        <f>DESF13!N240</f>
        <v>Informes de monitoreo y seguimiento a la operación del aseguramiento que contenga los análisis procesados para la actualización de los lineamientos</v>
      </c>
      <c r="N241" s="146" t="str">
        <f>DESF13!O240</f>
        <v>NÚMERO</v>
      </c>
      <c r="O241" s="146" t="str">
        <f>DESF13!Q240</f>
        <v>C-1902-0300-10</v>
      </c>
      <c r="P241" s="146" t="str">
        <f>DESF13!R240</f>
        <v>C-1902-0300-10-0-1902004-02</v>
      </c>
      <c r="Q241" s="147">
        <f>DESF13!S240</f>
        <v>332694010</v>
      </c>
      <c r="R241" s="209">
        <f>DESF13!T240</f>
        <v>12</v>
      </c>
      <c r="S241" s="83">
        <v>3</v>
      </c>
      <c r="T241" s="148" t="s">
        <v>1735</v>
      </c>
      <c r="U241" s="149">
        <v>60489820</v>
      </c>
      <c r="V241" s="83">
        <v>3</v>
      </c>
      <c r="W241" s="150">
        <v>1</v>
      </c>
      <c r="X241" s="83">
        <v>0</v>
      </c>
      <c r="Y241" s="149">
        <v>27493820</v>
      </c>
      <c r="Z241" s="151">
        <v>0.45451978531263609</v>
      </c>
      <c r="AA241" s="148" t="s">
        <v>4056</v>
      </c>
      <c r="AB241" s="148" t="s">
        <v>4057</v>
      </c>
      <c r="AC241" s="148"/>
      <c r="AD241" s="148" t="s">
        <v>4018</v>
      </c>
      <c r="AE241" s="152" t="s">
        <v>4058</v>
      </c>
      <c r="AF241" s="84">
        <v>3</v>
      </c>
      <c r="AG241" s="153" t="s">
        <v>1735</v>
      </c>
      <c r="AH241" s="154">
        <v>90734730</v>
      </c>
      <c r="AI241" s="83">
        <v>3</v>
      </c>
      <c r="AJ241" s="150">
        <v>1</v>
      </c>
      <c r="AK241" s="83">
        <v>0</v>
      </c>
      <c r="AL241" s="149">
        <v>29360487</v>
      </c>
      <c r="AM241" s="150">
        <v>0.32358598521205717</v>
      </c>
      <c r="AN241" s="165" t="s">
        <v>4059</v>
      </c>
      <c r="AO241" s="165" t="s">
        <v>4060</v>
      </c>
      <c r="AP241" s="165"/>
      <c r="AQ241" s="165" t="s">
        <v>4061</v>
      </c>
      <c r="AR241" s="166"/>
      <c r="AS241" s="83">
        <v>3</v>
      </c>
      <c r="AT241" s="145" t="s">
        <v>1735</v>
      </c>
      <c r="AU241" s="89">
        <v>90734730</v>
      </c>
      <c r="AV241" s="83">
        <v>3</v>
      </c>
      <c r="AW241" s="150">
        <v>1</v>
      </c>
      <c r="AX241" s="42">
        <v>0</v>
      </c>
      <c r="AY241" s="149">
        <v>75561286</v>
      </c>
      <c r="AZ241" s="157">
        <v>0.83277137651701838</v>
      </c>
      <c r="BA241" s="148" t="s">
        <v>4062</v>
      </c>
      <c r="BB241" s="148" t="s">
        <v>4063</v>
      </c>
      <c r="BC241" s="148"/>
      <c r="BD241" s="148" t="s">
        <v>4064</v>
      </c>
      <c r="BE241" s="169" t="s">
        <v>4065</v>
      </c>
      <c r="BF241" s="209">
        <f>DESF13!AD240</f>
        <v>3</v>
      </c>
      <c r="BG241" s="294" t="str">
        <f>DESF13!AE240</f>
        <v>Informes que contienen datos cuantitativos y cualitativos de monitoreo y seguimiento a la operación del aseguramiento en salud para la actualización de los lineamientos</v>
      </c>
      <c r="BH241" s="295">
        <f>DESF13!AF240</f>
        <v>90734730</v>
      </c>
      <c r="BI241" s="119">
        <v>3</v>
      </c>
      <c r="BJ241" s="296">
        <f t="shared" si="35"/>
        <v>1</v>
      </c>
      <c r="BK241" s="209">
        <f t="shared" si="36"/>
        <v>0</v>
      </c>
      <c r="BL241" s="126">
        <v>95520730</v>
      </c>
      <c r="BM241" s="297">
        <f t="shared" si="39"/>
        <v>1.0527471674848208</v>
      </c>
      <c r="BN241" s="110" t="s">
        <v>4066</v>
      </c>
      <c r="BO241" s="110" t="s">
        <v>4067</v>
      </c>
      <c r="BP241" s="110"/>
      <c r="BQ241" s="110"/>
      <c r="BR241" s="109" t="s">
        <v>4068</v>
      </c>
      <c r="BS241" s="209">
        <f>V241+AI241+AV241+BI241</f>
        <v>12</v>
      </c>
      <c r="BT241" s="150">
        <f t="shared" si="41"/>
        <v>1</v>
      </c>
      <c r="BU241" s="149">
        <f t="shared" si="37"/>
        <v>227936323</v>
      </c>
      <c r="BV241" s="150">
        <f t="shared" si="38"/>
        <v>0.68512301438790557</v>
      </c>
    </row>
    <row r="242" spans="1:74" ht="156" customHeight="1">
      <c r="A242" s="145" t="str">
        <f>DESF13!A241</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242" s="145" t="str">
        <f>DESF13!B241</f>
        <v>5.2. Plataforma robusta para el desarrollo de la estrategia</v>
      </c>
      <c r="C242" s="145" t="str">
        <f>DESF13!C241</f>
        <v>N/A</v>
      </c>
      <c r="D242" s="145" t="str">
        <f>DESF13!D241</f>
        <v>5. Información y Comunicación</v>
      </c>
      <c r="E242" s="145" t="str">
        <f>DESF13!E241</f>
        <v>5.2. Transparencia, acceso a la información pública y lucha contra la corrupción</v>
      </c>
      <c r="F242" s="145" t="str">
        <f>DESF13!F241</f>
        <v>10. Plan Estratégico de Tecnologías de la Información y las Comunicaciones PETI</v>
      </c>
      <c r="G242" s="145" t="str">
        <f>DESF13!G241</f>
        <v>Dirección de Aseguramiento en Salud RR LL y PP</v>
      </c>
      <c r="H242" s="145">
        <f>DESF13!H241</f>
        <v>3100</v>
      </c>
      <c r="I242" s="145" t="str">
        <f>DESF13!I241</f>
        <v>Gestión de la Protección Social en Salud</v>
      </c>
      <c r="J242" s="145" t="str">
        <f>DESF13!J241</f>
        <v xml:space="preserve">Poner en marcha del modulo de datos en el Sistema de Información de incapacidades temporales de origen laboral </v>
      </c>
      <c r="K242" s="145" t="str">
        <f>DESF13!K241</f>
        <v>3100-07</v>
      </c>
      <c r="L242" s="145" t="str">
        <f>DESF13!L241</f>
        <v>Modelo de datos para consulta de información de incapacidades temporales de origen laboral implementado en el periodo y diagnósticos priorizados CIE 10</v>
      </c>
      <c r="M242" s="145" t="str">
        <f>DESF13!N241</f>
        <v>Modelo de datos para consulta de información de incapacidades temporales de origen laboral implementado en el periodo y diagnósticos priorizados CIE 10</v>
      </c>
      <c r="N242" s="146" t="str">
        <f>DESF13!O241</f>
        <v>NÚMERO</v>
      </c>
      <c r="O242" s="146">
        <f>DESF13!Q241</f>
        <v>0</v>
      </c>
      <c r="P242" s="146">
        <f>DESF13!R241</f>
        <v>0</v>
      </c>
      <c r="Q242" s="147">
        <f>DESF13!S241</f>
        <v>0</v>
      </c>
      <c r="R242" s="209">
        <f>DESF13!T241</f>
        <v>1</v>
      </c>
      <c r="S242" s="83">
        <v>0.25</v>
      </c>
      <c r="T242" s="148" t="s">
        <v>1740</v>
      </c>
      <c r="U242" s="149"/>
      <c r="V242" s="83">
        <v>0.25</v>
      </c>
      <c r="W242" s="150">
        <v>1</v>
      </c>
      <c r="X242" s="83">
        <v>0</v>
      </c>
      <c r="Y242" s="149">
        <v>0</v>
      </c>
      <c r="Z242" s="151">
        <v>0</v>
      </c>
      <c r="AA242" s="148" t="s">
        <v>4069</v>
      </c>
      <c r="AB242" s="148"/>
      <c r="AC242" s="148"/>
      <c r="AD242" s="148"/>
      <c r="AE242" s="152" t="s">
        <v>3995</v>
      </c>
      <c r="AF242" s="84">
        <v>0.25</v>
      </c>
      <c r="AG242" s="153" t="s">
        <v>1741</v>
      </c>
      <c r="AH242" s="154">
        <v>0</v>
      </c>
      <c r="AI242" s="83">
        <v>0.25</v>
      </c>
      <c r="AJ242" s="150">
        <v>1</v>
      </c>
      <c r="AK242" s="83">
        <v>0</v>
      </c>
      <c r="AL242" s="149"/>
      <c r="AM242" s="150" t="e">
        <v>#DIV/0!</v>
      </c>
      <c r="AN242" s="165" t="s">
        <v>4070</v>
      </c>
      <c r="AO242" s="165"/>
      <c r="AP242" s="165"/>
      <c r="AQ242" s="165" t="s">
        <v>4071</v>
      </c>
      <c r="AR242" s="166"/>
      <c r="AS242" s="83">
        <v>0.25</v>
      </c>
      <c r="AT242" s="145" t="s">
        <v>1740</v>
      </c>
      <c r="AU242" s="89">
        <v>0</v>
      </c>
      <c r="AV242" s="83">
        <v>0.25</v>
      </c>
      <c r="AW242" s="150">
        <v>1</v>
      </c>
      <c r="AX242" s="42">
        <v>0</v>
      </c>
      <c r="AY242" s="149"/>
      <c r="AZ242" s="157" t="s">
        <v>2222</v>
      </c>
      <c r="BA242" s="148" t="s">
        <v>4072</v>
      </c>
      <c r="BB242" s="148"/>
      <c r="BC242" s="148"/>
      <c r="BD242" s="148"/>
      <c r="BE242" s="169" t="s">
        <v>3998</v>
      </c>
      <c r="BF242" s="209">
        <f>DESF13!AD241</f>
        <v>0.25</v>
      </c>
      <c r="BG242" s="294" t="str">
        <f>DESF13!AE241</f>
        <v xml:space="preserve">Modelo de datos para consulta de información de incapacidades temporales de origen laboral implementado en el periodo y diagnósticos priorizados </v>
      </c>
      <c r="BH242" s="295">
        <f>DESF13!AF241</f>
        <v>0</v>
      </c>
      <c r="BI242" s="119">
        <v>0.25</v>
      </c>
      <c r="BJ242" s="296">
        <f t="shared" si="35"/>
        <v>1</v>
      </c>
      <c r="BK242" s="209">
        <f t="shared" si="36"/>
        <v>0</v>
      </c>
      <c r="BL242" s="126"/>
      <c r="BM242" s="297" t="str">
        <f>IFERROR(BL242/BH242,"")</f>
        <v/>
      </c>
      <c r="BN242" s="110" t="s">
        <v>4073</v>
      </c>
      <c r="BO242" s="110"/>
      <c r="BP242" s="110"/>
      <c r="BQ242" s="110"/>
      <c r="BR242" s="109" t="s">
        <v>4074</v>
      </c>
      <c r="BS242" s="209">
        <f>V242+AI242+AV242+BI242</f>
        <v>1</v>
      </c>
      <c r="BT242" s="150">
        <f t="shared" si="41"/>
        <v>1</v>
      </c>
      <c r="BU242" s="149">
        <f t="shared" si="37"/>
        <v>0</v>
      </c>
      <c r="BV242" s="150" t="str">
        <f t="shared" si="38"/>
        <v/>
      </c>
    </row>
    <row r="243" spans="1:74" ht="199.5" customHeight="1">
      <c r="A243" s="145" t="str">
        <f>DESF13!A242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43" s="145" t="str">
        <f>DESF13!B242</f>
        <v>8.7. Fortalecer la capacidad institucional en todos sus frentes para generar mejores indicadores de
gestión y resultados</v>
      </c>
      <c r="C243" s="145" t="str">
        <f>DESF13!C242</f>
        <v>N/A</v>
      </c>
      <c r="D243" s="145" t="str">
        <f>DESF13!D242</f>
        <v>3. Gestión con valores para resultados</v>
      </c>
      <c r="E243" s="145" t="str">
        <f>DESF13!E242</f>
        <v>3.5. Mejora Normativa</v>
      </c>
      <c r="F243" s="145" t="str">
        <f>DESF13!F242</f>
        <v>N/A</v>
      </c>
      <c r="G243" s="145" t="str">
        <f>DESF13!G242</f>
        <v>Dirección de Aseguramiento en Salud RR LL y PP</v>
      </c>
      <c r="H243" s="145">
        <f>DESF13!H242</f>
        <v>3100</v>
      </c>
      <c r="I243" s="145" t="str">
        <f>DESF13!I242</f>
        <v>Gestión de la Protección Social en Salud</v>
      </c>
      <c r="J243" s="145" t="str">
        <f>DESF13!J242</f>
        <v xml:space="preserve">Elaborar los proyectos de actos administrativos relacionados con el sistema general de riesgos laborales </v>
      </c>
      <c r="K243" s="145" t="str">
        <f>DESF13!K242</f>
        <v>3100-08</v>
      </c>
      <c r="L243" s="145" t="str">
        <f>DESF13!L242</f>
        <v>Porcentaje de Proyectos de actos administrativos relacionados con el sistema general de riesgos laborales tramitados</v>
      </c>
      <c r="M243" s="145" t="str">
        <f>DESF13!N242</f>
        <v>Proyectos actos administrativos tramitados con relación a el sistema general de riesgos laborales / Proyectos actos administrativos requeridos con relación a el sistema general de riesgos laborales *100</v>
      </c>
      <c r="N243" s="146" t="str">
        <f>DESF13!O242</f>
        <v>PORCENTAJE</v>
      </c>
      <c r="O243" s="146">
        <f>DESF13!Q242</f>
        <v>0</v>
      </c>
      <c r="P243" s="146">
        <f>DESF13!R242</f>
        <v>0</v>
      </c>
      <c r="Q243" s="147">
        <f>DESF13!S242</f>
        <v>0</v>
      </c>
      <c r="R243" s="210">
        <f>DESF13!T242</f>
        <v>1</v>
      </c>
      <c r="S243" s="85">
        <v>1</v>
      </c>
      <c r="T243" s="148" t="s">
        <v>1747</v>
      </c>
      <c r="U243" s="149"/>
      <c r="V243" s="85">
        <v>1</v>
      </c>
      <c r="W243" s="150">
        <v>1</v>
      </c>
      <c r="X243" s="85">
        <v>0</v>
      </c>
      <c r="Y243" s="149">
        <v>0</v>
      </c>
      <c r="Z243" s="151">
        <v>0</v>
      </c>
      <c r="AA243" s="148" t="s">
        <v>4075</v>
      </c>
      <c r="AB243" s="148"/>
      <c r="AC243" s="148"/>
      <c r="AD243" s="148"/>
      <c r="AE243" s="152" t="s">
        <v>3995</v>
      </c>
      <c r="AF243" s="86">
        <v>1</v>
      </c>
      <c r="AG243" s="153" t="s">
        <v>1747</v>
      </c>
      <c r="AH243" s="154">
        <v>0</v>
      </c>
      <c r="AI243" s="85">
        <v>1</v>
      </c>
      <c r="AJ243" s="150">
        <v>1</v>
      </c>
      <c r="AK243" s="85">
        <v>0</v>
      </c>
      <c r="AL243" s="149"/>
      <c r="AM243" s="150" t="e">
        <v>#DIV/0!</v>
      </c>
      <c r="AN243" s="165" t="s">
        <v>4076</v>
      </c>
      <c r="AO243" s="165"/>
      <c r="AP243" s="165"/>
      <c r="AQ243" s="165"/>
      <c r="AR243" s="166"/>
      <c r="AS243" s="85">
        <v>1</v>
      </c>
      <c r="AT243" s="145" t="s">
        <v>1747</v>
      </c>
      <c r="AU243" s="89">
        <v>0</v>
      </c>
      <c r="AV243" s="85">
        <v>1</v>
      </c>
      <c r="AW243" s="150">
        <v>1</v>
      </c>
      <c r="AX243" s="60">
        <v>0</v>
      </c>
      <c r="AY243" s="149"/>
      <c r="AZ243" s="157" t="s">
        <v>2222</v>
      </c>
      <c r="BA243" s="148" t="s">
        <v>4077</v>
      </c>
      <c r="BB243" s="148"/>
      <c r="BC243" s="148"/>
      <c r="BD243" s="148"/>
      <c r="BE243" s="169" t="s">
        <v>3998</v>
      </c>
      <c r="BF243" s="210">
        <f>DESF13!AD242</f>
        <v>1</v>
      </c>
      <c r="BG243" s="294" t="str">
        <f>DESF13!AE242</f>
        <v xml:space="preserve">Proyectos actos administrativos tramitados con relación a el sistema general de riesgos laborales </v>
      </c>
      <c r="BH243" s="295">
        <f>DESF13!AF242</f>
        <v>0</v>
      </c>
      <c r="BI243" s="120">
        <v>1</v>
      </c>
      <c r="BJ243" s="296">
        <f t="shared" si="35"/>
        <v>1</v>
      </c>
      <c r="BK243" s="210">
        <f t="shared" si="36"/>
        <v>0</v>
      </c>
      <c r="BL243" s="126"/>
      <c r="BM243" s="297" t="str">
        <f>IFERROR(BL243/BH243,"")</f>
        <v/>
      </c>
      <c r="BN243" s="110" t="s">
        <v>4078</v>
      </c>
      <c r="BO243" s="110"/>
      <c r="BP243" s="110"/>
      <c r="BQ243" s="110"/>
      <c r="BR243" s="110" t="s">
        <v>4079</v>
      </c>
      <c r="BS243" s="210">
        <f>AVERAGE(V243,AI243,AV243,BI243)</f>
        <v>1</v>
      </c>
      <c r="BT243" s="150">
        <f t="shared" si="41"/>
        <v>1</v>
      </c>
      <c r="BU243" s="149">
        <f t="shared" si="37"/>
        <v>0</v>
      </c>
      <c r="BV243" s="150" t="str">
        <f t="shared" si="38"/>
        <v/>
      </c>
    </row>
    <row r="244" spans="1:74" ht="144.75" customHeight="1">
      <c r="A244" s="145" t="str">
        <f>DESF13!A243</f>
        <v>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
      <c r="B244" s="145" t="str">
        <f>DESF13!B243</f>
        <v>5.2. Plataforma robusta para el desarrollo de la estrategia</v>
      </c>
      <c r="C244" s="145" t="str">
        <f>DESF13!C243</f>
        <v>N/A</v>
      </c>
      <c r="D244" s="145" t="str">
        <f>DESF13!D243</f>
        <v>5. Información y Comunicación</v>
      </c>
      <c r="E244" s="145" t="str">
        <f>DESF13!E243</f>
        <v>5.2. Transparencia, acceso a la información pública y lucha contra la corrupción</v>
      </c>
      <c r="F244" s="145" t="str">
        <f>DESF13!F243</f>
        <v>10. Plan Estratégico de Tecnologías de la Información y las Comunicaciones PETI</v>
      </c>
      <c r="G244" s="145" t="str">
        <f>DESF13!G243</f>
        <v>Dirección de Aseguramiento en Salud RR LL y PP</v>
      </c>
      <c r="H244" s="145">
        <f>DESF13!H243</f>
        <v>3100</v>
      </c>
      <c r="I244" s="145" t="str">
        <f>DESF13!I243</f>
        <v>Gestión de la Protección Social en Salud</v>
      </c>
      <c r="J244" s="145" t="str">
        <f>DESF13!J243</f>
        <v>Proponer la estructura de un observatorio de la salud de los trabajadores de acuerdo con la metodología definida por el Ministerio de Salud y Protección Social.</v>
      </c>
      <c r="K244" s="145" t="str">
        <f>DESF13!K243</f>
        <v>3100-09</v>
      </c>
      <c r="L244" s="145" t="str">
        <f>DESF13!L243</f>
        <v>Documento que contenga la estructura de un observatorio de la salud de los trabajadores de acuerdo con la metodología definida por el Ministerio de Salud y Protección Social.</v>
      </c>
      <c r="M244" s="145" t="str">
        <f>DESF13!N243</f>
        <v>Documento que contenga la estructura de un observatorio de la salud de los trabajadores de acuerdo con la metodología definida por el Ministerio de Salud y Protección Social.</v>
      </c>
      <c r="N244" s="146" t="str">
        <f>DESF13!O243</f>
        <v>NÚMERO</v>
      </c>
      <c r="O244" s="146" t="str">
        <f>DESF13!Q243</f>
        <v>C-1902-0300-10</v>
      </c>
      <c r="P244" s="146" t="str">
        <f>DESF13!R243</f>
        <v>C-1902-0300-10-0-1902018-02</v>
      </c>
      <c r="Q244" s="147">
        <f>DESF13!S243</f>
        <v>85000000</v>
      </c>
      <c r="R244" s="209">
        <f>DESF13!T243</f>
        <v>1</v>
      </c>
      <c r="S244" s="83">
        <v>0.15</v>
      </c>
      <c r="T244" s="148" t="s">
        <v>1752</v>
      </c>
      <c r="U244" s="149"/>
      <c r="V244" s="83">
        <v>0.15</v>
      </c>
      <c r="W244" s="150">
        <v>1</v>
      </c>
      <c r="X244" s="83">
        <v>0</v>
      </c>
      <c r="Y244" s="149">
        <v>0</v>
      </c>
      <c r="Z244" s="151">
        <v>0</v>
      </c>
      <c r="AA244" s="148" t="s">
        <v>4080</v>
      </c>
      <c r="AB244" s="148"/>
      <c r="AC244" s="148"/>
      <c r="AD244" s="148"/>
      <c r="AE244" s="152" t="s">
        <v>4081</v>
      </c>
      <c r="AF244" s="84">
        <v>0.15</v>
      </c>
      <c r="AG244" s="153" t="s">
        <v>1753</v>
      </c>
      <c r="AH244" s="154">
        <v>10000000</v>
      </c>
      <c r="AI244" s="83">
        <v>0.15</v>
      </c>
      <c r="AJ244" s="150">
        <v>1</v>
      </c>
      <c r="AK244" s="83">
        <v>0</v>
      </c>
      <c r="AL244" s="149"/>
      <c r="AM244" s="150">
        <v>0</v>
      </c>
      <c r="AN244" s="165" t="s">
        <v>4082</v>
      </c>
      <c r="AO244" s="165" t="s">
        <v>4083</v>
      </c>
      <c r="AP244" s="165"/>
      <c r="AQ244" s="165" t="s">
        <v>4048</v>
      </c>
      <c r="AR244" s="166"/>
      <c r="AS244" s="83">
        <v>0.3</v>
      </c>
      <c r="AT244" s="145" t="s">
        <v>1754</v>
      </c>
      <c r="AU244" s="89">
        <v>30000000</v>
      </c>
      <c r="AV244" s="83">
        <v>0.15</v>
      </c>
      <c r="AW244" s="150">
        <v>0.5</v>
      </c>
      <c r="AX244" s="42">
        <v>-0.15</v>
      </c>
      <c r="AY244" s="149"/>
      <c r="AZ244" s="157">
        <v>0</v>
      </c>
      <c r="BA244" s="148" t="s">
        <v>4084</v>
      </c>
      <c r="BB244" s="148" t="s">
        <v>4085</v>
      </c>
      <c r="BC244" s="148"/>
      <c r="BD244" s="148" t="s">
        <v>4086</v>
      </c>
      <c r="BE244" s="169" t="s">
        <v>4087</v>
      </c>
      <c r="BF244" s="209">
        <f>DESF13!AD243</f>
        <v>0.4</v>
      </c>
      <c r="BG244" s="294" t="str">
        <f>DESF13!AE243</f>
        <v>Documento que contenga la estructura de un observatorio de la salud de los trabajadores de acuerdo con la metodología definida por el Ministerio de Salud y Protección Social.</v>
      </c>
      <c r="BH244" s="295">
        <f>DESF13!AF243</f>
        <v>45000000</v>
      </c>
      <c r="BI244" s="119">
        <v>0.55000000000000004</v>
      </c>
      <c r="BJ244" s="296">
        <f t="shared" si="35"/>
        <v>1.375</v>
      </c>
      <c r="BK244" s="209">
        <f t="shared" si="36"/>
        <v>0.15000000000000002</v>
      </c>
      <c r="BL244" s="126">
        <v>85000000</v>
      </c>
      <c r="BM244" s="297">
        <f t="shared" si="39"/>
        <v>1.8888888888888888</v>
      </c>
      <c r="BN244" s="110" t="s">
        <v>4088</v>
      </c>
      <c r="BO244" s="110"/>
      <c r="BP244" s="110"/>
      <c r="BQ244" s="110"/>
      <c r="BR244" s="110" t="s">
        <v>4089</v>
      </c>
      <c r="BS244" s="209">
        <f>V244+AI244+AV244+BI244</f>
        <v>1</v>
      </c>
      <c r="BT244" s="150">
        <f t="shared" si="41"/>
        <v>1</v>
      </c>
      <c r="BU244" s="149">
        <f t="shared" si="37"/>
        <v>85000000</v>
      </c>
      <c r="BV244" s="150">
        <f t="shared" si="38"/>
        <v>1</v>
      </c>
    </row>
    <row r="245" spans="1:74" ht="123" customHeight="1">
      <c r="A245" s="145" t="str">
        <f>DESF13!A244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45" s="145" t="str">
        <f>DESF13!B244</f>
        <v xml:space="preserve">6.2. Fortalecer la rectoría del sistema a través de las entidades territoriales en salud </v>
      </c>
      <c r="C245" s="145" t="str">
        <f>DESF13!C244</f>
        <v>N/A</v>
      </c>
      <c r="D245" s="145" t="str">
        <f>DESF13!D244</f>
        <v>5. Información y Comunicación</v>
      </c>
      <c r="E245" s="145" t="str">
        <f>DESF13!E244</f>
        <v>5.2. Transparencia, acceso a la información pública y lucha contra la corrupción</v>
      </c>
      <c r="F245" s="145" t="str">
        <f>DESF13!F244</f>
        <v>N/A</v>
      </c>
      <c r="G245" s="145" t="str">
        <f>DESF13!G244</f>
        <v>Dirección de Aseguramiento en Salud RR LL y PP</v>
      </c>
      <c r="H245" s="145">
        <f>DESF13!H244</f>
        <v>3100</v>
      </c>
      <c r="I245" s="145" t="str">
        <f>DESF13!I244</f>
        <v>Gestión de la Protección Social en Salud</v>
      </c>
      <c r="J245" s="145" t="str">
        <f>DESF13!J244</f>
        <v>Realizar asistencia ténica en el Sistema General de Riesgos Laborales para el fortalecimiento de capacidades institucionales a las Entidades Administradores de Planes de Beneficios -EAPB-.</v>
      </c>
      <c r="K245" s="145" t="str">
        <f>DESF13!K244</f>
        <v>3100-10</v>
      </c>
      <c r="L245" s="145" t="str">
        <f>DESF13!L244</f>
        <v>Porcentaje de asistencias técnicas realizadas a la Entidades Administradores de Planes de Beneficios -EAPB- para el fortalecimiento de capacidades institucionales en Sistema General de Riesgos Laborales</v>
      </c>
      <c r="M245" s="145" t="str">
        <f>DESF13!N244</f>
        <v>Asistencias técnicas realizadas a la Entidades Administradores de Planes de Beneficios -EAPB- para el fortalecimiento de capacidades institucionales en Sistema General de Riesgos Laborales /Total de Asistencias técnicas programadas a la Entidades Administradores de Planes de Beneficios -EAPB- para el fortalecimiento de capacidades institucionales en Sistema General de Riesgos Laborales</v>
      </c>
      <c r="N245" s="146" t="str">
        <f>DESF13!O244</f>
        <v>PORCENTAJE</v>
      </c>
      <c r="O245" s="146" t="str">
        <f>DESF13!Q244</f>
        <v>C-1902-0300-10</v>
      </c>
      <c r="P245" s="146" t="str">
        <f>DESF13!R244</f>
        <v>C-1902-0300-10-0-1902018-02</v>
      </c>
      <c r="Q245" s="147">
        <f>DESF13!S244</f>
        <v>0</v>
      </c>
      <c r="R245" s="210">
        <f>DESF13!T244</f>
        <v>1</v>
      </c>
      <c r="S245" s="85">
        <v>1</v>
      </c>
      <c r="T245" s="148" t="s">
        <v>1757</v>
      </c>
      <c r="U245" s="149"/>
      <c r="V245" s="85">
        <v>1</v>
      </c>
      <c r="W245" s="150">
        <v>1</v>
      </c>
      <c r="X245" s="85">
        <v>0</v>
      </c>
      <c r="Y245" s="149">
        <v>0</v>
      </c>
      <c r="Z245" s="151">
        <v>0</v>
      </c>
      <c r="AA245" s="148" t="s">
        <v>4090</v>
      </c>
      <c r="AB245" s="148"/>
      <c r="AC245" s="148"/>
      <c r="AD245" s="148"/>
      <c r="AE245" s="152" t="s">
        <v>4091</v>
      </c>
      <c r="AF245" s="86">
        <v>1</v>
      </c>
      <c r="AG245" s="153" t="s">
        <v>1757</v>
      </c>
      <c r="AH245" s="154">
        <v>0</v>
      </c>
      <c r="AI245" s="85">
        <v>1</v>
      </c>
      <c r="AJ245" s="150">
        <v>1</v>
      </c>
      <c r="AK245" s="85">
        <v>0</v>
      </c>
      <c r="AL245" s="149"/>
      <c r="AM245" s="150" t="e">
        <v>#DIV/0!</v>
      </c>
      <c r="AN245" s="165" t="s">
        <v>4092</v>
      </c>
      <c r="AO245" s="165"/>
      <c r="AP245" s="165"/>
      <c r="AQ245" s="165"/>
      <c r="AR245" s="166"/>
      <c r="AS245" s="85">
        <v>1</v>
      </c>
      <c r="AT245" s="145" t="s">
        <v>1757</v>
      </c>
      <c r="AU245" s="89">
        <v>0</v>
      </c>
      <c r="AV245" s="85">
        <v>1</v>
      </c>
      <c r="AW245" s="150">
        <v>1</v>
      </c>
      <c r="AX245" s="60">
        <v>0</v>
      </c>
      <c r="AY245" s="149"/>
      <c r="AZ245" s="157" t="s">
        <v>2222</v>
      </c>
      <c r="BA245" s="148" t="s">
        <v>4093</v>
      </c>
      <c r="BB245" s="148"/>
      <c r="BC245" s="148"/>
      <c r="BD245" s="148"/>
      <c r="BE245" s="169" t="s">
        <v>3998</v>
      </c>
      <c r="BF245" s="210">
        <f>DESF13!AD244</f>
        <v>1</v>
      </c>
      <c r="BG245" s="294" t="str">
        <f>DESF13!AE244</f>
        <v>Porcentaje de asistencias técnicas realizadas a la Entidades Administradores de Planes de Beneficios -EAPB- para el fortalecimiento de capacidades institucionales en Sistema General de Riesgos Laborales</v>
      </c>
      <c r="BH245" s="295">
        <f>DESF13!AF244</f>
        <v>0</v>
      </c>
      <c r="BI245" s="120">
        <v>1</v>
      </c>
      <c r="BJ245" s="296">
        <f t="shared" si="35"/>
        <v>1</v>
      </c>
      <c r="BK245" s="210">
        <f t="shared" si="36"/>
        <v>0</v>
      </c>
      <c r="BL245" s="126"/>
      <c r="BM245" s="297" t="str">
        <f>IFERROR(BL245/BH245,"")</f>
        <v/>
      </c>
      <c r="BN245" s="110" t="s">
        <v>4094</v>
      </c>
      <c r="BO245" s="110"/>
      <c r="BP245" s="110"/>
      <c r="BQ245" s="110"/>
      <c r="BR245" s="110" t="s">
        <v>4095</v>
      </c>
      <c r="BS245" s="210">
        <f t="shared" ref="BS245:BS251" si="42">AVERAGE(V245,AI245,AV245,BI245)</f>
        <v>1</v>
      </c>
      <c r="BT245" s="150">
        <f t="shared" si="41"/>
        <v>1</v>
      </c>
      <c r="BU245" s="149">
        <f t="shared" si="37"/>
        <v>0</v>
      </c>
      <c r="BV245" s="150" t="str">
        <f t="shared" si="38"/>
        <v/>
      </c>
    </row>
    <row r="246" spans="1:74" ht="214.5" customHeight="1">
      <c r="A246" s="145" t="str">
        <f>DESF13!A245</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46" s="145" t="str">
        <f>DESF13!B245</f>
        <v xml:space="preserve">2.10. Fortalecimiento de la gestión de la salud pública desde lo intersectorial que aporte  a la salud de los invidiudos, la familia y la comunidad </v>
      </c>
      <c r="C246" s="145" t="str">
        <f>DESF13!C245</f>
        <v>N/A</v>
      </c>
      <c r="D246" s="145" t="str">
        <f>DESF13!D245</f>
        <v>6. Gestión del conocimiento y la innovación</v>
      </c>
      <c r="E246" s="145" t="str">
        <f>DESF13!E245</f>
        <v>6.1. Gestión del conocimiento y la innovación</v>
      </c>
      <c r="F246" s="145" t="str">
        <f>DESF13!F245</f>
        <v>9. Plan Anticorrupción y de Atención al Ciudadano</v>
      </c>
      <c r="G246" s="145" t="str">
        <f>DESF13!G245</f>
        <v>Dirección de Aseguramiento en Salud RR LL y PP</v>
      </c>
      <c r="H246" s="145">
        <f>DESF13!H245</f>
        <v>3100</v>
      </c>
      <c r="I246" s="145" t="str">
        <f>DESF13!I245</f>
        <v>Gestión de la Protección Social en Salud</v>
      </c>
      <c r="J246" s="145" t="str">
        <f>DESF13!J245</f>
        <v>Apoyar el fortalecimiento de la  Cultura de la Seguridad Social</v>
      </c>
      <c r="K246" s="145" t="str">
        <f>DESF13!K245</f>
        <v>3100-11</v>
      </c>
      <c r="L246" s="145" t="str">
        <f>DESF13!L245</f>
        <v>Porcentaje de acciones ejecutadas para el fortalecimiento de la  Cultura de la Seguridad Social</v>
      </c>
      <c r="M246" s="145" t="str">
        <f>DESF13!N245</f>
        <v>Número de acciones ejecutadas para el fortalecimiento de la Cultura de la Seguridad Social / Total de acciones programadas en el trimestre para el fortalecimiento de la Cultura de la Seguridad Social</v>
      </c>
      <c r="N246" s="146" t="str">
        <f>DESF13!O245</f>
        <v>PORCENTAJE</v>
      </c>
      <c r="O246" s="146" t="str">
        <f>DESF13!Q245</f>
        <v>C-1902-0300-10</v>
      </c>
      <c r="P246" s="146" t="str">
        <f>DESF13!R245</f>
        <v>C-1902-0300-10-0-1902025-02</v>
      </c>
      <c r="Q246" s="147">
        <f>DESF13!S245</f>
        <v>389355000</v>
      </c>
      <c r="R246" s="210">
        <f>DESF13!T245</f>
        <v>1</v>
      </c>
      <c r="S246" s="85">
        <v>1</v>
      </c>
      <c r="T246" s="148" t="s">
        <v>1764</v>
      </c>
      <c r="U246" s="149">
        <v>52610000</v>
      </c>
      <c r="V246" s="85">
        <v>1</v>
      </c>
      <c r="W246" s="150">
        <v>1</v>
      </c>
      <c r="X246" s="85">
        <v>0</v>
      </c>
      <c r="Y246" s="149">
        <v>30000000</v>
      </c>
      <c r="Z246" s="151">
        <v>0.57023379585630107</v>
      </c>
      <c r="AA246" s="148" t="s">
        <v>4096</v>
      </c>
      <c r="AB246" s="148" t="s">
        <v>4097</v>
      </c>
      <c r="AC246" s="148"/>
      <c r="AD246" s="148" t="s">
        <v>4098</v>
      </c>
      <c r="AE246" s="152" t="s">
        <v>4099</v>
      </c>
      <c r="AF246" s="86">
        <v>1</v>
      </c>
      <c r="AG246" s="153" t="s">
        <v>1765</v>
      </c>
      <c r="AH246" s="154">
        <v>78915000</v>
      </c>
      <c r="AI246" s="85">
        <v>1</v>
      </c>
      <c r="AJ246" s="150">
        <v>1</v>
      </c>
      <c r="AK246" s="85">
        <v>0</v>
      </c>
      <c r="AL246" s="149">
        <v>57746666</v>
      </c>
      <c r="AM246" s="150">
        <v>0.7317577900272445</v>
      </c>
      <c r="AN246" s="165" t="s">
        <v>4100</v>
      </c>
      <c r="AO246" s="165" t="s">
        <v>4101</v>
      </c>
      <c r="AP246" s="165"/>
      <c r="AQ246" s="165" t="s">
        <v>4048</v>
      </c>
      <c r="AR246" s="166"/>
      <c r="AS246" s="85">
        <v>1</v>
      </c>
      <c r="AT246" s="145" t="s">
        <v>1766</v>
      </c>
      <c r="AU246" s="89">
        <v>78915000</v>
      </c>
      <c r="AV246" s="85">
        <v>1</v>
      </c>
      <c r="AW246" s="150">
        <v>1</v>
      </c>
      <c r="AX246" s="60">
        <v>0</v>
      </c>
      <c r="AY246" s="149">
        <v>78166667</v>
      </c>
      <c r="AZ246" s="157">
        <v>0.99051722739656589</v>
      </c>
      <c r="BA246" s="148" t="s">
        <v>4102</v>
      </c>
      <c r="BB246" s="148" t="s">
        <v>4103</v>
      </c>
      <c r="BC246" s="148"/>
      <c r="BD246" s="148" t="s">
        <v>4104</v>
      </c>
      <c r="BE246" s="169" t="s">
        <v>4105</v>
      </c>
      <c r="BF246" s="210">
        <f>DESF13!AD245</f>
        <v>1</v>
      </c>
      <c r="BG246" s="294" t="str">
        <f>DESF13!AE245</f>
        <v>Acciones ejecutadas para el fortalecimiento de la Cultura de la Seguridad Social en el trimestre 4</v>
      </c>
      <c r="BH246" s="295">
        <f>DESF13!AF245</f>
        <v>178915000</v>
      </c>
      <c r="BI246" s="120">
        <v>1</v>
      </c>
      <c r="BJ246" s="296">
        <f t="shared" si="35"/>
        <v>1</v>
      </c>
      <c r="BK246" s="210">
        <f t="shared" si="36"/>
        <v>0</v>
      </c>
      <c r="BL246" s="126">
        <v>133459181</v>
      </c>
      <c r="BM246" s="297">
        <f t="shared" si="39"/>
        <v>0.7459362322890758</v>
      </c>
      <c r="BN246" s="110" t="s">
        <v>4106</v>
      </c>
      <c r="BO246" s="110" t="s">
        <v>4107</v>
      </c>
      <c r="BP246" s="110"/>
      <c r="BQ246" s="110" t="s">
        <v>4108</v>
      </c>
      <c r="BR246" s="110" t="s">
        <v>4109</v>
      </c>
      <c r="BS246" s="210">
        <f t="shared" si="42"/>
        <v>1</v>
      </c>
      <c r="BT246" s="150">
        <f t="shared" si="41"/>
        <v>1</v>
      </c>
      <c r="BU246" s="149">
        <f t="shared" si="37"/>
        <v>299372514</v>
      </c>
      <c r="BV246" s="150">
        <f t="shared" si="38"/>
        <v>0.76889346226451438</v>
      </c>
    </row>
    <row r="247" spans="1:74" ht="87" customHeight="1">
      <c r="A247" s="145" t="str">
        <f>DESF13!A246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47" s="145" t="str">
        <f>DESF13!B246</f>
        <v>8.7. Fortalecer la capacidad institucional en todos sus frentes para generar mejores indicadores de
gestión y resultados</v>
      </c>
      <c r="C247" s="145" t="str">
        <f>DESF13!C246</f>
        <v>N/A</v>
      </c>
      <c r="D247" s="145" t="str">
        <f>DESF13!D246</f>
        <v>3. Gestión con valores para resultados</v>
      </c>
      <c r="E247" s="145" t="str">
        <f>DESF13!E246</f>
        <v>3.5. Mejora Normativa</v>
      </c>
      <c r="F247" s="145" t="str">
        <f>DESF13!F246</f>
        <v>N/A</v>
      </c>
      <c r="G247" s="145" t="str">
        <f>DESF13!G246</f>
        <v>Dirección de Aseguramiento en Salud RR LL y PP</v>
      </c>
      <c r="H247" s="145">
        <f>DESF13!H246</f>
        <v>3100</v>
      </c>
      <c r="I247" s="145" t="str">
        <f>DESF13!I246</f>
        <v>Gestión de la Protección Social en Salud</v>
      </c>
      <c r="J247" s="145" t="str">
        <f>DESF13!J246</f>
        <v>Elaborar los proyectos normativos de pensiones, afiliación al Sistema de Seguridad Social Integral y Parafiscales, y recaudo de aportes.</v>
      </c>
      <c r="K247" s="145" t="str">
        <f>DESF13!K246</f>
        <v>3100-12</v>
      </c>
      <c r="L247" s="145" t="str">
        <f>DESF13!L246</f>
        <v>Porcentaje de proyectos normativos tramitados de pensiones, afiliación al Sistema de Seguridad Social Integral y Parafiscales, y recaudo de aportes.</v>
      </c>
      <c r="M247" s="145" t="str">
        <f>DESF13!N246</f>
        <v>Numero de proyectos normativos tramitados de pensiones, afiliación al Sistema de Seguridad Social Integral y Parafiscales, y recaudo de aportes / Total de proyectos normativos requeridos de pensiones, afiliación al Sistema de Seguridad Social Integral y Parafiscales, y recaudo de aportes</v>
      </c>
      <c r="N247" s="146" t="str">
        <f>DESF13!O246</f>
        <v>PORCENTAJE</v>
      </c>
      <c r="O247" s="146">
        <f>DESF13!Q246</f>
        <v>0</v>
      </c>
      <c r="P247" s="146">
        <f>DESF13!R246</f>
        <v>0</v>
      </c>
      <c r="Q247" s="147">
        <f>DESF13!S246</f>
        <v>0</v>
      </c>
      <c r="R247" s="210">
        <f>DESF13!T246</f>
        <v>1</v>
      </c>
      <c r="S247" s="85">
        <v>1</v>
      </c>
      <c r="T247" s="148" t="s">
        <v>1772</v>
      </c>
      <c r="U247" s="149"/>
      <c r="V247" s="85">
        <v>1</v>
      </c>
      <c r="W247" s="150">
        <v>1</v>
      </c>
      <c r="X247" s="85">
        <v>0</v>
      </c>
      <c r="Y247" s="149">
        <v>0</v>
      </c>
      <c r="Z247" s="151">
        <v>0</v>
      </c>
      <c r="AA247" s="148" t="s">
        <v>4110</v>
      </c>
      <c r="AB247" s="148"/>
      <c r="AC247" s="148"/>
      <c r="AD247" s="148"/>
      <c r="AE247" s="152" t="s">
        <v>3995</v>
      </c>
      <c r="AF247" s="86">
        <v>1</v>
      </c>
      <c r="AG247" s="153" t="s">
        <v>1772</v>
      </c>
      <c r="AH247" s="154">
        <v>0</v>
      </c>
      <c r="AI247" s="85">
        <v>1</v>
      </c>
      <c r="AJ247" s="150">
        <v>1</v>
      </c>
      <c r="AK247" s="85">
        <v>0</v>
      </c>
      <c r="AL247" s="149"/>
      <c r="AM247" s="150" t="e">
        <v>#DIV/0!</v>
      </c>
      <c r="AN247" s="165" t="s">
        <v>4111</v>
      </c>
      <c r="AO247" s="165"/>
      <c r="AP247" s="165"/>
      <c r="AQ247" s="165"/>
      <c r="AR247" s="166"/>
      <c r="AS247" s="85">
        <v>1</v>
      </c>
      <c r="AT247" s="145" t="s">
        <v>1772</v>
      </c>
      <c r="AU247" s="89">
        <v>0</v>
      </c>
      <c r="AV247" s="85">
        <v>1</v>
      </c>
      <c r="AW247" s="150">
        <v>1</v>
      </c>
      <c r="AX247" s="60">
        <v>0</v>
      </c>
      <c r="AY247" s="149"/>
      <c r="AZ247" s="157" t="s">
        <v>2222</v>
      </c>
      <c r="BA247" s="148" t="s">
        <v>4112</v>
      </c>
      <c r="BB247" s="148"/>
      <c r="BC247" s="148"/>
      <c r="BD247" s="148"/>
      <c r="BE247" s="169" t="s">
        <v>3998</v>
      </c>
      <c r="BF247" s="210">
        <f>DESF13!AD246</f>
        <v>1</v>
      </c>
      <c r="BG247" s="294" t="str">
        <f>DESF13!AE246</f>
        <v>proyectos normativos tramitados y/o gestionados de pensiones, afiliación al Sistema de Seguridad Social Integral y Parafiscales, y recaudo de aportes</v>
      </c>
      <c r="BH247" s="295">
        <f>DESF13!AF246</f>
        <v>0</v>
      </c>
      <c r="BI247" s="120">
        <v>1</v>
      </c>
      <c r="BJ247" s="296">
        <f t="shared" si="35"/>
        <v>1</v>
      </c>
      <c r="BK247" s="210">
        <f t="shared" si="36"/>
        <v>0</v>
      </c>
      <c r="BL247" s="126"/>
      <c r="BM247" s="297" t="str">
        <f>IFERROR(BL247/BH247,"")</f>
        <v/>
      </c>
      <c r="BN247" s="110" t="s">
        <v>4113</v>
      </c>
      <c r="BO247" s="110"/>
      <c r="BP247" s="110"/>
      <c r="BQ247" s="110"/>
      <c r="BR247" s="110" t="s">
        <v>4114</v>
      </c>
      <c r="BS247" s="210">
        <f t="shared" si="42"/>
        <v>1</v>
      </c>
      <c r="BT247" s="150">
        <f t="shared" si="41"/>
        <v>1</v>
      </c>
      <c r="BU247" s="149">
        <f t="shared" si="37"/>
        <v>0</v>
      </c>
      <c r="BV247" s="150" t="str">
        <f t="shared" si="38"/>
        <v/>
      </c>
    </row>
    <row r="248" spans="1:74" ht="123.75" customHeight="1">
      <c r="A248" s="145" t="str">
        <f>DESF13!A247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48" s="145" t="str">
        <f>DESF13!B247</f>
        <v>8.7. Fortalecer la capacidad institucional en todos sus frentes para generar mejores indicadores de
gestión y resultados</v>
      </c>
      <c r="C248" s="145" t="str">
        <f>DESF13!C247</f>
        <v>N/A</v>
      </c>
      <c r="D248" s="145" t="str">
        <f>DESF13!D247</f>
        <v>3. Gestión con valores para resultados</v>
      </c>
      <c r="E248" s="145" t="str">
        <f>DESF13!E247</f>
        <v>3.5. Mejora Normativa</v>
      </c>
      <c r="F248" s="145" t="str">
        <f>DESF13!F247</f>
        <v>N/A</v>
      </c>
      <c r="G248" s="145" t="str">
        <f>DESF13!G247</f>
        <v>Dirección de Aseguramiento en Salud RR LL y PP</v>
      </c>
      <c r="H248" s="145">
        <f>DESF13!H247</f>
        <v>3100</v>
      </c>
      <c r="I248" s="145" t="str">
        <f>DESF13!I247</f>
        <v>Gestión de la Protección Social en Salud</v>
      </c>
      <c r="J248" s="145" t="str">
        <f>DESF13!J247</f>
        <v xml:space="preserve">Emitir conceptos tecnicos requeridos para defensa legal de la normativa del Sistema General de Pensiones y de Aportes al Sistema de Seguridad Social  Integral  y   proyectos de ley de competencia  de la dependencia   </v>
      </c>
      <c r="K248" s="145" t="str">
        <f>DESF13!K247</f>
        <v>3100-13</v>
      </c>
      <c r="L248" s="145" t="str">
        <f>DESF13!L247</f>
        <v>Porcentaje de Conceptos técnicos emitidos oportunamente para la defensa legal de la normativa del Sistema General de Pensiones y de Aportes al Sistema de Seguridad Social Integral, así como para los proyectos de ley.</v>
      </c>
      <c r="M248" s="145" t="str">
        <f>DESF13!N247</f>
        <v>Número de conceptos técnicos emitidos oportunamente para la defensa legal del Sistema General de Pensiones y de Aportes al Sistema de Seguridad Social Integral, así como para los proyectos de ley / Número de conceptos técnicos requeridos para la defensa legal del Sistema General de Pensiones y de Aportes al Sistema de Seguridad Social Integral, así como para los proyectos de ley</v>
      </c>
      <c r="N248" s="146" t="str">
        <f>DESF13!O247</f>
        <v>PORCENTAJE</v>
      </c>
      <c r="O248" s="146">
        <f>DESF13!Q247</f>
        <v>0</v>
      </c>
      <c r="P248" s="146">
        <f>DESF13!R247</f>
        <v>0</v>
      </c>
      <c r="Q248" s="147">
        <f>DESF13!S247</f>
        <v>0</v>
      </c>
      <c r="R248" s="210">
        <f>DESF13!T247</f>
        <v>1</v>
      </c>
      <c r="S248" s="85">
        <v>1</v>
      </c>
      <c r="T248" s="148" t="s">
        <v>1778</v>
      </c>
      <c r="U248" s="149"/>
      <c r="V248" s="85">
        <v>1</v>
      </c>
      <c r="W248" s="150">
        <v>1</v>
      </c>
      <c r="X248" s="85">
        <v>0</v>
      </c>
      <c r="Y248" s="149">
        <v>0</v>
      </c>
      <c r="Z248" s="151">
        <v>0</v>
      </c>
      <c r="AA248" s="148" t="s">
        <v>4115</v>
      </c>
      <c r="AB248" s="148"/>
      <c r="AC248" s="148"/>
      <c r="AD248" s="148"/>
      <c r="AE248" s="152" t="s">
        <v>3995</v>
      </c>
      <c r="AF248" s="86">
        <v>1</v>
      </c>
      <c r="AG248" s="153" t="s">
        <v>1778</v>
      </c>
      <c r="AH248" s="154">
        <v>0</v>
      </c>
      <c r="AI248" s="85">
        <v>1</v>
      </c>
      <c r="AJ248" s="150">
        <v>1</v>
      </c>
      <c r="AK248" s="85">
        <v>0</v>
      </c>
      <c r="AL248" s="149"/>
      <c r="AM248" s="150" t="e">
        <v>#DIV/0!</v>
      </c>
      <c r="AN248" s="165" t="s">
        <v>4116</v>
      </c>
      <c r="AO248" s="165"/>
      <c r="AP248" s="165"/>
      <c r="AQ248" s="165"/>
      <c r="AR248" s="166"/>
      <c r="AS248" s="85">
        <v>1</v>
      </c>
      <c r="AT248" s="145" t="s">
        <v>1778</v>
      </c>
      <c r="AU248" s="89">
        <v>0</v>
      </c>
      <c r="AV248" s="85">
        <v>1</v>
      </c>
      <c r="AW248" s="150">
        <v>1</v>
      </c>
      <c r="AX248" s="60">
        <v>0</v>
      </c>
      <c r="AY248" s="149"/>
      <c r="AZ248" s="157" t="s">
        <v>2222</v>
      </c>
      <c r="BA248" s="148" t="s">
        <v>4117</v>
      </c>
      <c r="BB248" s="148"/>
      <c r="BC248" s="148"/>
      <c r="BD248" s="148"/>
      <c r="BE248" s="169" t="s">
        <v>3998</v>
      </c>
      <c r="BF248" s="210">
        <f>DESF13!AD247</f>
        <v>1</v>
      </c>
      <c r="BG248" s="294" t="str">
        <f>DESF13!AE247</f>
        <v>Conceptos técnicos emitidos oportunamente para la defensa legal de la normativa del Sistema General de Pensiones y de Aportes al Sistema de Seguridad Social Integral, así como para los proyectos de ley.</v>
      </c>
      <c r="BH248" s="295">
        <f>DESF13!AF247</f>
        <v>0</v>
      </c>
      <c r="BI248" s="120">
        <v>1</v>
      </c>
      <c r="BJ248" s="296">
        <f t="shared" si="35"/>
        <v>1</v>
      </c>
      <c r="BK248" s="210">
        <f t="shared" si="36"/>
        <v>0</v>
      </c>
      <c r="BL248" s="126"/>
      <c r="BM248" s="297" t="str">
        <f>IFERROR(BL248/BH248,"")</f>
        <v/>
      </c>
      <c r="BN248" s="110" t="s">
        <v>4118</v>
      </c>
      <c r="BO248" s="110"/>
      <c r="BP248" s="110"/>
      <c r="BQ248" s="110"/>
      <c r="BR248" s="110" t="s">
        <v>4119</v>
      </c>
      <c r="BS248" s="210">
        <f t="shared" si="42"/>
        <v>1</v>
      </c>
      <c r="BT248" s="150">
        <f t="shared" si="41"/>
        <v>1</v>
      </c>
      <c r="BU248" s="149">
        <f t="shared" si="37"/>
        <v>0</v>
      </c>
      <c r="BV248" s="150" t="str">
        <f t="shared" si="38"/>
        <v/>
      </c>
    </row>
    <row r="249" spans="1:74" ht="224.25" customHeight="1">
      <c r="A249" s="145" t="str">
        <f>DESF13!A248</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249" s="145" t="str">
        <f>DESF13!B248</f>
        <v>NA</v>
      </c>
      <c r="C249" s="145" t="str">
        <f>DESF13!C248</f>
        <v>N/A</v>
      </c>
      <c r="D249" s="145" t="str">
        <f>DESF13!D248</f>
        <v>3. Gestión con valores para resultados</v>
      </c>
      <c r="E249" s="145" t="str">
        <f>DESF13!E248</f>
        <v>3.8. Servicio al ciudadano</v>
      </c>
      <c r="F249" s="145" t="str">
        <f>DESF13!F248</f>
        <v>9. Plan Anticorrupción y de Atención al Ciudadano</v>
      </c>
      <c r="G249" s="145" t="str">
        <f>DESF13!G248</f>
        <v>Dirección de Aseguramiento en Salud RR LL y PP</v>
      </c>
      <c r="H249" s="145">
        <f>DESF13!H248</f>
        <v>3100</v>
      </c>
      <c r="I249" s="145" t="str">
        <f>DESF13!I248</f>
        <v>Gestión de la Protección Social en Salud</v>
      </c>
      <c r="J249" s="145" t="str">
        <f>DESF13!J248</f>
        <v xml:space="preserve"> Atender con oportunidad el 100% de la PQR que correspondan a la Subdirección de Pensiones y otras prestaciones. </v>
      </c>
      <c r="K249" s="145" t="str">
        <f>DESF13!K248</f>
        <v>3100-14</v>
      </c>
      <c r="L249" s="145" t="str">
        <f>DESF13!L248</f>
        <v>Porcentaje de PQR atendidas oportunamente que correspondan a la Subdirección de Pensiones y otras prestaciones.</v>
      </c>
      <c r="M249" s="145" t="str">
        <f>DESF13!N248</f>
        <v>Número PQR tramitadas oportunamente durante el trimestre que correspondan a la Subdirección de Pensiones y otras prestaciones / Total de PQR radicadas en el trimestre que correspondan a la Subdirección de Pensiones y otras prestaciones.</v>
      </c>
      <c r="N249" s="146" t="str">
        <f>DESF13!O248</f>
        <v>PORCENTAJE</v>
      </c>
      <c r="O249" s="146">
        <f>DESF13!Q248</f>
        <v>0</v>
      </c>
      <c r="P249" s="146">
        <f>DESF13!R248</f>
        <v>0</v>
      </c>
      <c r="Q249" s="147">
        <f>DESF13!S248</f>
        <v>0</v>
      </c>
      <c r="R249" s="210">
        <f>DESF13!T248</f>
        <v>1</v>
      </c>
      <c r="S249" s="85">
        <v>1</v>
      </c>
      <c r="T249" s="148" t="s">
        <v>1784</v>
      </c>
      <c r="U249" s="149"/>
      <c r="V249" s="85">
        <v>1</v>
      </c>
      <c r="W249" s="150">
        <v>1</v>
      </c>
      <c r="X249" s="85">
        <v>0</v>
      </c>
      <c r="Y249" s="149">
        <v>0</v>
      </c>
      <c r="Z249" s="151">
        <v>0</v>
      </c>
      <c r="AA249" s="148" t="s">
        <v>4120</v>
      </c>
      <c r="AB249" s="148"/>
      <c r="AC249" s="148"/>
      <c r="AD249" s="148"/>
      <c r="AE249" s="152" t="s">
        <v>3995</v>
      </c>
      <c r="AF249" s="86">
        <v>1</v>
      </c>
      <c r="AG249" s="153" t="s">
        <v>1784</v>
      </c>
      <c r="AH249" s="154">
        <v>0</v>
      </c>
      <c r="AI249" s="85">
        <v>1</v>
      </c>
      <c r="AJ249" s="150">
        <v>1</v>
      </c>
      <c r="AK249" s="85">
        <v>0</v>
      </c>
      <c r="AL249" s="149"/>
      <c r="AM249" s="150" t="e">
        <v>#DIV/0!</v>
      </c>
      <c r="AN249" s="165" t="s">
        <v>4121</v>
      </c>
      <c r="AO249" s="165"/>
      <c r="AP249" s="165"/>
      <c r="AQ249" s="165"/>
      <c r="AR249" s="166"/>
      <c r="AS249" s="85">
        <v>1</v>
      </c>
      <c r="AT249" s="145" t="s">
        <v>1784</v>
      </c>
      <c r="AU249" s="89">
        <v>0</v>
      </c>
      <c r="AV249" s="85">
        <v>1</v>
      </c>
      <c r="AW249" s="150">
        <v>1</v>
      </c>
      <c r="AX249" s="60">
        <v>0</v>
      </c>
      <c r="AY249" s="149"/>
      <c r="AZ249" s="157" t="s">
        <v>2222</v>
      </c>
      <c r="BA249" s="148" t="s">
        <v>4122</v>
      </c>
      <c r="BB249" s="148"/>
      <c r="BC249" s="148"/>
      <c r="BD249" s="148"/>
      <c r="BE249" s="169" t="s">
        <v>4123</v>
      </c>
      <c r="BF249" s="210">
        <f>DESF13!AD248</f>
        <v>1</v>
      </c>
      <c r="BG249" s="294" t="str">
        <f>DESF13!AE248</f>
        <v>Oficios de respuesta a PQR tramitados oportunamente en el trimestre que correspondan a la Subdirección de Pensiones y otras prestaciones.</v>
      </c>
      <c r="BH249" s="295">
        <f>DESF13!AF248</f>
        <v>0</v>
      </c>
      <c r="BI249" s="120">
        <v>1</v>
      </c>
      <c r="BJ249" s="296">
        <f t="shared" si="35"/>
        <v>1</v>
      </c>
      <c r="BK249" s="210">
        <f t="shared" si="36"/>
        <v>0</v>
      </c>
      <c r="BL249" s="126"/>
      <c r="BM249" s="297" t="str">
        <f>IFERROR(BL249/BH249,"")</f>
        <v/>
      </c>
      <c r="BN249" s="110" t="s">
        <v>4124</v>
      </c>
      <c r="BO249" s="110"/>
      <c r="BP249" s="110"/>
      <c r="BQ249" s="110"/>
      <c r="BR249" s="110" t="s">
        <v>4125</v>
      </c>
      <c r="BS249" s="210">
        <f t="shared" si="42"/>
        <v>1</v>
      </c>
      <c r="BT249" s="150">
        <f t="shared" si="41"/>
        <v>1</v>
      </c>
      <c r="BU249" s="149">
        <f t="shared" si="37"/>
        <v>0</v>
      </c>
      <c r="BV249" s="150" t="str">
        <f t="shared" si="38"/>
        <v/>
      </c>
    </row>
    <row r="250" spans="1:74" ht="103.5" customHeight="1">
      <c r="A250" s="130" t="str">
        <f>DESF13!A249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50" s="130" t="str">
        <f>DESF13!B249</f>
        <v>6.3. Fortalecer las capacidades técnicas de los entes territoriales en salud</v>
      </c>
      <c r="C250" s="130" t="str">
        <f>DESF13!C249</f>
        <v>ODS 3. Salud y Bienestar</v>
      </c>
      <c r="D250" s="130" t="str">
        <f>DESF13!D249</f>
        <v>2. Direccionamiento estratégico y planeación</v>
      </c>
      <c r="E250" s="130" t="str">
        <f>DESF13!E249</f>
        <v>2.2. Gestión Presupuestal y Eficiencia del Gasto Público</v>
      </c>
      <c r="F250" s="130" t="str">
        <f>DESF13!F249</f>
        <v>2. Plan Anual de Adquisiciones</v>
      </c>
      <c r="G250" s="130" t="str">
        <f>DESF13!G249</f>
        <v>Dirección de Financiamiento Sectorial</v>
      </c>
      <c r="H250" s="130">
        <f>DESF13!H249</f>
        <v>3200</v>
      </c>
      <c r="I250" s="130" t="str">
        <f>DESF13!I249</f>
        <v>Análisis de Recursos del SGSSS y Planeación Financiera Territorial</v>
      </c>
      <c r="J250" s="130" t="str">
        <f>DESF13!J249</f>
        <v>Estructurar bases de datos de los beneficios de la población</v>
      </c>
      <c r="K250" s="130" t="str">
        <f>DESF13!K249</f>
        <v>3200-01</v>
      </c>
      <c r="L250" s="130" t="str">
        <f>DESF13!L249</f>
        <v>Base de datos consolidada de giro directo</v>
      </c>
      <c r="M250" s="130" t="str">
        <f>DESF13!N249</f>
        <v>No. de bases de datos consolidada de giro directo</v>
      </c>
      <c r="N250" s="131" t="str">
        <f>DESF13!O249</f>
        <v>Número (NO ACUMULABLE)</v>
      </c>
      <c r="O250" s="131" t="str">
        <f>DESF13!Q249</f>
        <v>C-1902-0300-8</v>
      </c>
      <c r="P250" s="131" t="str">
        <f>DESF13!R249</f>
        <v>C-1902-0300-7-0-1902001-02</v>
      </c>
      <c r="Q250" s="132">
        <f>DESF13!S249</f>
        <v>132560000</v>
      </c>
      <c r="R250" s="52">
        <f>DESF13!T249</f>
        <v>1</v>
      </c>
      <c r="S250" s="52">
        <v>1</v>
      </c>
      <c r="T250" s="133" t="s">
        <v>1790</v>
      </c>
      <c r="U250" s="134">
        <v>36280000</v>
      </c>
      <c r="V250" s="52">
        <v>1</v>
      </c>
      <c r="W250" s="135">
        <v>1</v>
      </c>
      <c r="X250" s="52">
        <v>0</v>
      </c>
      <c r="Y250" s="134">
        <v>18140000</v>
      </c>
      <c r="Z250" s="136">
        <v>0.5</v>
      </c>
      <c r="AA250" s="133" t="s">
        <v>4126</v>
      </c>
      <c r="AB250" s="133"/>
      <c r="AC250" s="133"/>
      <c r="AD250" s="133"/>
      <c r="AE250" s="143" t="s">
        <v>4127</v>
      </c>
      <c r="AF250" s="53">
        <v>1</v>
      </c>
      <c r="AG250" s="137" t="s">
        <v>1791</v>
      </c>
      <c r="AH250" s="138">
        <v>44280000</v>
      </c>
      <c r="AI250" s="52">
        <v>1</v>
      </c>
      <c r="AJ250" s="135">
        <v>1</v>
      </c>
      <c r="AK250" s="52">
        <v>0</v>
      </c>
      <c r="AL250" s="134">
        <v>54420000</v>
      </c>
      <c r="AM250" s="135">
        <v>1.2289972899728998</v>
      </c>
      <c r="AN250" s="140" t="s">
        <v>4128</v>
      </c>
      <c r="AO250" s="140"/>
      <c r="AP250" s="140"/>
      <c r="AQ250" s="140"/>
      <c r="AR250" s="160" t="s">
        <v>4129</v>
      </c>
      <c r="AS250" s="52">
        <v>1</v>
      </c>
      <c r="AT250" s="130" t="s">
        <v>1792</v>
      </c>
      <c r="AU250" s="88">
        <v>24000000</v>
      </c>
      <c r="AV250" s="211">
        <v>1</v>
      </c>
      <c r="AW250" s="135">
        <v>1</v>
      </c>
      <c r="AX250" s="52">
        <v>0</v>
      </c>
      <c r="AY250" s="134">
        <v>21866667</v>
      </c>
      <c r="AZ250" s="142">
        <v>0.91111112500000002</v>
      </c>
      <c r="BA250" s="133" t="s">
        <v>4130</v>
      </c>
      <c r="BB250" s="133" t="s">
        <v>4131</v>
      </c>
      <c r="BC250" s="133"/>
      <c r="BD250" s="133" t="s">
        <v>4132</v>
      </c>
      <c r="BE250" s="163" t="s">
        <v>4133</v>
      </c>
      <c r="BF250" s="52">
        <f>DESF13!AD249</f>
        <v>1</v>
      </c>
      <c r="BG250" s="285" t="str">
        <f>DESF13!AE249</f>
        <v>Bases de datos consolidada de giro directo a diciembre de 2023</v>
      </c>
      <c r="BH250" s="286">
        <f>DESF13!AF249</f>
        <v>28000000</v>
      </c>
      <c r="BI250" s="54">
        <v>1</v>
      </c>
      <c r="BJ250" s="287">
        <f t="shared" si="35"/>
        <v>1</v>
      </c>
      <c r="BK250" s="52">
        <f t="shared" si="36"/>
        <v>0</v>
      </c>
      <c r="BL250" s="123">
        <v>24000000</v>
      </c>
      <c r="BM250" s="289">
        <f t="shared" si="39"/>
        <v>0.8571428571428571</v>
      </c>
      <c r="BN250" s="107" t="s">
        <v>4134</v>
      </c>
      <c r="BO250" s="107" t="s">
        <v>4135</v>
      </c>
      <c r="BP250" s="107"/>
      <c r="BQ250" s="107"/>
      <c r="BR250" s="107" t="s">
        <v>4136</v>
      </c>
      <c r="BS250" s="52">
        <f t="shared" si="42"/>
        <v>1</v>
      </c>
      <c r="BT250" s="135">
        <f t="shared" si="41"/>
        <v>1</v>
      </c>
      <c r="BU250" s="134">
        <f t="shared" si="37"/>
        <v>118426667</v>
      </c>
      <c r="BV250" s="135">
        <f t="shared" si="38"/>
        <v>0.89338161587205789</v>
      </c>
    </row>
    <row r="251" spans="1:74" ht="139.5" customHeight="1">
      <c r="A251" s="130" t="str">
        <f>DESF13!A250</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51" s="130" t="str">
        <f>DESF13!B250</f>
        <v>6.3. Fortalecer las capacidades técnicas de los entes territoriales en salud</v>
      </c>
      <c r="C251" s="130" t="str">
        <f>DESF13!C250</f>
        <v>ODS 3. Salud y Bienestar</v>
      </c>
      <c r="D251" s="130" t="str">
        <f>DESF13!D250</f>
        <v>2. Direccionamiento estratégico y planeación</v>
      </c>
      <c r="E251" s="130" t="str">
        <f>DESF13!E250</f>
        <v>2.2. Gestión Presupuestal y Eficiencia del Gasto Público</v>
      </c>
      <c r="F251" s="130" t="str">
        <f>DESF13!F250</f>
        <v>2. Plan Anual de Adquisiciones</v>
      </c>
      <c r="G251" s="130" t="str">
        <f>DESF13!G250</f>
        <v>Dirección de Financiamiento Sectorial</v>
      </c>
      <c r="H251" s="130">
        <f>DESF13!H250</f>
        <v>3200</v>
      </c>
      <c r="I251" s="130" t="str">
        <f>DESF13!I250</f>
        <v>Análisis de Recursos del SGSSS y Planeación Financiera Territorial</v>
      </c>
      <c r="J251" s="130" t="str">
        <f>DESF13!J250</f>
        <v>Analizar Cualitativa y cuantitativamente las Bases de Datos</v>
      </c>
      <c r="K251" s="130" t="str">
        <f>DESF13!K250</f>
        <v>3200-02</v>
      </c>
      <c r="L251" s="130" t="str">
        <f>DESF13!L250</f>
        <v>Base de datos consolidada de cuentas maestras de ET</v>
      </c>
      <c r="M251" s="130" t="str">
        <f>DESF13!N250</f>
        <v>No. de bases de datos consolidadas de cuentas maestras de entidades territoriales</v>
      </c>
      <c r="N251" s="131" t="str">
        <f>DESF13!O250</f>
        <v>Número (NO ACUMULABLE)</v>
      </c>
      <c r="O251" s="131" t="str">
        <f>DESF13!Q250</f>
        <v>C-1902-0300-8</v>
      </c>
      <c r="P251" s="131" t="str">
        <f>DESF13!R250</f>
        <v>C-1902-0300-7-0-1902001-02</v>
      </c>
      <c r="Q251" s="132">
        <f>DESF13!S250</f>
        <v>325112558</v>
      </c>
      <c r="R251" s="52">
        <f>DESF13!T250</f>
        <v>1</v>
      </c>
      <c r="S251" s="52">
        <v>1</v>
      </c>
      <c r="T251" s="133" t="s">
        <v>1798</v>
      </c>
      <c r="U251" s="134">
        <v>16456500</v>
      </c>
      <c r="V251" s="52">
        <v>1</v>
      </c>
      <c r="W251" s="135">
        <v>1</v>
      </c>
      <c r="X251" s="52">
        <v>0</v>
      </c>
      <c r="Y251" s="134">
        <v>16456500</v>
      </c>
      <c r="Z251" s="136">
        <v>1</v>
      </c>
      <c r="AA251" s="133" t="s">
        <v>4137</v>
      </c>
      <c r="AB251" s="133"/>
      <c r="AC251" s="133"/>
      <c r="AD251" s="133"/>
      <c r="AE251" s="143" t="s">
        <v>4138</v>
      </c>
      <c r="AF251" s="53">
        <v>1</v>
      </c>
      <c r="AG251" s="137" t="s">
        <v>1799</v>
      </c>
      <c r="AH251" s="138">
        <v>55416441</v>
      </c>
      <c r="AI251" s="52">
        <v>1</v>
      </c>
      <c r="AJ251" s="135">
        <v>1</v>
      </c>
      <c r="AK251" s="52">
        <v>0</v>
      </c>
      <c r="AL251" s="134">
        <v>18650700</v>
      </c>
      <c r="AM251" s="135">
        <v>0.3365553554765453</v>
      </c>
      <c r="AN251" s="140" t="s">
        <v>4139</v>
      </c>
      <c r="AO251" s="140"/>
      <c r="AP251" s="140"/>
      <c r="AQ251" s="140"/>
      <c r="AR251" s="162" t="s">
        <v>4140</v>
      </c>
      <c r="AS251" s="52">
        <v>1</v>
      </c>
      <c r="AT251" s="130" t="s">
        <v>1800</v>
      </c>
      <c r="AU251" s="88">
        <v>116879823</v>
      </c>
      <c r="AV251" s="52">
        <v>1</v>
      </c>
      <c r="AW251" s="135">
        <v>1</v>
      </c>
      <c r="AX251" s="52">
        <v>0</v>
      </c>
      <c r="AY251" s="134">
        <v>101490853</v>
      </c>
      <c r="AZ251" s="142">
        <v>0.8683351017737253</v>
      </c>
      <c r="BA251" s="133" t="s">
        <v>4141</v>
      </c>
      <c r="BB251" s="133" t="s">
        <v>4131</v>
      </c>
      <c r="BC251" s="133"/>
      <c r="BD251" s="133" t="s">
        <v>4132</v>
      </c>
      <c r="BE251" s="144" t="s">
        <v>4142</v>
      </c>
      <c r="BF251" s="52">
        <f>DESF13!AD250</f>
        <v>1</v>
      </c>
      <c r="BG251" s="285" t="str">
        <f>DESF13!AE250</f>
        <v>Bases de datos consolidada de cuentas maestras de entidades territoriales a noviembre de 2023</v>
      </c>
      <c r="BH251" s="286">
        <f>DESF13!AF250</f>
        <v>136359794</v>
      </c>
      <c r="BI251" s="54">
        <v>1</v>
      </c>
      <c r="BJ251" s="287">
        <f t="shared" si="35"/>
        <v>1</v>
      </c>
      <c r="BK251" s="52">
        <f t="shared" si="36"/>
        <v>0</v>
      </c>
      <c r="BL251" s="121">
        <v>110471512</v>
      </c>
      <c r="BM251" s="289">
        <f t="shared" si="39"/>
        <v>0.81014724912242098</v>
      </c>
      <c r="BN251" s="108" t="s">
        <v>4143</v>
      </c>
      <c r="BO251" s="108" t="s">
        <v>4144</v>
      </c>
      <c r="BP251" s="108"/>
      <c r="BQ251" s="108"/>
      <c r="BR251" s="108" t="s">
        <v>4145</v>
      </c>
      <c r="BS251" s="52">
        <f t="shared" si="42"/>
        <v>1</v>
      </c>
      <c r="BT251" s="135">
        <f t="shared" ref="BT251:BT282" si="43">BS251/R251</f>
        <v>1</v>
      </c>
      <c r="BU251" s="134">
        <f t="shared" si="37"/>
        <v>247069565</v>
      </c>
      <c r="BV251" s="135">
        <f t="shared" si="38"/>
        <v>0.7599508506220175</v>
      </c>
    </row>
    <row r="252" spans="1:74" ht="111.75" customHeight="1">
      <c r="A252" s="130" t="str">
        <f>DESF13!A251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52" s="130" t="str">
        <f>DESF13!B251</f>
        <v>6.3. Fortalecer las capacidades técnicas de los entes territoriales en salud</v>
      </c>
      <c r="C252" s="130" t="str">
        <f>DESF13!C251</f>
        <v>ODS 3. Salud y Bienestar</v>
      </c>
      <c r="D252" s="130" t="str">
        <f>DESF13!D251</f>
        <v>2. Direccionamiento estratégico y planeación</v>
      </c>
      <c r="E252" s="130" t="str">
        <f>DESF13!E251</f>
        <v>2.2. Gestión Presupuestal y Eficiencia del Gasto Público</v>
      </c>
      <c r="F252" s="130" t="str">
        <f>DESF13!F251</f>
        <v>2. Plan Anual de Adquisiciones</v>
      </c>
      <c r="G252" s="130" t="str">
        <f>DESF13!G251</f>
        <v>Dirección de Financiamiento Sectorial</v>
      </c>
      <c r="H252" s="130">
        <f>DESF13!H251</f>
        <v>3200</v>
      </c>
      <c r="I252" s="130" t="str">
        <f>DESF13!I251</f>
        <v>Análisis de Recursos del SGSSS y Planeación Financiera Territorial</v>
      </c>
      <c r="J252" s="130" t="str">
        <f>DESF13!J251</f>
        <v>Elaborar documento de análisis</v>
      </c>
      <c r="K252" s="130" t="str">
        <f>DESF13!K251</f>
        <v>3200-03</v>
      </c>
      <c r="L252" s="130" t="str">
        <f>DESF13!L251</f>
        <v>Documento de actualización de la metodología del gasto en salud</v>
      </c>
      <c r="M252" s="130" t="str">
        <f>DESF13!N251</f>
        <v>Documento de actualización de la metodología del gasto en salud</v>
      </c>
      <c r="N252" s="131" t="str">
        <f>DESF13!O251</f>
        <v>número</v>
      </c>
      <c r="O252" s="131" t="str">
        <f>DESF13!Q251</f>
        <v>C-1902-0300-8</v>
      </c>
      <c r="P252" s="131" t="str">
        <f>DESF13!R251</f>
        <v>C-1902-0300-7-0-1902001-02</v>
      </c>
      <c r="Q252" s="132">
        <f>DESF13!S251</f>
        <v>277500000</v>
      </c>
      <c r="R252" s="52">
        <f>DESF13!T251</f>
        <v>1</v>
      </c>
      <c r="S252" s="52">
        <v>0.25</v>
      </c>
      <c r="T252" s="133" t="s">
        <v>1806</v>
      </c>
      <c r="U252" s="134">
        <v>45000000</v>
      </c>
      <c r="V252" s="52">
        <v>0.25</v>
      </c>
      <c r="W252" s="135">
        <v>1</v>
      </c>
      <c r="X252" s="52">
        <v>0</v>
      </c>
      <c r="Y252" s="134">
        <v>42200000</v>
      </c>
      <c r="Z252" s="136">
        <v>0.93777777777777782</v>
      </c>
      <c r="AA252" s="133" t="s">
        <v>4146</v>
      </c>
      <c r="AB252" s="133"/>
      <c r="AC252" s="133"/>
      <c r="AD252" s="133"/>
      <c r="AE252" s="143" t="s">
        <v>4147</v>
      </c>
      <c r="AF252" s="53">
        <v>0.25</v>
      </c>
      <c r="AG252" s="137" t="s">
        <v>1806</v>
      </c>
      <c r="AH252" s="138">
        <v>70000000</v>
      </c>
      <c r="AI252" s="52">
        <v>0.25</v>
      </c>
      <c r="AJ252" s="135">
        <v>1</v>
      </c>
      <c r="AK252" s="52">
        <v>0</v>
      </c>
      <c r="AL252" s="134">
        <v>49900000</v>
      </c>
      <c r="AM252" s="135">
        <v>0.71285714285714286</v>
      </c>
      <c r="AN252" s="140" t="s">
        <v>4148</v>
      </c>
      <c r="AO252" s="140"/>
      <c r="AP252" s="140"/>
      <c r="AQ252" s="140"/>
      <c r="AR252" s="160" t="s">
        <v>4149</v>
      </c>
      <c r="AS252" s="52">
        <v>0.25</v>
      </c>
      <c r="AT252" s="130" t="s">
        <v>1806</v>
      </c>
      <c r="AU252" s="88">
        <v>75000000</v>
      </c>
      <c r="AV252" s="52">
        <v>0.25</v>
      </c>
      <c r="AW252" s="135">
        <v>1</v>
      </c>
      <c r="AX252" s="52">
        <v>0</v>
      </c>
      <c r="AY252" s="134">
        <v>57533333</v>
      </c>
      <c r="AZ252" s="142">
        <v>0.76711110666666671</v>
      </c>
      <c r="BA252" s="133" t="s">
        <v>4150</v>
      </c>
      <c r="BB252" s="133" t="s">
        <v>4131</v>
      </c>
      <c r="BC252" s="133"/>
      <c r="BD252" s="133" t="s">
        <v>4132</v>
      </c>
      <c r="BE252" s="144" t="s">
        <v>4151</v>
      </c>
      <c r="BF252" s="52">
        <f>DESF13!AD251</f>
        <v>0.25</v>
      </c>
      <c r="BG252" s="285" t="str">
        <f>DESF13!AE251</f>
        <v>Documento de actualización de la metodología del gasto en salud</v>
      </c>
      <c r="BH252" s="286">
        <f>DESF13!AF251</f>
        <v>87500000</v>
      </c>
      <c r="BI252" s="54">
        <v>0.25</v>
      </c>
      <c r="BJ252" s="287">
        <f t="shared" si="35"/>
        <v>1</v>
      </c>
      <c r="BK252" s="52">
        <f t="shared" si="36"/>
        <v>0</v>
      </c>
      <c r="BL252" s="121">
        <v>76866667</v>
      </c>
      <c r="BM252" s="289">
        <f t="shared" si="39"/>
        <v>0.87847619428571433</v>
      </c>
      <c r="BN252" s="108" t="s">
        <v>4152</v>
      </c>
      <c r="BO252" s="108" t="s">
        <v>4144</v>
      </c>
      <c r="BP252" s="108"/>
      <c r="BQ252" s="108"/>
      <c r="BR252" s="108" t="s">
        <v>4153</v>
      </c>
      <c r="BS252" s="52">
        <f>V252+AI252+AV252+BI252</f>
        <v>1</v>
      </c>
      <c r="BT252" s="135">
        <f t="shared" si="43"/>
        <v>1</v>
      </c>
      <c r="BU252" s="134">
        <f t="shared" si="37"/>
        <v>226500000</v>
      </c>
      <c r="BV252" s="135">
        <f t="shared" si="38"/>
        <v>0.81621621621621621</v>
      </c>
    </row>
    <row r="253" spans="1:74" ht="107.25" customHeight="1">
      <c r="A253" s="130" t="str">
        <f>DESF13!A252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53" s="130" t="str">
        <f>DESF13!B252</f>
        <v>6.3. Fortalecer las capacidades técnicas de los entes territoriales en salud</v>
      </c>
      <c r="C253" s="130" t="str">
        <f>DESF13!C252</f>
        <v>ODS 3. Salud y Bienestar</v>
      </c>
      <c r="D253" s="130" t="str">
        <f>DESF13!D252</f>
        <v>3. Gestión con valores para resultados</v>
      </c>
      <c r="E253" s="130" t="str">
        <f>DESF13!E252</f>
        <v>3.5. Mejora Normativa</v>
      </c>
      <c r="F253" s="130" t="str">
        <f>DESF13!F252</f>
        <v>2. Plan Anual de Adquisiciones</v>
      </c>
      <c r="G253" s="130" t="str">
        <f>DESF13!G252</f>
        <v>Dirección de Financiamiento Sectorial</v>
      </c>
      <c r="H253" s="130">
        <f>DESF13!H252</f>
        <v>3200</v>
      </c>
      <c r="I253" s="130" t="str">
        <f>DESF13!I252</f>
        <v>Análisis de Recursos del SGSSS y Planeación Financiera Territorial</v>
      </c>
      <c r="J253" s="130" t="str">
        <f>DESF13!J252</f>
        <v>Identificar la necesidad de cambios para mejorar la política</v>
      </c>
      <c r="K253" s="130" t="str">
        <f>DESF13!K252</f>
        <v>3200-04</v>
      </c>
      <c r="L253" s="130" t="str">
        <f>DESF13!L252</f>
        <v>Documento de diagnóstico sobre las necesidades de cambios en la regulación, procedimientos y/o metodologías para mejorar las políticas públicas</v>
      </c>
      <c r="M253" s="130" t="str">
        <f>DESF13!N252</f>
        <v>Documento de diagnóstico sobre las necesidades de cambios en la regulación, procedimientos y/o metodologías para mejorar las políticas públicas</v>
      </c>
      <c r="N253" s="131" t="str">
        <f>DESF13!O252</f>
        <v>número</v>
      </c>
      <c r="O253" s="131" t="str">
        <f>DESF13!Q252</f>
        <v>C-1902-0300-8</v>
      </c>
      <c r="P253" s="131" t="str">
        <f>DESF13!R252</f>
        <v>C-1902-0300-8-0-1902004-02</v>
      </c>
      <c r="Q253" s="132">
        <f>DESF13!S252</f>
        <v>28000000</v>
      </c>
      <c r="R253" s="52">
        <f>DESF13!T252</f>
        <v>2</v>
      </c>
      <c r="S253" s="52">
        <v>0.5</v>
      </c>
      <c r="T253" s="133" t="s">
        <v>1810</v>
      </c>
      <c r="U253" s="134">
        <v>14000000</v>
      </c>
      <c r="V253" s="52">
        <v>0.5</v>
      </c>
      <c r="W253" s="135">
        <v>1</v>
      </c>
      <c r="X253" s="52">
        <v>0</v>
      </c>
      <c r="Y253" s="134">
        <v>14000000</v>
      </c>
      <c r="Z253" s="136">
        <v>1</v>
      </c>
      <c r="AA253" s="133" t="s">
        <v>4154</v>
      </c>
      <c r="AB253" s="133"/>
      <c r="AC253" s="133"/>
      <c r="AD253" s="133"/>
      <c r="AE253" s="143" t="s">
        <v>4138</v>
      </c>
      <c r="AF253" s="53">
        <v>0.5</v>
      </c>
      <c r="AG253" s="137" t="s">
        <v>1810</v>
      </c>
      <c r="AH253" s="138">
        <v>14000000</v>
      </c>
      <c r="AI253" s="52">
        <v>0.5</v>
      </c>
      <c r="AJ253" s="135">
        <v>1</v>
      </c>
      <c r="AK253" s="52">
        <v>0</v>
      </c>
      <c r="AL253" s="134">
        <v>7000000</v>
      </c>
      <c r="AM253" s="135">
        <v>0.5</v>
      </c>
      <c r="AN253" s="140" t="s">
        <v>4155</v>
      </c>
      <c r="AO253" s="140"/>
      <c r="AP253" s="140"/>
      <c r="AQ253" s="140"/>
      <c r="AR253" s="160" t="s">
        <v>4156</v>
      </c>
      <c r="AS253" s="52">
        <v>0.5</v>
      </c>
      <c r="AT253" s="87" t="s">
        <v>1810</v>
      </c>
      <c r="AU253" s="88">
        <v>0</v>
      </c>
      <c r="AV253" s="52">
        <v>0.5</v>
      </c>
      <c r="AW253" s="135">
        <v>1</v>
      </c>
      <c r="AX253" s="52">
        <v>0</v>
      </c>
      <c r="AY253" s="134">
        <v>7000000</v>
      </c>
      <c r="AZ253" s="142" t="s">
        <v>2222</v>
      </c>
      <c r="BA253" s="133" t="s">
        <v>4157</v>
      </c>
      <c r="BB253" s="133" t="s">
        <v>4158</v>
      </c>
      <c r="BC253" s="133"/>
      <c r="BD253" s="133" t="s">
        <v>4132</v>
      </c>
      <c r="BE253" s="144" t="s">
        <v>4159</v>
      </c>
      <c r="BF253" s="52">
        <f>DESF13!AD252</f>
        <v>0.5</v>
      </c>
      <c r="BG253" s="285" t="str">
        <f>DESF13!AE252</f>
        <v>Documento de diagnóstico sobre las necesidades de cambios en la regulación, procedimientos y/o metodologías para mejorar las políticas públicas</v>
      </c>
      <c r="BH253" s="286">
        <f>DESF13!AF252</f>
        <v>0</v>
      </c>
      <c r="BI253" s="54">
        <v>0.5</v>
      </c>
      <c r="BJ253" s="287">
        <f t="shared" si="35"/>
        <v>1</v>
      </c>
      <c r="BK253" s="52">
        <f t="shared" si="36"/>
        <v>0</v>
      </c>
      <c r="BL253" s="121">
        <v>0</v>
      </c>
      <c r="BM253" s="289" t="str">
        <f>IFERROR(BL253/BH253,"")</f>
        <v/>
      </c>
      <c r="BN253" s="108" t="s">
        <v>4160</v>
      </c>
      <c r="BO253" s="108"/>
      <c r="BP253" s="108"/>
      <c r="BQ253" s="108"/>
      <c r="BR253" s="108" t="s">
        <v>4161</v>
      </c>
      <c r="BS253" s="52">
        <f>V253+AI253+AV253+BI253</f>
        <v>2</v>
      </c>
      <c r="BT253" s="135">
        <f t="shared" si="43"/>
        <v>1</v>
      </c>
      <c r="BU253" s="134">
        <f t="shared" si="37"/>
        <v>28000000</v>
      </c>
      <c r="BV253" s="135">
        <f t="shared" si="38"/>
        <v>1</v>
      </c>
    </row>
    <row r="254" spans="1:74" ht="156.75" customHeight="1">
      <c r="A254" s="130" t="str">
        <f>DESF13!A253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54" s="130" t="str">
        <f>DESF13!B253</f>
        <v>6.3. Fortalecer las capacidades técnicas de los entes territoriales en salud</v>
      </c>
      <c r="C254" s="130" t="str">
        <f>DESF13!C253</f>
        <v>ODS 3. Salud y Bienestar</v>
      </c>
      <c r="D254" s="130" t="str">
        <f>DESF13!D253</f>
        <v>3. Gestión con valores para resultados</v>
      </c>
      <c r="E254" s="130" t="str">
        <f>DESF13!E253</f>
        <v>3.5. Mejora Normativa</v>
      </c>
      <c r="F254" s="130" t="str">
        <f>DESF13!F253</f>
        <v>2. Plan Anual de Adquisiciones</v>
      </c>
      <c r="G254" s="130" t="str">
        <f>DESF13!G253</f>
        <v>Dirección de Financiamiento Sectorial</v>
      </c>
      <c r="H254" s="130">
        <f>DESF13!H253</f>
        <v>3200</v>
      </c>
      <c r="I254" s="130" t="str">
        <f>DESF13!I253</f>
        <v>Análisis de Recursos del SGSSS y Planeación Financiera Territorial</v>
      </c>
      <c r="J254" s="130" t="str">
        <f>DESF13!J253</f>
        <v>Diseñar la norma</v>
      </c>
      <c r="K254" s="130" t="str">
        <f>DESF13!K253</f>
        <v>3200-05</v>
      </c>
      <c r="L254" s="130" t="str">
        <f>DESF13!L253</f>
        <v xml:space="preserve">Acto administrativo expedido en virtud de la normatividad vigente </v>
      </c>
      <c r="M254" s="130" t="str">
        <f>DESF13!N253</f>
        <v>Número de actos administrativos generados</v>
      </c>
      <c r="N254" s="131" t="str">
        <f>DESF13!O253</f>
        <v>número</v>
      </c>
      <c r="O254" s="131" t="str">
        <f>DESF13!Q253</f>
        <v>C-1902-0300-8</v>
      </c>
      <c r="P254" s="131" t="str">
        <f>DESF13!R253</f>
        <v>C-1902-0300-8-0-1902004-02</v>
      </c>
      <c r="Q254" s="132">
        <f>DESF13!S253</f>
        <v>211000000</v>
      </c>
      <c r="R254" s="52">
        <f>DESF13!T253</f>
        <v>2</v>
      </c>
      <c r="S254" s="52">
        <v>0.5</v>
      </c>
      <c r="T254" s="133" t="s">
        <v>1815</v>
      </c>
      <c r="U254" s="134">
        <v>23000000</v>
      </c>
      <c r="V254" s="52">
        <v>0.5</v>
      </c>
      <c r="W254" s="135">
        <v>1</v>
      </c>
      <c r="X254" s="52">
        <v>0</v>
      </c>
      <c r="Y254" s="134">
        <v>23000000</v>
      </c>
      <c r="Z254" s="136">
        <v>1</v>
      </c>
      <c r="AA254" s="133" t="s">
        <v>4162</v>
      </c>
      <c r="AB254" s="133"/>
      <c r="AC254" s="133"/>
      <c r="AD254" s="133"/>
      <c r="AE254" s="143" t="s">
        <v>4138</v>
      </c>
      <c r="AF254" s="53">
        <v>0.5</v>
      </c>
      <c r="AG254" s="137" t="s">
        <v>1816</v>
      </c>
      <c r="AH254" s="138">
        <v>45000000</v>
      </c>
      <c r="AI254" s="52">
        <v>0.5</v>
      </c>
      <c r="AJ254" s="135">
        <v>1</v>
      </c>
      <c r="AK254" s="52">
        <v>0</v>
      </c>
      <c r="AL254" s="134">
        <v>23000000</v>
      </c>
      <c r="AM254" s="135">
        <v>0.51111111111111107</v>
      </c>
      <c r="AN254" s="140" t="s">
        <v>4163</v>
      </c>
      <c r="AO254" s="140"/>
      <c r="AP254" s="140"/>
      <c r="AQ254" s="140"/>
      <c r="AR254" s="141" t="s">
        <v>4164</v>
      </c>
      <c r="AS254" s="52">
        <v>0.5</v>
      </c>
      <c r="AT254" s="130" t="s">
        <v>1815</v>
      </c>
      <c r="AU254" s="88">
        <v>66000000</v>
      </c>
      <c r="AV254" s="52">
        <v>0.5</v>
      </c>
      <c r="AW254" s="135">
        <v>1</v>
      </c>
      <c r="AX254" s="52">
        <v>0</v>
      </c>
      <c r="AY254" s="134">
        <v>55916667</v>
      </c>
      <c r="AZ254" s="142">
        <v>0.84722222727272722</v>
      </c>
      <c r="BA254" s="133" t="s">
        <v>4165</v>
      </c>
      <c r="BB254" s="133" t="s">
        <v>4131</v>
      </c>
      <c r="BC254" s="133"/>
      <c r="BD254" s="133" t="s">
        <v>4132</v>
      </c>
      <c r="BE254" s="144" t="s">
        <v>4166</v>
      </c>
      <c r="BF254" s="52">
        <f>DESF13!AD253</f>
        <v>0.5</v>
      </c>
      <c r="BG254" s="285" t="str">
        <f>DESF13!AE253</f>
        <v>Acto administrativo sobre la normatividad vigente</v>
      </c>
      <c r="BH254" s="286">
        <f>DESF13!AF253</f>
        <v>77000000</v>
      </c>
      <c r="BI254" s="54">
        <v>0.5</v>
      </c>
      <c r="BJ254" s="287">
        <f t="shared" si="35"/>
        <v>1</v>
      </c>
      <c r="BK254" s="52">
        <f t="shared" si="36"/>
        <v>0</v>
      </c>
      <c r="BL254" s="121">
        <v>67985834</v>
      </c>
      <c r="BM254" s="289">
        <f t="shared" si="39"/>
        <v>0.88293290909090905</v>
      </c>
      <c r="BN254" s="317" t="s">
        <v>4167</v>
      </c>
      <c r="BO254" s="108" t="s">
        <v>4135</v>
      </c>
      <c r="BP254" s="108"/>
      <c r="BQ254" s="108"/>
      <c r="BR254" s="108" t="s">
        <v>4153</v>
      </c>
      <c r="BS254" s="52">
        <f>V254+AI254+AV254+BI254</f>
        <v>2</v>
      </c>
      <c r="BT254" s="135">
        <f t="shared" si="43"/>
        <v>1</v>
      </c>
      <c r="BU254" s="134">
        <f t="shared" si="37"/>
        <v>169902501</v>
      </c>
      <c r="BV254" s="135">
        <f t="shared" si="38"/>
        <v>0.80522512322274886</v>
      </c>
    </row>
    <row r="255" spans="1:74" ht="214.5" customHeight="1">
      <c r="A255" s="130" t="str">
        <f>DESF13!A254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55" s="130" t="str">
        <f>DESF13!B254</f>
        <v>6.3. Fortalecer las capacidades técnicas de los entes territoriales en salud</v>
      </c>
      <c r="C255" s="130" t="str">
        <f>DESF13!C254</f>
        <v>ODS 3. Salud y Bienestar</v>
      </c>
      <c r="D255" s="130" t="str">
        <f>DESF13!D254</f>
        <v>3. Gestión con valores para resultados</v>
      </c>
      <c r="E255" s="130" t="str">
        <f>DESF13!E254</f>
        <v>3.5. Mejora Normativa</v>
      </c>
      <c r="F255" s="130" t="str">
        <f>DESF13!F254</f>
        <v>2. Plan Anual de Adquisiciones</v>
      </c>
      <c r="G255" s="130" t="str">
        <f>DESF13!G254</f>
        <v>Dirección de Financiamiento Sectorial</v>
      </c>
      <c r="H255" s="130">
        <f>DESF13!H254</f>
        <v>3200</v>
      </c>
      <c r="I255" s="130" t="str">
        <f>DESF13!I254</f>
        <v>Análisis de Recursos del SGSSS y Planeación Financiera Territorial</v>
      </c>
      <c r="J255" s="130" t="str">
        <f>DESF13!J254</f>
        <v>Revisar la normatividad vigente</v>
      </c>
      <c r="K255" s="130" t="str">
        <f>DESF13!K254</f>
        <v>3200-06</v>
      </c>
      <c r="L255" s="130" t="str">
        <f>DESF13!L254</f>
        <v>Propuesta de artículos relacionados con la Ley del Plan Nacional de Desarrollo 2023-2026</v>
      </c>
      <c r="M255" s="130" t="str">
        <f>DESF13!N254</f>
        <v>Número de propuestas de artículos relacionados con la Ley del Plan Nacional de Desarrollo 2023-2026</v>
      </c>
      <c r="N255" s="131" t="str">
        <f>DESF13!O254</f>
        <v>número</v>
      </c>
      <c r="O255" s="131" t="str">
        <f>DESF13!Q254</f>
        <v>C-1902-0300-8</v>
      </c>
      <c r="P255" s="131" t="str">
        <f>DESF13!R254</f>
        <v>C-1902-0300-8-0-1902004-02</v>
      </c>
      <c r="Q255" s="132">
        <f>DESF13!S254</f>
        <v>42000000</v>
      </c>
      <c r="R255" s="52">
        <f>DESF13!T254</f>
        <v>2</v>
      </c>
      <c r="S255" s="52">
        <v>0.5</v>
      </c>
      <c r="T255" s="133" t="s">
        <v>1822</v>
      </c>
      <c r="U255" s="134">
        <v>21000000</v>
      </c>
      <c r="V255" s="52">
        <v>0.5</v>
      </c>
      <c r="W255" s="135">
        <v>1</v>
      </c>
      <c r="X255" s="52">
        <v>0</v>
      </c>
      <c r="Y255" s="134">
        <v>21000000</v>
      </c>
      <c r="Z255" s="136">
        <v>1</v>
      </c>
      <c r="AA255" s="133" t="s">
        <v>4168</v>
      </c>
      <c r="AB255" s="133"/>
      <c r="AC255" s="133"/>
      <c r="AD255" s="133"/>
      <c r="AE255" s="143" t="s">
        <v>4138</v>
      </c>
      <c r="AF255" s="53">
        <v>0.5</v>
      </c>
      <c r="AG255" s="137" t="s">
        <v>1823</v>
      </c>
      <c r="AH255" s="138">
        <v>21000000</v>
      </c>
      <c r="AI255" s="52">
        <v>0.5</v>
      </c>
      <c r="AJ255" s="135">
        <v>1</v>
      </c>
      <c r="AK255" s="52">
        <v>0</v>
      </c>
      <c r="AL255" s="134">
        <v>23800000</v>
      </c>
      <c r="AM255" s="135">
        <v>1.1333333333333333</v>
      </c>
      <c r="AN255" s="140" t="s">
        <v>4169</v>
      </c>
      <c r="AO255" s="140"/>
      <c r="AP255" s="140"/>
      <c r="AQ255" s="140"/>
      <c r="AR255" s="160" t="s">
        <v>4170</v>
      </c>
      <c r="AS255" s="52">
        <v>0.5</v>
      </c>
      <c r="AT255" s="130" t="s">
        <v>1823</v>
      </c>
      <c r="AU255" s="88">
        <v>0</v>
      </c>
      <c r="AV255" s="52">
        <v>0.5</v>
      </c>
      <c r="AW255" s="135">
        <v>1</v>
      </c>
      <c r="AX255" s="52">
        <v>0</v>
      </c>
      <c r="AY255" s="134">
        <v>0</v>
      </c>
      <c r="AZ255" s="142" t="s">
        <v>2222</v>
      </c>
      <c r="BA255" s="133" t="s">
        <v>4171</v>
      </c>
      <c r="BB255" s="133"/>
      <c r="BC255" s="133"/>
      <c r="BD255" s="133"/>
      <c r="BE255" s="144" t="s">
        <v>4172</v>
      </c>
      <c r="BF255" s="52">
        <f>DESF13!AD254</f>
        <v>0.5</v>
      </c>
      <c r="BG255" s="285" t="str">
        <f>DESF13!AE254</f>
        <v>Avance sobre las propuestas de reglamentación  de artículos relacionados con la Ley del Plan Nacional de Desarrollo 2023-2026</v>
      </c>
      <c r="BH255" s="286">
        <f>DESF13!AF254</f>
        <v>0</v>
      </c>
      <c r="BI255" s="54">
        <v>0.5</v>
      </c>
      <c r="BJ255" s="287">
        <f t="shared" si="35"/>
        <v>1</v>
      </c>
      <c r="BK255" s="52">
        <f t="shared" si="36"/>
        <v>0</v>
      </c>
      <c r="BL255" s="121">
        <v>0</v>
      </c>
      <c r="BM255" s="289" t="str">
        <f>IFERROR(BL255/BH255,"")</f>
        <v/>
      </c>
      <c r="BN255" s="317" t="s">
        <v>4173</v>
      </c>
      <c r="BO255" s="108"/>
      <c r="BP255" s="108"/>
      <c r="BQ255" s="108"/>
      <c r="BR255" s="108" t="s">
        <v>4174</v>
      </c>
      <c r="BS255" s="52">
        <f>V255+AI255+AV255+BI255</f>
        <v>2</v>
      </c>
      <c r="BT255" s="135">
        <f t="shared" si="43"/>
        <v>1</v>
      </c>
      <c r="BU255" s="134">
        <f t="shared" si="37"/>
        <v>44800000</v>
      </c>
      <c r="BV255" s="135">
        <f t="shared" si="38"/>
        <v>1.0666666666666667</v>
      </c>
    </row>
    <row r="256" spans="1:74" ht="93.75" customHeight="1">
      <c r="A256" s="130" t="str">
        <f>DESF13!A255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56" s="130" t="str">
        <f>DESF13!B255</f>
        <v>6.3. Fortalecer las capacidades técnicas de los entes territoriales en salud</v>
      </c>
      <c r="C256" s="130" t="str">
        <f>DESF13!C255</f>
        <v>ODS 3. Salud y Bienestar</v>
      </c>
      <c r="D256" s="130" t="str">
        <f>DESF13!D255</f>
        <v>2. Direccionamiento estratégico y planeación</v>
      </c>
      <c r="E256" s="130" t="str">
        <f>DESF13!E255</f>
        <v>2.2. Gestión Presupuestal y Eficiencia del Gasto Público</v>
      </c>
      <c r="F256" s="130" t="str">
        <f>DESF13!F255</f>
        <v>2. Plan Anual de Adquisiciones</v>
      </c>
      <c r="G256" s="130" t="str">
        <f>DESF13!G255</f>
        <v>Dirección de Financiamiento Sectorial</v>
      </c>
      <c r="H256" s="130">
        <f>DESF13!H255</f>
        <v>3200</v>
      </c>
      <c r="I256" s="130" t="str">
        <f>DESF13!I255</f>
        <v>Análisis de Recursos del SGSSS y Planeación Financiera Territorial</v>
      </c>
      <c r="J256" s="130" t="str">
        <f>DESF13!J255</f>
        <v>Analizar los planes Financieros Territoriales presentados</v>
      </c>
      <c r="K256" s="130" t="str">
        <f>DESF13!K255</f>
        <v>3200-07</v>
      </c>
      <c r="L256" s="130" t="str">
        <f>DESF13!L255</f>
        <v>Reporte de la distribución del recaudo de las rentas de las Entidades Territoriales para la Liquidación Mensual de  Afiliados LMA</v>
      </c>
      <c r="M256" s="130" t="str">
        <f>DESF13!N255</f>
        <v xml:space="preserve">No. de reportes de la distribución del recaudo de las rentas de las Entidades Territoriales para la LMA </v>
      </c>
      <c r="N256" s="131" t="str">
        <f>DESF13!O255</f>
        <v>número</v>
      </c>
      <c r="O256" s="131" t="str">
        <f>DESF13!Q255</f>
        <v>C-1902-0300-8</v>
      </c>
      <c r="P256" s="131" t="str">
        <f>DESF13!R255</f>
        <v>C-1902-0300-8-0-1902025-02</v>
      </c>
      <c r="Q256" s="132">
        <f>DESF13!S255</f>
        <v>42000000</v>
      </c>
      <c r="R256" s="52">
        <f>DESF13!T255</f>
        <v>12</v>
      </c>
      <c r="S256" s="52">
        <v>3</v>
      </c>
      <c r="T256" s="133" t="s">
        <v>1828</v>
      </c>
      <c r="U256" s="134">
        <v>21000000</v>
      </c>
      <c r="V256" s="52">
        <v>3</v>
      </c>
      <c r="W256" s="135">
        <v>1</v>
      </c>
      <c r="X256" s="52">
        <v>0</v>
      </c>
      <c r="Y256" s="134">
        <v>21000000</v>
      </c>
      <c r="Z256" s="136">
        <v>1</v>
      </c>
      <c r="AA256" s="133" t="s">
        <v>4175</v>
      </c>
      <c r="AB256" s="133"/>
      <c r="AC256" s="133"/>
      <c r="AD256" s="133"/>
      <c r="AE256" s="143" t="s">
        <v>4138</v>
      </c>
      <c r="AF256" s="53">
        <v>3</v>
      </c>
      <c r="AG256" s="137" t="s">
        <v>1828</v>
      </c>
      <c r="AH256" s="138">
        <v>21000000</v>
      </c>
      <c r="AI256" s="52">
        <v>3</v>
      </c>
      <c r="AJ256" s="135">
        <v>1</v>
      </c>
      <c r="AK256" s="52">
        <v>0</v>
      </c>
      <c r="AL256" s="134">
        <v>21000000</v>
      </c>
      <c r="AM256" s="135">
        <v>1</v>
      </c>
      <c r="AN256" s="140" t="s">
        <v>4176</v>
      </c>
      <c r="AO256" s="140"/>
      <c r="AP256" s="140"/>
      <c r="AQ256" s="140"/>
      <c r="AR256" s="162" t="s">
        <v>4177</v>
      </c>
      <c r="AS256" s="52">
        <v>3</v>
      </c>
      <c r="AT256" s="130" t="s">
        <v>1828</v>
      </c>
      <c r="AU256" s="88">
        <v>0</v>
      </c>
      <c r="AV256" s="52">
        <v>3</v>
      </c>
      <c r="AW256" s="135">
        <v>1</v>
      </c>
      <c r="AX256" s="52">
        <v>0</v>
      </c>
      <c r="AY256" s="134">
        <v>0</v>
      </c>
      <c r="AZ256" s="142" t="s">
        <v>2222</v>
      </c>
      <c r="BA256" s="133" t="s">
        <v>4178</v>
      </c>
      <c r="BB256" s="133"/>
      <c r="BC256" s="133"/>
      <c r="BD256" s="133"/>
      <c r="BE256" s="144" t="s">
        <v>4172</v>
      </c>
      <c r="BF256" s="52">
        <f>DESF13!AD255</f>
        <v>3</v>
      </c>
      <c r="BG256" s="285" t="str">
        <f>DESF13!AE255</f>
        <v xml:space="preserve">Reporte de la distribución del recaudo de las rentas de las Entidades Territoriales para la LMA </v>
      </c>
      <c r="BH256" s="286">
        <f>DESF13!AF255</f>
        <v>0</v>
      </c>
      <c r="BI256" s="54">
        <v>3</v>
      </c>
      <c r="BJ256" s="287">
        <f t="shared" si="35"/>
        <v>1</v>
      </c>
      <c r="BK256" s="52">
        <f t="shared" si="36"/>
        <v>0</v>
      </c>
      <c r="BL256" s="121">
        <v>0</v>
      </c>
      <c r="BM256" s="289" t="str">
        <f t="shared" ref="BM256:BM257" si="44">IFERROR(BL256/BH256,"")</f>
        <v/>
      </c>
      <c r="BN256" s="317" t="s">
        <v>4179</v>
      </c>
      <c r="BO256" s="108"/>
      <c r="BP256" s="108"/>
      <c r="BQ256" s="108"/>
      <c r="BR256" s="108" t="s">
        <v>4174</v>
      </c>
      <c r="BS256" s="52">
        <f>V256+AI256+AV256+BI256</f>
        <v>12</v>
      </c>
      <c r="BT256" s="135">
        <f t="shared" si="43"/>
        <v>1</v>
      </c>
      <c r="BU256" s="134">
        <f t="shared" si="37"/>
        <v>42000000</v>
      </c>
      <c r="BV256" s="135">
        <f t="shared" si="38"/>
        <v>1</v>
      </c>
    </row>
    <row r="257" spans="1:74" ht="167.25" customHeight="1">
      <c r="A257" s="130" t="str">
        <f>DESF13!A256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57" s="130" t="str">
        <f>DESF13!B256</f>
        <v>6.3. Fortalecer las capacidades técnicas de los entes territoriales en salud</v>
      </c>
      <c r="C257" s="130" t="str">
        <f>DESF13!C256</f>
        <v>ODS 3. Salud y Bienestar</v>
      </c>
      <c r="D257" s="130" t="str">
        <f>DESF13!D256</f>
        <v>2. Direccionamiento estratégico y planeación</v>
      </c>
      <c r="E257" s="130" t="str">
        <f>DESF13!E256</f>
        <v>2.2. Gestión Presupuestal y Eficiencia del Gasto Público</v>
      </c>
      <c r="F257" s="130" t="str">
        <f>DESF13!F256</f>
        <v>2. Plan Anual de Adquisiciones</v>
      </c>
      <c r="G257" s="130" t="str">
        <f>DESF13!G256</f>
        <v>Dirección de Financiamiento Sectorial</v>
      </c>
      <c r="H257" s="130">
        <f>DESF13!H256</f>
        <v>3200</v>
      </c>
      <c r="I257" s="130" t="str">
        <f>DESF13!I256</f>
        <v>Análisis de Recursos del SGSSS y Planeación Financiera Territorial</v>
      </c>
      <c r="J257" s="130" t="str">
        <f>DESF13!J256</f>
        <v>Evaluar los Planes Financieros Territoriales frente a la normatividad vigente</v>
      </c>
      <c r="K257" s="130" t="str">
        <f>DESF13!K256</f>
        <v>3200-08</v>
      </c>
      <c r="L257" s="130" t="str">
        <f>DESF13!L256</f>
        <v>Informes relacionados con ingresos, gastos y flujo de los recursos entre los actores del sistema que permitan hacer seguimiento a las políticas de sostenibilidad del SGSSS, a nivel nacional y territorial</v>
      </c>
      <c r="M257" s="130" t="str">
        <f>DESF13!N256</f>
        <v>No. De  informes sobre los ingresos, gastos y flujo de los recursos entre los actores del sistema.</v>
      </c>
      <c r="N257" s="131" t="str">
        <f>DESF13!O256</f>
        <v>Número (NO ACUMULABLE)</v>
      </c>
      <c r="O257" s="131" t="str">
        <f>DESF13!Q256</f>
        <v>C-1902-0300-8</v>
      </c>
      <c r="P257" s="131" t="str">
        <f>DESF13!R256</f>
        <v>C-1902-0300-8-0-1902025-02</v>
      </c>
      <c r="Q257" s="132">
        <f>DESF13!S256</f>
        <v>28000000</v>
      </c>
      <c r="R257" s="52">
        <f>DESF13!T256</f>
        <v>1</v>
      </c>
      <c r="S257" s="52">
        <v>1</v>
      </c>
      <c r="T257" s="133" t="s">
        <v>1833</v>
      </c>
      <c r="U257" s="134">
        <v>14000000</v>
      </c>
      <c r="V257" s="52">
        <v>1</v>
      </c>
      <c r="W257" s="135">
        <v>1</v>
      </c>
      <c r="X257" s="52">
        <v>0</v>
      </c>
      <c r="Y257" s="134">
        <v>14000000</v>
      </c>
      <c r="Z257" s="136">
        <v>1</v>
      </c>
      <c r="AA257" s="133" t="s">
        <v>4180</v>
      </c>
      <c r="AB257" s="133"/>
      <c r="AC257" s="133"/>
      <c r="AD257" s="133"/>
      <c r="AE257" s="143" t="s">
        <v>4138</v>
      </c>
      <c r="AF257" s="53">
        <v>1</v>
      </c>
      <c r="AG257" s="137" t="s">
        <v>1833</v>
      </c>
      <c r="AH257" s="138">
        <v>14000000</v>
      </c>
      <c r="AI257" s="52">
        <v>1</v>
      </c>
      <c r="AJ257" s="135">
        <v>1</v>
      </c>
      <c r="AK257" s="52">
        <v>0</v>
      </c>
      <c r="AL257" s="134">
        <v>14000000</v>
      </c>
      <c r="AM257" s="135">
        <v>1</v>
      </c>
      <c r="AN257" s="140" t="s">
        <v>4181</v>
      </c>
      <c r="AO257" s="140"/>
      <c r="AP257" s="140"/>
      <c r="AQ257" s="140"/>
      <c r="AR257" s="160" t="s">
        <v>4177</v>
      </c>
      <c r="AS257" s="52">
        <v>1</v>
      </c>
      <c r="AT257" s="130" t="s">
        <v>1833</v>
      </c>
      <c r="AU257" s="88">
        <v>0</v>
      </c>
      <c r="AV257" s="52">
        <v>1</v>
      </c>
      <c r="AW257" s="135">
        <v>1</v>
      </c>
      <c r="AX257" s="52">
        <v>0</v>
      </c>
      <c r="AY257" s="134">
        <v>0</v>
      </c>
      <c r="AZ257" s="142" t="s">
        <v>2222</v>
      </c>
      <c r="BA257" s="133" t="s">
        <v>4182</v>
      </c>
      <c r="BB257" s="133"/>
      <c r="BC257" s="133"/>
      <c r="BD257" s="133"/>
      <c r="BE257" s="144" t="s">
        <v>4172</v>
      </c>
      <c r="BF257" s="52">
        <f>DESF13!AD256</f>
        <v>1</v>
      </c>
      <c r="BG257" s="285" t="str">
        <f>DESF13!AE256</f>
        <v>Informe sobre los ingresos, gastos y flujo de los recursos entre los actores del sistema.</v>
      </c>
      <c r="BH257" s="286">
        <f>DESF13!AF256</f>
        <v>0</v>
      </c>
      <c r="BI257" s="54">
        <v>1</v>
      </c>
      <c r="BJ257" s="287">
        <f t="shared" si="35"/>
        <v>1</v>
      </c>
      <c r="BK257" s="52">
        <f t="shared" si="36"/>
        <v>0</v>
      </c>
      <c r="BL257" s="121">
        <v>0</v>
      </c>
      <c r="BM257" s="289" t="str">
        <f t="shared" si="44"/>
        <v/>
      </c>
      <c r="BN257" s="317" t="s">
        <v>4183</v>
      </c>
      <c r="BO257" s="108"/>
      <c r="BP257" s="108"/>
      <c r="BQ257" s="108"/>
      <c r="BR257" s="108" t="s">
        <v>4174</v>
      </c>
      <c r="BS257" s="52">
        <f>AVERAGE(V257,AI257,AV257,BI257)</f>
        <v>1</v>
      </c>
      <c r="BT257" s="135">
        <f t="shared" si="43"/>
        <v>1</v>
      </c>
      <c r="BU257" s="134">
        <f t="shared" si="37"/>
        <v>28000000</v>
      </c>
      <c r="BV257" s="135">
        <f t="shared" si="38"/>
        <v>1</v>
      </c>
    </row>
    <row r="258" spans="1:74" ht="164.25" customHeight="1">
      <c r="A258" s="130" t="str">
        <f>DESF13!A257</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58" s="130" t="str">
        <f>DESF13!B257</f>
        <v>6.3. Fortalecer las capacidades técnicas de los entes territoriales en salud</v>
      </c>
      <c r="C258" s="130" t="str">
        <f>DESF13!C257</f>
        <v>ODS 3. Salud y Bienestar</v>
      </c>
      <c r="D258" s="130" t="str">
        <f>DESF13!D257</f>
        <v>2. Direccionamiento estratégico y planeación</v>
      </c>
      <c r="E258" s="130" t="str">
        <f>DESF13!E257</f>
        <v>2.2. Gestión Presupuestal y Eficiencia del Gasto Público</v>
      </c>
      <c r="F258" s="130" t="str">
        <f>DESF13!F257</f>
        <v>2. Plan Anual de Adquisiciones</v>
      </c>
      <c r="G258" s="130" t="str">
        <f>DESF13!G257</f>
        <v>Dirección de Financiamiento Sectorial</v>
      </c>
      <c r="H258" s="130">
        <f>DESF13!H257</f>
        <v>3200</v>
      </c>
      <c r="I258" s="130" t="str">
        <f>DESF13!I257</f>
        <v>Análisis de Recursos del SGSSS y Planeación Financiera Territorial</v>
      </c>
      <c r="J258" s="130" t="str">
        <f>DESF13!J257</f>
        <v>Capacitar a las Entidades Territoriales en el diligenciamiento y contenido de los formatos y ejecución de recursos</v>
      </c>
      <c r="K258" s="130" t="str">
        <f>DESF13!K257</f>
        <v>3200-09</v>
      </c>
      <c r="L258" s="130" t="str">
        <f>DESF13!L257</f>
        <v xml:space="preserve">Asistencias técnicas a las entidades territoriales en el proceso de reportes de información sobre la presupuestación y ejecución de los recursos </v>
      </c>
      <c r="M258" s="130" t="str">
        <f>DESF13!N257</f>
        <v>No. Entidades territoriales asistidas frente al reporte de información de presupuestación y ejecución de recursos.</v>
      </c>
      <c r="N258" s="131" t="str">
        <f>DESF13!O257</f>
        <v>Número (NO ACUMULABLE)</v>
      </c>
      <c r="O258" s="131" t="str">
        <f>DESF13!Q257</f>
        <v>C-1902-0300-8</v>
      </c>
      <c r="P258" s="131" t="str">
        <f>DESF13!R257</f>
        <v>C-1902-0300-8-0-1902006-02</v>
      </c>
      <c r="Q258" s="132">
        <f>DESF13!S257</f>
        <v>246711875</v>
      </c>
      <c r="R258" s="52">
        <f>DESF13!T257</f>
        <v>37</v>
      </c>
      <c r="S258" s="52">
        <v>37</v>
      </c>
      <c r="T258" s="133" t="s">
        <v>1837</v>
      </c>
      <c r="U258" s="134">
        <v>10000000</v>
      </c>
      <c r="V258" s="52">
        <v>37</v>
      </c>
      <c r="W258" s="135">
        <v>1</v>
      </c>
      <c r="X258" s="52">
        <v>0</v>
      </c>
      <c r="Y258" s="134">
        <v>10000000</v>
      </c>
      <c r="Z258" s="136">
        <v>1</v>
      </c>
      <c r="AA258" s="133" t="s">
        <v>4184</v>
      </c>
      <c r="AB258" s="133"/>
      <c r="AC258" s="133"/>
      <c r="AD258" s="133"/>
      <c r="AE258" s="143" t="s">
        <v>4138</v>
      </c>
      <c r="AF258" s="53">
        <v>37</v>
      </c>
      <c r="AG258" s="137" t="s">
        <v>1837</v>
      </c>
      <c r="AH258" s="138">
        <v>40228250</v>
      </c>
      <c r="AI258" s="52">
        <v>37</v>
      </c>
      <c r="AJ258" s="135">
        <v>1</v>
      </c>
      <c r="AK258" s="52">
        <v>0</v>
      </c>
      <c r="AL258" s="134">
        <v>10000000</v>
      </c>
      <c r="AM258" s="135">
        <v>0.24858153163510718</v>
      </c>
      <c r="AN258" s="140" t="s">
        <v>4185</v>
      </c>
      <c r="AO258" s="140"/>
      <c r="AP258" s="140"/>
      <c r="AQ258" s="140"/>
      <c r="AR258" s="162" t="s">
        <v>4186</v>
      </c>
      <c r="AS258" s="52">
        <v>37</v>
      </c>
      <c r="AT258" s="130" t="s">
        <v>1837</v>
      </c>
      <c r="AU258" s="88">
        <v>90684750</v>
      </c>
      <c r="AV258" s="52">
        <v>37</v>
      </c>
      <c r="AW258" s="135">
        <v>1</v>
      </c>
      <c r="AX258" s="52">
        <v>0</v>
      </c>
      <c r="AY258" s="134">
        <v>79823883</v>
      </c>
      <c r="AZ258" s="142">
        <v>0.88023491270582976</v>
      </c>
      <c r="BA258" s="133" t="s">
        <v>4187</v>
      </c>
      <c r="BB258" s="133" t="s">
        <v>4131</v>
      </c>
      <c r="BC258" s="133"/>
      <c r="BD258" s="133" t="s">
        <v>4132</v>
      </c>
      <c r="BE258" s="144" t="s">
        <v>4188</v>
      </c>
      <c r="BF258" s="52">
        <f>DESF13!AD257</f>
        <v>37</v>
      </c>
      <c r="BG258" s="285" t="str">
        <f>DESF13!AE257</f>
        <v>No. Entidades territoriales asistidas frente al reporte de información de presupuestación y ejecución de recursos.</v>
      </c>
      <c r="BH258" s="286">
        <f>DESF13!AF257</f>
        <v>105798875</v>
      </c>
      <c r="BI258" s="54">
        <v>37</v>
      </c>
      <c r="BJ258" s="287">
        <f t="shared" si="35"/>
        <v>1</v>
      </c>
      <c r="BK258" s="52">
        <f t="shared" si="36"/>
        <v>0</v>
      </c>
      <c r="BL258" s="121">
        <v>96384750</v>
      </c>
      <c r="BM258" s="289">
        <f t="shared" si="39"/>
        <v>0.91101866631379591</v>
      </c>
      <c r="BN258" s="319" t="s">
        <v>4189</v>
      </c>
      <c r="BO258" s="108" t="s">
        <v>4144</v>
      </c>
      <c r="BP258" s="108"/>
      <c r="BQ258" s="108"/>
      <c r="BR258" s="108" t="s">
        <v>4190</v>
      </c>
      <c r="BS258" s="52">
        <f>AVERAGE(V258,AI258,AV258,BI258)</f>
        <v>37</v>
      </c>
      <c r="BT258" s="135">
        <f t="shared" si="43"/>
        <v>1</v>
      </c>
      <c r="BU258" s="134">
        <f t="shared" si="37"/>
        <v>196208633</v>
      </c>
      <c r="BV258" s="135">
        <f t="shared" si="38"/>
        <v>0.7952946448159417</v>
      </c>
    </row>
    <row r="259" spans="1:74" ht="182.25" customHeight="1">
      <c r="A259" s="130" t="str">
        <f>DESF13!A258</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59" s="130" t="str">
        <f>DESF13!B258</f>
        <v>6.3. Fortalecer las capacidades técnicas de los entes territoriales en salud</v>
      </c>
      <c r="C259" s="130" t="str">
        <f>DESF13!C258</f>
        <v>ODS 3. Salud y Bienestar</v>
      </c>
      <c r="D259" s="130" t="str">
        <f>DESF13!D258</f>
        <v>2. Direccionamiento estratégico y planeación</v>
      </c>
      <c r="E259" s="130" t="str">
        <f>DESF13!E258</f>
        <v>2.2. Gestión Presupuestal y Eficiencia del Gasto Público</v>
      </c>
      <c r="F259" s="130" t="str">
        <f>DESF13!F258</f>
        <v>2. Plan Anual de Adquisiciones</v>
      </c>
      <c r="G259" s="130" t="str">
        <f>DESF13!G258</f>
        <v>Dirección de Financiamiento Sectorial</v>
      </c>
      <c r="H259" s="130">
        <f>DESF13!H258</f>
        <v>3200</v>
      </c>
      <c r="I259" s="130" t="str">
        <f>DESF13!I258</f>
        <v>Análisis de Recursos del SGSSS y Planeación Financiera Territorial</v>
      </c>
      <c r="J259" s="130" t="str">
        <f>DESF13!J258</f>
        <v>Analizar las rentas de las Entidades Territoriales</v>
      </c>
      <c r="K259" s="130" t="str">
        <f>DESF13!K258</f>
        <v>3200-10</v>
      </c>
      <c r="L259" s="130" t="str">
        <f>DESF13!L258</f>
        <v>Entidades territoriales que realizaron reportes respecto a la presupuestación y ejecucion de los recursos de rentas territoriales para la salud</v>
      </c>
      <c r="M259" s="130" t="str">
        <f>DESF13!N258</f>
        <v>No. De entidades territoriales que presentaron los reportes de presupuestación y ejecución de los recursos de rentas territoriales para la salud</v>
      </c>
      <c r="N259" s="131" t="str">
        <f>DESF13!O258</f>
        <v>Número (NO ACUMULABLE)</v>
      </c>
      <c r="O259" s="131" t="str">
        <f>DESF13!Q258</f>
        <v>C-1902-0300-8</v>
      </c>
      <c r="P259" s="131" t="str">
        <f>DESF13!R258</f>
        <v>C-1902-0300-8-0-1902006-02</v>
      </c>
      <c r="Q259" s="132">
        <f>DESF13!S258</f>
        <v>190000000</v>
      </c>
      <c r="R259" s="52">
        <f>DESF13!T258</f>
        <v>37</v>
      </c>
      <c r="S259" s="52">
        <v>37</v>
      </c>
      <c r="T259" s="133" t="s">
        <v>1841</v>
      </c>
      <c r="U259" s="134">
        <v>20000000</v>
      </c>
      <c r="V259" s="52">
        <v>37</v>
      </c>
      <c r="W259" s="135">
        <v>1</v>
      </c>
      <c r="X259" s="52">
        <v>0</v>
      </c>
      <c r="Y259" s="134">
        <v>20000000</v>
      </c>
      <c r="Z259" s="136">
        <v>1</v>
      </c>
      <c r="AA259" s="133" t="s">
        <v>4191</v>
      </c>
      <c r="AB259" s="133"/>
      <c r="AC259" s="133"/>
      <c r="AD259" s="133"/>
      <c r="AE259" s="143" t="s">
        <v>4138</v>
      </c>
      <c r="AF259" s="53">
        <v>37</v>
      </c>
      <c r="AG259" s="137" t="s">
        <v>1842</v>
      </c>
      <c r="AH259" s="138">
        <v>40000000</v>
      </c>
      <c r="AI259" s="52">
        <v>37</v>
      </c>
      <c r="AJ259" s="135">
        <v>1</v>
      </c>
      <c r="AK259" s="52">
        <v>0</v>
      </c>
      <c r="AL259" s="134">
        <v>22666667</v>
      </c>
      <c r="AM259" s="135">
        <v>0.56666667500000001</v>
      </c>
      <c r="AN259" s="140" t="s">
        <v>4192</v>
      </c>
      <c r="AO259" s="140"/>
      <c r="AP259" s="140"/>
      <c r="AQ259" s="140"/>
      <c r="AR259" s="160" t="s">
        <v>4193</v>
      </c>
      <c r="AS259" s="52">
        <v>37</v>
      </c>
      <c r="AT259" s="130" t="s">
        <v>1842</v>
      </c>
      <c r="AU259" s="88">
        <v>60000000</v>
      </c>
      <c r="AV259" s="52">
        <v>37</v>
      </c>
      <c r="AW259" s="135">
        <v>1</v>
      </c>
      <c r="AX259" s="52">
        <v>0</v>
      </c>
      <c r="AY259" s="134">
        <v>55000000</v>
      </c>
      <c r="AZ259" s="142">
        <v>0.91666666666666663</v>
      </c>
      <c r="BA259" s="133" t="s">
        <v>4194</v>
      </c>
      <c r="BB259" s="133" t="s">
        <v>4131</v>
      </c>
      <c r="BC259" s="133"/>
      <c r="BD259" s="133" t="s">
        <v>4132</v>
      </c>
      <c r="BE259" s="144" t="s">
        <v>4195</v>
      </c>
      <c r="BF259" s="52">
        <f>DESF13!AD258</f>
        <v>37</v>
      </c>
      <c r="BG259" s="285" t="str">
        <f>DESF13!AE258</f>
        <v>Entidades territoriales que presentaron los reportes de presupuestación y ejecución de los recursos de rentas territoriales para la salud</v>
      </c>
      <c r="BH259" s="286">
        <f>DESF13!AF258</f>
        <v>70000000</v>
      </c>
      <c r="BI259" s="54">
        <v>37</v>
      </c>
      <c r="BJ259" s="287">
        <f t="shared" si="35"/>
        <v>1</v>
      </c>
      <c r="BK259" s="52">
        <f t="shared" si="36"/>
        <v>0</v>
      </c>
      <c r="BL259" s="121">
        <v>60333333</v>
      </c>
      <c r="BM259" s="289">
        <f t="shared" si="39"/>
        <v>0.86190475714285719</v>
      </c>
      <c r="BN259" s="318" t="s">
        <v>4196</v>
      </c>
      <c r="BO259" s="108" t="s">
        <v>4135</v>
      </c>
      <c r="BP259" s="108"/>
      <c r="BQ259" s="108"/>
      <c r="BR259" s="108" t="s">
        <v>4174</v>
      </c>
      <c r="BS259" s="52">
        <f>AVERAGE(V259,AI259,AV259,BI259)</f>
        <v>37</v>
      </c>
      <c r="BT259" s="135">
        <f t="shared" si="43"/>
        <v>1</v>
      </c>
      <c r="BU259" s="134">
        <f t="shared" si="37"/>
        <v>158000000</v>
      </c>
      <c r="BV259" s="135">
        <f t="shared" si="38"/>
        <v>0.83157894736842108</v>
      </c>
    </row>
    <row r="260" spans="1:74" ht="102">
      <c r="A260" s="130" t="str">
        <f>DESF13!A259</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60" s="130" t="str">
        <f>DESF13!B259</f>
        <v>6.3. Fortalecer las capacidades técnicas de los entes territoriales en salud</v>
      </c>
      <c r="C260" s="130" t="str">
        <f>DESF13!C259</f>
        <v>ODS 3. Salud y Bienestar</v>
      </c>
      <c r="D260" s="130" t="str">
        <f>DESF13!D259</f>
        <v>2. Direccionamiento estratégico y planeación</v>
      </c>
      <c r="E260" s="130" t="str">
        <f>DESF13!E259</f>
        <v>2.2. Gestión Presupuestal y Eficiencia del Gasto Público</v>
      </c>
      <c r="F260" s="130" t="str">
        <f>DESF13!F259</f>
        <v>2. Plan Anual de Adquisiciones</v>
      </c>
      <c r="G260" s="130" t="str">
        <f>DESF13!G259</f>
        <v>Dirección de Financiamiento Sectorial</v>
      </c>
      <c r="H260" s="130">
        <f>DESF13!H259</f>
        <v>3200</v>
      </c>
      <c r="I260" s="130" t="str">
        <f>DESF13!I259</f>
        <v>Análisis de Recursos del SGSSS y Planeación Financiera Territorial</v>
      </c>
      <c r="J260" s="130" t="str">
        <f>DESF13!J259</f>
        <v>Revisar estrategias de aseguramiento y ejecución de recursos</v>
      </c>
      <c r="K260" s="130" t="str">
        <f>DESF13!K259</f>
        <v>3200-11</v>
      </c>
      <c r="L260" s="130" t="str">
        <f>DESF13!L259</f>
        <v>Validación de la consistencia de reportes en la información de ejecución de recursos</v>
      </c>
      <c r="M260" s="130" t="str">
        <f>DESF13!N259</f>
        <v>No  de  reportes validados de la ejecución de los recursos</v>
      </c>
      <c r="N260" s="131" t="str">
        <f>DESF13!O259</f>
        <v>número</v>
      </c>
      <c r="O260" s="131" t="str">
        <f>DESF13!Q259</f>
        <v>C-1902-0300-8</v>
      </c>
      <c r="P260" s="131" t="str">
        <f>DESF13!R259</f>
        <v>C-1902-0300-8-0-1902006-02</v>
      </c>
      <c r="Q260" s="132">
        <f>DESF13!S259</f>
        <v>24000000</v>
      </c>
      <c r="R260" s="52">
        <f>DESF13!T259</f>
        <v>4</v>
      </c>
      <c r="S260" s="52">
        <v>1</v>
      </c>
      <c r="T260" s="133" t="s">
        <v>1847</v>
      </c>
      <c r="U260" s="134">
        <v>12000000</v>
      </c>
      <c r="V260" s="52">
        <v>1</v>
      </c>
      <c r="W260" s="135">
        <v>1</v>
      </c>
      <c r="X260" s="52">
        <v>0</v>
      </c>
      <c r="Y260" s="134">
        <v>12000000</v>
      </c>
      <c r="Z260" s="136">
        <v>1</v>
      </c>
      <c r="AA260" s="133" t="s">
        <v>4197</v>
      </c>
      <c r="AB260" s="133"/>
      <c r="AC260" s="133"/>
      <c r="AD260" s="133"/>
      <c r="AE260" s="143" t="s">
        <v>4138</v>
      </c>
      <c r="AF260" s="53">
        <v>1</v>
      </c>
      <c r="AG260" s="137" t="s">
        <v>1847</v>
      </c>
      <c r="AH260" s="138">
        <v>12000000</v>
      </c>
      <c r="AI260" s="52">
        <v>1</v>
      </c>
      <c r="AJ260" s="135">
        <v>1</v>
      </c>
      <c r="AK260" s="52">
        <v>0</v>
      </c>
      <c r="AL260" s="134">
        <v>12000000</v>
      </c>
      <c r="AM260" s="135">
        <v>1</v>
      </c>
      <c r="AN260" s="140" t="s">
        <v>4198</v>
      </c>
      <c r="AO260" s="140"/>
      <c r="AP260" s="140"/>
      <c r="AQ260" s="140"/>
      <c r="AR260" s="162" t="s">
        <v>4177</v>
      </c>
      <c r="AS260" s="52">
        <v>1</v>
      </c>
      <c r="AT260" s="130" t="s">
        <v>1847</v>
      </c>
      <c r="AU260" s="88">
        <v>0</v>
      </c>
      <c r="AV260" s="52"/>
      <c r="AW260" s="135">
        <v>0</v>
      </c>
      <c r="AX260" s="52">
        <v>-1</v>
      </c>
      <c r="AY260" s="134">
        <v>0</v>
      </c>
      <c r="AZ260" s="142" t="s">
        <v>2222</v>
      </c>
      <c r="BA260" s="133" t="s">
        <v>4199</v>
      </c>
      <c r="BB260" s="133"/>
      <c r="BC260" s="133"/>
      <c r="BD260" s="133"/>
      <c r="BE260" s="144" t="s">
        <v>4200</v>
      </c>
      <c r="BF260" s="52">
        <f>DESF13!AD259</f>
        <v>1</v>
      </c>
      <c r="BG260" s="285" t="str">
        <f>DESF13!AE259</f>
        <v>Reporte consolidado de las validaciones de la ejecución de los recursos</v>
      </c>
      <c r="BH260" s="286">
        <f>DESF13!AF259</f>
        <v>0</v>
      </c>
      <c r="BI260" s="54">
        <v>1</v>
      </c>
      <c r="BJ260" s="287">
        <f t="shared" si="35"/>
        <v>1</v>
      </c>
      <c r="BK260" s="52">
        <f t="shared" si="36"/>
        <v>0</v>
      </c>
      <c r="BL260" s="121">
        <v>0</v>
      </c>
      <c r="BM260" s="289" t="str">
        <f>IFERROR(BL260/BH260,"")</f>
        <v/>
      </c>
      <c r="BN260" s="317" t="s">
        <v>4201</v>
      </c>
      <c r="BO260" s="108"/>
      <c r="BP260" s="108"/>
      <c r="BQ260" s="108"/>
      <c r="BR260" s="108" t="s">
        <v>4174</v>
      </c>
      <c r="BS260" s="52">
        <f>V260+AI260+AV260+BI260</f>
        <v>3</v>
      </c>
      <c r="BT260" s="135">
        <f t="shared" si="43"/>
        <v>0.75</v>
      </c>
      <c r="BU260" s="134">
        <f t="shared" si="37"/>
        <v>24000000</v>
      </c>
      <c r="BV260" s="135">
        <f t="shared" si="38"/>
        <v>1</v>
      </c>
    </row>
    <row r="261" spans="1:74" ht="132" customHeight="1">
      <c r="A261" s="130" t="str">
        <f>DESF13!A260</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61" s="130" t="str">
        <f>DESF13!B260</f>
        <v>6.3. Fortalecer las capacidades técnicas de los entes territoriales en salud</v>
      </c>
      <c r="C261" s="130" t="str">
        <f>DESF13!C260</f>
        <v>ODS 3. Salud y Bienestar</v>
      </c>
      <c r="D261" s="130" t="str">
        <f>DESF13!D260</f>
        <v>2. Direccionamiento estratégico y planeación</v>
      </c>
      <c r="E261" s="130" t="str">
        <f>DESF13!E260</f>
        <v>2.2. Gestión Presupuestal y Eficiencia del Gasto Público</v>
      </c>
      <c r="F261" s="130" t="str">
        <f>DESF13!F260</f>
        <v>2. Plan Anual de Adquisiciones</v>
      </c>
      <c r="G261" s="130" t="str">
        <f>DESF13!G260</f>
        <v>Dirección de Financiamiento Sectorial</v>
      </c>
      <c r="H261" s="130">
        <f>DESF13!H260</f>
        <v>3200</v>
      </c>
      <c r="I261" s="130" t="str">
        <f>DESF13!I260</f>
        <v>Análisis de Recursos del SGSSS y Planeación Financiera Territorial</v>
      </c>
      <c r="J261" s="130" t="str">
        <f>DESF13!J260</f>
        <v>Emitir concepto de aprobación</v>
      </c>
      <c r="K261" s="130" t="str">
        <f>DESF13!K260</f>
        <v>3200-12</v>
      </c>
      <c r="L261" s="130" t="str">
        <f>DESF13!L260</f>
        <v>Análisis a los reportes realizados por las Entidades Territoriales respecto al nuevo catálogo presupuestal CCPET para la adecuada presupuestación y ejecución de los recursos del sector salud.</v>
      </c>
      <c r="M261" s="130" t="str">
        <f>DESF13!N260</f>
        <v>No. Entidades territoriales revisadas sobre la consistencia de la información reportada según el CCPET</v>
      </c>
      <c r="N261" s="131" t="str">
        <f>DESF13!O260</f>
        <v>Número (NO ACUMULABLE)</v>
      </c>
      <c r="O261" s="131" t="str">
        <f>DESF13!Q260</f>
        <v>C-1902-0300-8</v>
      </c>
      <c r="P261" s="131" t="str">
        <f>DESF13!R260</f>
        <v>C-1902-0300-8-0-1902007-02</v>
      </c>
      <c r="Q261" s="132">
        <f>DESF13!S260</f>
        <v>46999764</v>
      </c>
      <c r="R261" s="52">
        <f>DESF13!T260</f>
        <v>37</v>
      </c>
      <c r="S261" s="52">
        <v>37</v>
      </c>
      <c r="T261" s="133" t="s">
        <v>1851</v>
      </c>
      <c r="U261" s="134">
        <v>23499882</v>
      </c>
      <c r="V261" s="52">
        <v>37</v>
      </c>
      <c r="W261" s="135">
        <v>1</v>
      </c>
      <c r="X261" s="52">
        <v>0</v>
      </c>
      <c r="Y261" s="134">
        <v>23499882</v>
      </c>
      <c r="Z261" s="136">
        <v>1</v>
      </c>
      <c r="AA261" s="133" t="s">
        <v>4202</v>
      </c>
      <c r="AB261" s="133"/>
      <c r="AC261" s="133"/>
      <c r="AD261" s="133"/>
      <c r="AE261" s="143" t="s">
        <v>4138</v>
      </c>
      <c r="AF261" s="53">
        <v>37</v>
      </c>
      <c r="AG261" s="137" t="s">
        <v>1852</v>
      </c>
      <c r="AH261" s="138">
        <v>23499882</v>
      </c>
      <c r="AI261" s="52">
        <v>37</v>
      </c>
      <c r="AJ261" s="135">
        <v>1</v>
      </c>
      <c r="AK261" s="52">
        <v>0</v>
      </c>
      <c r="AL261" s="134">
        <v>23499882</v>
      </c>
      <c r="AM261" s="135">
        <v>1</v>
      </c>
      <c r="AN261" s="140" t="s">
        <v>4203</v>
      </c>
      <c r="AO261" s="140"/>
      <c r="AP261" s="140"/>
      <c r="AQ261" s="140"/>
      <c r="AR261" s="162" t="s">
        <v>4177</v>
      </c>
      <c r="AS261" s="52">
        <v>37</v>
      </c>
      <c r="AT261" s="130" t="s">
        <v>1852</v>
      </c>
      <c r="AU261" s="88">
        <v>0</v>
      </c>
      <c r="AV261" s="52">
        <v>37</v>
      </c>
      <c r="AW261" s="135">
        <v>1</v>
      </c>
      <c r="AX261" s="52">
        <v>0</v>
      </c>
      <c r="AY261" s="134">
        <v>0</v>
      </c>
      <c r="AZ261" s="142" t="s">
        <v>2222</v>
      </c>
      <c r="BA261" s="133" t="s">
        <v>4204</v>
      </c>
      <c r="BB261" s="133"/>
      <c r="BC261" s="133"/>
      <c r="BD261" s="133"/>
      <c r="BE261" s="144" t="s">
        <v>4172</v>
      </c>
      <c r="BF261" s="52">
        <f>DESF13!AD260</f>
        <v>37</v>
      </c>
      <c r="BG261" s="285" t="str">
        <f>DESF13!AE260</f>
        <v>Entidades territoriales revisadas sobre la consistencia de la información reportada según el CCPET</v>
      </c>
      <c r="BH261" s="286">
        <f>DESF13!AF260</f>
        <v>0</v>
      </c>
      <c r="BI261" s="54">
        <v>37</v>
      </c>
      <c r="BJ261" s="287">
        <f t="shared" si="35"/>
        <v>1</v>
      </c>
      <c r="BK261" s="52">
        <f t="shared" si="36"/>
        <v>0</v>
      </c>
      <c r="BL261" s="121">
        <v>0</v>
      </c>
      <c r="BM261" s="289" t="str">
        <f>IFERROR(BL261/BH261,"")</f>
        <v/>
      </c>
      <c r="BN261" s="317" t="s">
        <v>4205</v>
      </c>
      <c r="BO261" s="108"/>
      <c r="BP261" s="108"/>
      <c r="BQ261" s="108"/>
      <c r="BR261" s="108" t="s">
        <v>4206</v>
      </c>
      <c r="BS261" s="52">
        <f>AVERAGE(V261,AI261,AV261,BI261)</f>
        <v>37</v>
      </c>
      <c r="BT261" s="135">
        <f t="shared" si="43"/>
        <v>1</v>
      </c>
      <c r="BU261" s="134">
        <f t="shared" si="37"/>
        <v>46999764</v>
      </c>
      <c r="BV261" s="135">
        <f t="shared" si="38"/>
        <v>1</v>
      </c>
    </row>
    <row r="262" spans="1:74" ht="164.25" customHeight="1">
      <c r="A262" s="130" t="str">
        <f>DESF13!A261</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62" s="130" t="str">
        <f>DESF13!B261</f>
        <v>6.3. Fortalecer las capacidades técnicas de los entes territoriales en salud</v>
      </c>
      <c r="C262" s="130" t="str">
        <f>DESF13!C261</f>
        <v>ODS 3. Salud y Bienestar</v>
      </c>
      <c r="D262" s="130" t="str">
        <f>DESF13!D261</f>
        <v>2. Direccionamiento estratégico y planeación</v>
      </c>
      <c r="E262" s="130" t="str">
        <f>DESF13!E261</f>
        <v>2.2. Gestión Presupuestal y Eficiencia del Gasto Público</v>
      </c>
      <c r="F262" s="130" t="str">
        <f>DESF13!F261</f>
        <v>2. Plan Anual de Adquisiciones</v>
      </c>
      <c r="G262" s="130" t="str">
        <f>DESF13!G261</f>
        <v>Dirección de Financiamiento Sectorial</v>
      </c>
      <c r="H262" s="130">
        <f>DESF13!H261</f>
        <v>3200</v>
      </c>
      <c r="I262" s="130" t="str">
        <f>DESF13!I261</f>
        <v>Análisis de Recursos del SGSSS y Planeación Financiera Territorial</v>
      </c>
      <c r="J262" s="130" t="str">
        <f>DESF13!J261</f>
        <v>Evaluar los planes financieros frente a la normatividad vigente</v>
      </c>
      <c r="K262" s="130" t="str">
        <f>DESF13!K261</f>
        <v>3200-13</v>
      </c>
      <c r="L262" s="130" t="str">
        <f>DESF13!L261</f>
        <v>Entidades territoriales asistidias  respecto al nuevo catálogo presupuestal CCPET para la adecuada presupuestación y ejecución de los recursos del sector salud.</v>
      </c>
      <c r="M262" s="130" t="str">
        <f>DESF13!N261</f>
        <v>No. Entidades territoriales asistidas y evaluadas frente al  reporte de información según el CCPET en salud</v>
      </c>
      <c r="N262" s="131" t="str">
        <f>DESF13!O261</f>
        <v>número</v>
      </c>
      <c r="O262" s="131" t="str">
        <f>DESF13!Q261</f>
        <v>C-1902-0300-8</v>
      </c>
      <c r="P262" s="131" t="str">
        <f>DESF13!R261</f>
        <v>C-1902-0300-8-0-1902007-02</v>
      </c>
      <c r="Q262" s="132">
        <f>DESF13!S261</f>
        <v>24840000</v>
      </c>
      <c r="R262" s="52">
        <f>DESF13!T261</f>
        <v>37</v>
      </c>
      <c r="S262" s="52">
        <v>37</v>
      </c>
      <c r="T262" s="133" t="s">
        <v>1856</v>
      </c>
      <c r="U262" s="134">
        <v>12420000</v>
      </c>
      <c r="V262" s="52">
        <v>37</v>
      </c>
      <c r="W262" s="135">
        <v>1</v>
      </c>
      <c r="X262" s="52">
        <v>0</v>
      </c>
      <c r="Y262" s="134">
        <v>12420000</v>
      </c>
      <c r="Z262" s="136">
        <v>1</v>
      </c>
      <c r="AA262" s="133" t="s">
        <v>4207</v>
      </c>
      <c r="AB262" s="133"/>
      <c r="AC262" s="133"/>
      <c r="AD262" s="133"/>
      <c r="AE262" s="143" t="s">
        <v>4138</v>
      </c>
      <c r="AF262" s="53">
        <v>37</v>
      </c>
      <c r="AG262" s="137" t="s">
        <v>1856</v>
      </c>
      <c r="AH262" s="138">
        <v>12420000</v>
      </c>
      <c r="AI262" s="52">
        <v>37</v>
      </c>
      <c r="AJ262" s="135">
        <v>1</v>
      </c>
      <c r="AK262" s="52">
        <v>0</v>
      </c>
      <c r="AL262" s="134">
        <v>12834000</v>
      </c>
      <c r="AM262" s="135">
        <v>1.0333333333333334</v>
      </c>
      <c r="AN262" s="140" t="s">
        <v>4208</v>
      </c>
      <c r="AO262" s="140"/>
      <c r="AP262" s="140"/>
      <c r="AQ262" s="140"/>
      <c r="AR262" s="141" t="s">
        <v>4209</v>
      </c>
      <c r="AS262" s="52">
        <v>37</v>
      </c>
      <c r="AT262" s="130" t="s">
        <v>1856</v>
      </c>
      <c r="AU262" s="88">
        <v>0</v>
      </c>
      <c r="AV262" s="52">
        <v>37</v>
      </c>
      <c r="AW262" s="135">
        <v>1</v>
      </c>
      <c r="AX262" s="52">
        <v>0</v>
      </c>
      <c r="AY262" s="134">
        <v>0</v>
      </c>
      <c r="AZ262" s="142" t="s">
        <v>2222</v>
      </c>
      <c r="BA262" s="133" t="s">
        <v>4210</v>
      </c>
      <c r="BB262" s="133"/>
      <c r="BC262" s="133"/>
      <c r="BD262" s="133"/>
      <c r="BE262" s="144" t="s">
        <v>4172</v>
      </c>
      <c r="BF262" s="52">
        <f>DESF13!AD261</f>
        <v>37</v>
      </c>
      <c r="BG262" s="285" t="str">
        <f>DESF13!AE261</f>
        <v>No. Entidades territoriales asistidas y evaluadas frente al  reporte de información según el CCPET en salud</v>
      </c>
      <c r="BH262" s="286">
        <f>DESF13!AF261</f>
        <v>0</v>
      </c>
      <c r="BI262" s="54">
        <v>37</v>
      </c>
      <c r="BJ262" s="287">
        <f t="shared" si="35"/>
        <v>1</v>
      </c>
      <c r="BK262" s="52">
        <f t="shared" si="36"/>
        <v>0</v>
      </c>
      <c r="BL262" s="121">
        <v>0</v>
      </c>
      <c r="BM262" s="289" t="str">
        <f>IFERROR(BL262/BH262,"")</f>
        <v/>
      </c>
      <c r="BN262" s="108" t="s">
        <v>4211</v>
      </c>
      <c r="BO262" s="108"/>
      <c r="BP262" s="108"/>
      <c r="BQ262" s="108"/>
      <c r="BR262" s="108" t="s">
        <v>4212</v>
      </c>
      <c r="BS262" s="52">
        <f>AVERAGE(V262,AI262,AV262,BI262)</f>
        <v>37</v>
      </c>
      <c r="BT262" s="135">
        <f t="shared" si="43"/>
        <v>1</v>
      </c>
      <c r="BU262" s="134">
        <f t="shared" si="37"/>
        <v>25254000</v>
      </c>
      <c r="BV262" s="135">
        <f t="shared" si="38"/>
        <v>1.0166666666666666</v>
      </c>
    </row>
    <row r="263" spans="1:74" ht="201" customHeight="1">
      <c r="A263" s="130" t="str">
        <f>DESF13!A262</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63" s="130" t="str">
        <f>DESF13!B262</f>
        <v>6.4. Generar un plan para el saneamiento de deudas del sistema</v>
      </c>
      <c r="C263" s="130" t="str">
        <f>DESF13!C262</f>
        <v>ODS 3. Salud y Bienestar</v>
      </c>
      <c r="D263" s="130" t="str">
        <f>DESF13!D262</f>
        <v>2. Direccionamiento estratégico y planeación</v>
      </c>
      <c r="E263" s="130" t="str">
        <f>DESF13!E262</f>
        <v>2.2. Gestión Presupuestal y Eficiencia del Gasto Público</v>
      </c>
      <c r="F263" s="130" t="str">
        <f>DESF13!F262</f>
        <v>2. Plan Anual de Adquisiciones</v>
      </c>
      <c r="G263" s="130" t="str">
        <f>DESF13!G262</f>
        <v>Dirección de Financiamiento Sectorial</v>
      </c>
      <c r="H263" s="130">
        <f>DESF13!H262</f>
        <v>3200</v>
      </c>
      <c r="I263" s="130" t="str">
        <f>DESF13!I262</f>
        <v>Análisis de Recursos del SGSSS y Planeación Financiera Territorial</v>
      </c>
      <c r="J263" s="130" t="str">
        <f>DESF13!J262</f>
        <v>Analizar la información reportada en la Circular 030</v>
      </c>
      <c r="K263" s="130" t="str">
        <f>DESF13!K262</f>
        <v>3200-14</v>
      </c>
      <c r="L263" s="130" t="str">
        <f>DESF13!L262</f>
        <v>Informes sobre la conciliación entre actores del Sistema General de Seguridad Social en Salud</v>
      </c>
      <c r="M263" s="130" t="str">
        <f>DESF13!N262</f>
        <v>No. de informes sobre la conciliación entre actores del Sistema General de Seguridad Social en Salud</v>
      </c>
      <c r="N263" s="131" t="str">
        <f>DESF13!O262</f>
        <v>número</v>
      </c>
      <c r="O263" s="131" t="str">
        <f>DESF13!Q262</f>
        <v>C-1902-0300-8</v>
      </c>
      <c r="P263" s="131" t="str">
        <f>DESF13!R262</f>
        <v>C-1902-0300-8-0-1902013-02</v>
      </c>
      <c r="Q263" s="132">
        <f>DESF13!S262</f>
        <v>176050000</v>
      </c>
      <c r="R263" s="52">
        <f>DESF13!T262</f>
        <v>4</v>
      </c>
      <c r="S263" s="52">
        <v>1</v>
      </c>
      <c r="T263" s="133" t="s">
        <v>1859</v>
      </c>
      <c r="U263" s="134">
        <v>20000000</v>
      </c>
      <c r="V263" s="52">
        <v>1</v>
      </c>
      <c r="W263" s="135">
        <v>1</v>
      </c>
      <c r="X263" s="52">
        <v>0</v>
      </c>
      <c r="Y263" s="134">
        <v>20000000</v>
      </c>
      <c r="Z263" s="136">
        <v>1</v>
      </c>
      <c r="AA263" s="133" t="s">
        <v>4213</v>
      </c>
      <c r="AB263" s="133"/>
      <c r="AC263" s="133"/>
      <c r="AD263" s="133"/>
      <c r="AE263" s="143" t="s">
        <v>4138</v>
      </c>
      <c r="AF263" s="53">
        <v>1</v>
      </c>
      <c r="AG263" s="137" t="s">
        <v>1859</v>
      </c>
      <c r="AH263" s="138">
        <v>38140000</v>
      </c>
      <c r="AI263" s="52">
        <v>1</v>
      </c>
      <c r="AJ263" s="135">
        <v>1</v>
      </c>
      <c r="AK263" s="52">
        <v>0</v>
      </c>
      <c r="AL263" s="134">
        <v>22333333</v>
      </c>
      <c r="AM263" s="135">
        <v>0.58556195595175664</v>
      </c>
      <c r="AN263" s="140" t="s">
        <v>4214</v>
      </c>
      <c r="AO263" s="140"/>
      <c r="AP263" s="140"/>
      <c r="AQ263" s="140"/>
      <c r="AR263" s="160" t="s">
        <v>4215</v>
      </c>
      <c r="AS263" s="52">
        <v>1</v>
      </c>
      <c r="AT263" s="130" t="s">
        <v>1859</v>
      </c>
      <c r="AU263" s="88">
        <v>54420000</v>
      </c>
      <c r="AV263" s="52">
        <v>1</v>
      </c>
      <c r="AW263" s="135">
        <v>1</v>
      </c>
      <c r="AX263" s="52">
        <v>0</v>
      </c>
      <c r="AY263" s="134">
        <v>35276667</v>
      </c>
      <c r="AZ263" s="142">
        <v>0.64822982359426684</v>
      </c>
      <c r="BA263" s="133" t="s">
        <v>4216</v>
      </c>
      <c r="BB263" s="133" t="s">
        <v>4131</v>
      </c>
      <c r="BC263" s="133"/>
      <c r="BD263" s="133" t="s">
        <v>4132</v>
      </c>
      <c r="BE263" s="144" t="s">
        <v>4217</v>
      </c>
      <c r="BF263" s="52">
        <f>DESF13!AD262</f>
        <v>1</v>
      </c>
      <c r="BG263" s="285" t="str">
        <f>DESF13!AE262</f>
        <v>Informes sobre la conciliación entre actores del Sistema General de Seguridad Social en Salud</v>
      </c>
      <c r="BH263" s="286">
        <f>DESF13!AF262</f>
        <v>63490000</v>
      </c>
      <c r="BI263" s="54">
        <v>1</v>
      </c>
      <c r="BJ263" s="287">
        <f t="shared" si="35"/>
        <v>1</v>
      </c>
      <c r="BK263" s="52">
        <f t="shared" si="36"/>
        <v>0</v>
      </c>
      <c r="BL263" s="121">
        <v>66661333</v>
      </c>
      <c r="BM263" s="289">
        <f t="shared" si="39"/>
        <v>1.0499501181288391</v>
      </c>
      <c r="BN263" s="108" t="s">
        <v>4218</v>
      </c>
      <c r="BO263" s="108" t="s">
        <v>4219</v>
      </c>
      <c r="BP263" s="108"/>
      <c r="BQ263" s="108"/>
      <c r="BR263" s="108" t="s">
        <v>4220</v>
      </c>
      <c r="BS263" s="52">
        <f>V263+AI263+AV263+BI263</f>
        <v>4</v>
      </c>
      <c r="BT263" s="135">
        <f t="shared" si="43"/>
        <v>1</v>
      </c>
      <c r="BU263" s="134">
        <f t="shared" si="37"/>
        <v>144271333</v>
      </c>
      <c r="BV263" s="135">
        <f t="shared" si="38"/>
        <v>0.81949067310423174</v>
      </c>
    </row>
    <row r="264" spans="1:74" ht="132.75" customHeight="1">
      <c r="A264" s="130" t="str">
        <f>DESF13!A263</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64" s="130" t="str">
        <f>DESF13!B263</f>
        <v>6.4. Generar un plan para el saneamiento de deudas del sistema</v>
      </c>
      <c r="C264" s="130" t="str">
        <f>DESF13!C263</f>
        <v>ODS 3. Salud y Bienestar</v>
      </c>
      <c r="D264" s="130" t="str">
        <f>DESF13!D263</f>
        <v>2. Direccionamiento estratégico y planeación</v>
      </c>
      <c r="E264" s="130" t="str">
        <f>DESF13!E263</f>
        <v>2.2. Gestión Presupuestal y Eficiencia del Gasto Público</v>
      </c>
      <c r="F264" s="130" t="str">
        <f>DESF13!F263</f>
        <v>2. Plan Anual de Adquisiciones</v>
      </c>
      <c r="G264" s="130" t="str">
        <f>DESF13!G263</f>
        <v>Dirección de Financiamiento Sectorial</v>
      </c>
      <c r="H264" s="130">
        <f>DESF13!H263</f>
        <v>3200</v>
      </c>
      <c r="I264" s="130" t="str">
        <f>DESF13!I263</f>
        <v>Análisis de Recursos del SGSSS y Planeación Financiera Territorial</v>
      </c>
      <c r="J264" s="130" t="str">
        <f>DESF13!J263</f>
        <v>Capacitar para el adecuado reporte de la información de la Circular 030</v>
      </c>
      <c r="K264" s="130" t="str">
        <f>DESF13!K263</f>
        <v>3200-15</v>
      </c>
      <c r="L264" s="130" t="str">
        <f>DESF13!L263</f>
        <v>Asistencias técnicas a las entidades territoriales en el flujo de los recursos de SGSSS</v>
      </c>
      <c r="M264" s="130" t="str">
        <f>DESF13!N263</f>
        <v>No. de asistencias técnicas a las entidades territoriales en el flujo de los recursos de SGSSS</v>
      </c>
      <c r="N264" s="131" t="str">
        <f>DESF13!O263</f>
        <v>número</v>
      </c>
      <c r="O264" s="131" t="str">
        <f>DESF13!Q263</f>
        <v>C-1902-0300-8</v>
      </c>
      <c r="P264" s="131" t="str">
        <f>DESF13!R263</f>
        <v>C-1902-0300-8-0-1902013-02</v>
      </c>
      <c r="Q264" s="132">
        <f>DESF13!S263</f>
        <v>73225803</v>
      </c>
      <c r="R264" s="52">
        <f>DESF13!T263</f>
        <v>37</v>
      </c>
      <c r="S264" s="52">
        <v>37</v>
      </c>
      <c r="T264" s="133" t="s">
        <v>1863</v>
      </c>
      <c r="U264" s="134">
        <v>28306451</v>
      </c>
      <c r="V264" s="52">
        <v>37</v>
      </c>
      <c r="W264" s="135">
        <v>1</v>
      </c>
      <c r="X264" s="52">
        <v>0</v>
      </c>
      <c r="Y264" s="134">
        <v>21137918</v>
      </c>
      <c r="Z264" s="136">
        <v>0.74675267485846253</v>
      </c>
      <c r="AA264" s="133" t="s">
        <v>4221</v>
      </c>
      <c r="AB264" s="133"/>
      <c r="AC264" s="133"/>
      <c r="AD264" s="133"/>
      <c r="AE264" s="143" t="s">
        <v>4222</v>
      </c>
      <c r="AF264" s="53">
        <v>37</v>
      </c>
      <c r="AG264" s="137" t="s">
        <v>1863</v>
      </c>
      <c r="AH264" s="138">
        <v>28306451</v>
      </c>
      <c r="AI264" s="52">
        <v>37</v>
      </c>
      <c r="AJ264" s="135">
        <v>1</v>
      </c>
      <c r="AK264" s="52">
        <v>0</v>
      </c>
      <c r="AL264" s="134">
        <v>23579912</v>
      </c>
      <c r="AM264" s="135">
        <v>0.83302255023068772</v>
      </c>
      <c r="AN264" s="140" t="s">
        <v>4223</v>
      </c>
      <c r="AO264" s="140"/>
      <c r="AP264" s="140"/>
      <c r="AQ264" s="140"/>
      <c r="AR264" s="162" t="s">
        <v>4224</v>
      </c>
      <c r="AS264" s="52">
        <v>37</v>
      </c>
      <c r="AT264" s="130" t="s">
        <v>1863</v>
      </c>
      <c r="AU264" s="88">
        <v>8306451</v>
      </c>
      <c r="AV264" s="52">
        <v>37</v>
      </c>
      <c r="AW264" s="135">
        <v>1</v>
      </c>
      <c r="AX264" s="52">
        <v>0</v>
      </c>
      <c r="AY264" s="134">
        <v>3377919</v>
      </c>
      <c r="AZ264" s="142">
        <v>0.40666212321002077</v>
      </c>
      <c r="BA264" s="133" t="s">
        <v>4225</v>
      </c>
      <c r="BB264" s="133" t="s">
        <v>4226</v>
      </c>
      <c r="BC264" s="133"/>
      <c r="BD264" s="133" t="s">
        <v>4132</v>
      </c>
      <c r="BE264" s="144" t="s">
        <v>4227</v>
      </c>
      <c r="BF264" s="52">
        <f>DESF13!AD263</f>
        <v>37</v>
      </c>
      <c r="BG264" s="285" t="str">
        <f>DESF13!AE263</f>
        <v>Asistencias técnicas a las entidades territoriales en el flujo de los recursos de SGSSS</v>
      </c>
      <c r="BH264" s="286">
        <f>DESF13!AF263</f>
        <v>8306450</v>
      </c>
      <c r="BI264" s="54">
        <v>37</v>
      </c>
      <c r="BJ264" s="287">
        <f t="shared" si="35"/>
        <v>1</v>
      </c>
      <c r="BK264" s="52">
        <f t="shared" si="36"/>
        <v>0</v>
      </c>
      <c r="BL264" s="121">
        <v>6726811</v>
      </c>
      <c r="BM264" s="289">
        <f t="shared" si="39"/>
        <v>0.80982983103491868</v>
      </c>
      <c r="BN264" s="108" t="s">
        <v>4228</v>
      </c>
      <c r="BO264" s="108" t="s">
        <v>4144</v>
      </c>
      <c r="BP264" s="108"/>
      <c r="BQ264" s="108"/>
      <c r="BR264" s="108" t="s">
        <v>4229</v>
      </c>
      <c r="BS264" s="52">
        <f>AVERAGE(V264,AI264,AV264,BI264)</f>
        <v>37</v>
      </c>
      <c r="BT264" s="135">
        <f t="shared" si="43"/>
        <v>1</v>
      </c>
      <c r="BU264" s="134">
        <f t="shared" si="37"/>
        <v>54822560</v>
      </c>
      <c r="BV264" s="135">
        <f t="shared" si="38"/>
        <v>0.74867816744870652</v>
      </c>
    </row>
    <row r="265" spans="1:74" ht="120.75" customHeight="1">
      <c r="A265" s="130" t="str">
        <f>DESF13!A264</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65" s="130" t="str">
        <f>DESF13!B264</f>
        <v>6.4. Generar un plan para el saneamiento de deudas del sistema</v>
      </c>
      <c r="C265" s="130" t="str">
        <f>DESF13!C264</f>
        <v>ODS 3. Salud y Bienestar</v>
      </c>
      <c r="D265" s="130" t="str">
        <f>DESF13!D264</f>
        <v>2. Direccionamiento estratégico y planeación</v>
      </c>
      <c r="E265" s="130" t="str">
        <f>DESF13!E264</f>
        <v>2.2. Gestión Presupuestal y Eficiencia del Gasto Público</v>
      </c>
      <c r="F265" s="130" t="str">
        <f>DESF13!F264</f>
        <v>2. Plan Anual de Adquisiciones</v>
      </c>
      <c r="G265" s="130" t="str">
        <f>DESF13!G264</f>
        <v>Dirección de Financiamiento Sectorial</v>
      </c>
      <c r="H265" s="130">
        <f>DESF13!H264</f>
        <v>3200</v>
      </c>
      <c r="I265" s="130" t="str">
        <f>DESF13!I264</f>
        <v>Análisis de Recursos del SGSSS y Planeación Financiera Territorial</v>
      </c>
      <c r="J265" s="130" t="str">
        <f>DESF13!J264</f>
        <v>Elaborar documento de análisis de la información de la Circular 030</v>
      </c>
      <c r="K265" s="130" t="str">
        <f>DESF13!K264</f>
        <v>3200-16</v>
      </c>
      <c r="L265" s="130" t="str">
        <f>DESF13!L264</f>
        <v>Informes para el seguimiento a las medidas preventivas y correctivas en el marco del Decreto 028 ( a nivel nacional)</v>
      </c>
      <c r="M265" s="130" t="str">
        <f>DESF13!N264</f>
        <v>No. de Informes para el seguimiento a las medidas preventivas y correctivas en el marco del Decreto 028 ( a nivel nacional)</v>
      </c>
      <c r="N265" s="131" t="str">
        <f>DESF13!O264</f>
        <v>número</v>
      </c>
      <c r="O265" s="131" t="str">
        <f>DESF13!Q264</f>
        <v>C-1902-0300-8</v>
      </c>
      <c r="P265" s="131" t="str">
        <f>DESF13!R264</f>
        <v>C-1902-0300-8-0-1902013-02</v>
      </c>
      <c r="Q265" s="132">
        <f>DESF13!S264</f>
        <v>32000000</v>
      </c>
      <c r="R265" s="52">
        <f>DESF13!T264</f>
        <v>4</v>
      </c>
      <c r="S265" s="52">
        <v>1</v>
      </c>
      <c r="T265" s="133" t="s">
        <v>1867</v>
      </c>
      <c r="U265" s="134">
        <v>16000000</v>
      </c>
      <c r="V265" s="52">
        <v>1</v>
      </c>
      <c r="W265" s="135">
        <v>1</v>
      </c>
      <c r="X265" s="52">
        <v>0</v>
      </c>
      <c r="Y265" s="134">
        <v>16000000</v>
      </c>
      <c r="Z265" s="136">
        <v>1</v>
      </c>
      <c r="AA265" s="133" t="s">
        <v>4230</v>
      </c>
      <c r="AB265" s="133"/>
      <c r="AC265" s="133"/>
      <c r="AD265" s="133"/>
      <c r="AE265" s="143" t="s">
        <v>4138</v>
      </c>
      <c r="AF265" s="53">
        <v>1</v>
      </c>
      <c r="AG265" s="137" t="s">
        <v>1867</v>
      </c>
      <c r="AH265" s="138">
        <v>16000000</v>
      </c>
      <c r="AI265" s="52">
        <v>1</v>
      </c>
      <c r="AJ265" s="135">
        <v>1</v>
      </c>
      <c r="AK265" s="52">
        <v>0</v>
      </c>
      <c r="AL265" s="134">
        <v>18133333</v>
      </c>
      <c r="AM265" s="135">
        <v>1.1333333125</v>
      </c>
      <c r="AN265" s="140" t="s">
        <v>4231</v>
      </c>
      <c r="AO265" s="140"/>
      <c r="AP265" s="140"/>
      <c r="AQ265" s="140"/>
      <c r="AR265" s="162" t="s">
        <v>4170</v>
      </c>
      <c r="AS265" s="52">
        <v>1</v>
      </c>
      <c r="AT265" s="130" t="s">
        <v>1867</v>
      </c>
      <c r="AU265" s="88">
        <v>0</v>
      </c>
      <c r="AV265" s="52">
        <v>1</v>
      </c>
      <c r="AW265" s="135">
        <v>1</v>
      </c>
      <c r="AX265" s="52">
        <v>0</v>
      </c>
      <c r="AY265" s="134">
        <v>0</v>
      </c>
      <c r="AZ265" s="142" t="s">
        <v>2222</v>
      </c>
      <c r="BA265" s="133" t="s">
        <v>4232</v>
      </c>
      <c r="BB265" s="133"/>
      <c r="BC265" s="133"/>
      <c r="BD265" s="133"/>
      <c r="BE265" s="144" t="s">
        <v>4172</v>
      </c>
      <c r="BF265" s="52">
        <f>DESF13!AD264</f>
        <v>1</v>
      </c>
      <c r="BG265" s="285" t="str">
        <f>DESF13!AE264</f>
        <v>Informes para el seguimiento a las medidas preventivas y correctivas en el marco del Decreto 028 ( a nivel nacional)</v>
      </c>
      <c r="BH265" s="286">
        <f>DESF13!AF264</f>
        <v>0</v>
      </c>
      <c r="BI265" s="54">
        <v>1</v>
      </c>
      <c r="BJ265" s="287">
        <f t="shared" si="35"/>
        <v>1</v>
      </c>
      <c r="BK265" s="52">
        <f t="shared" si="36"/>
        <v>0</v>
      </c>
      <c r="BL265" s="121">
        <v>0</v>
      </c>
      <c r="BM265" s="289" t="str">
        <f>IFERROR(BL265/BH265,"")</f>
        <v/>
      </c>
      <c r="BN265" s="108" t="s">
        <v>4233</v>
      </c>
      <c r="BO265" s="108"/>
      <c r="BP265" s="108"/>
      <c r="BQ265" s="108"/>
      <c r="BR265" s="108" t="s">
        <v>4174</v>
      </c>
      <c r="BS265" s="52">
        <f t="shared" ref="BS265:BS289" si="45">V265+AI265+AV265+BI265</f>
        <v>4</v>
      </c>
      <c r="BT265" s="135">
        <f t="shared" si="43"/>
        <v>1</v>
      </c>
      <c r="BU265" s="134">
        <f t="shared" si="37"/>
        <v>34133333</v>
      </c>
      <c r="BV265" s="135">
        <f t="shared" si="38"/>
        <v>1.06666665625</v>
      </c>
    </row>
    <row r="266" spans="1:74" ht="103.5" customHeight="1">
      <c r="A266" s="130" t="str">
        <f>DESF13!A265</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66" s="130" t="str">
        <f>DESF13!B265</f>
        <v>6.3. Fortalecer las capacidades técnicas de los entes territoriales en salud</v>
      </c>
      <c r="C266" s="130" t="str">
        <f>DESF13!C265</f>
        <v>ODS 3. Salud y Bienestar</v>
      </c>
      <c r="D266" s="130" t="str">
        <f>DESF13!D265</f>
        <v>2. Direccionamiento estratégico y planeación</v>
      </c>
      <c r="E266" s="130" t="str">
        <f>DESF13!E265</f>
        <v>2.2. Gestión Presupuestal y Eficiencia del Gasto Público</v>
      </c>
      <c r="F266" s="130" t="str">
        <f>DESF13!F265</f>
        <v>N/A</v>
      </c>
      <c r="G266" s="130" t="str">
        <f>DESF13!G265</f>
        <v>Dirección de Financiamiento Sectorial</v>
      </c>
      <c r="H266" s="130">
        <f>DESF13!H265</f>
        <v>3200</v>
      </c>
      <c r="I266" s="130" t="str">
        <f>DESF13!I265</f>
        <v>Análisis de Recursos del SGSSS y Planeación Financiera Territorial</v>
      </c>
      <c r="J266" s="130" t="str">
        <f>DESF13!J265</f>
        <v>Adelantar la planeación y gestión de los recursos del Presupuesto General de la Nación  - PGN del rubro de Aseguramiento en Salud a cargo de la Dirección de Financiamiento Sectorial - DFS.</v>
      </c>
      <c r="K266" s="130" t="str">
        <f>DESF13!K265</f>
        <v>3200-17</v>
      </c>
      <c r="L266" s="130" t="str">
        <f>DESF13!L265</f>
        <v>Porcentaje de las solicitudes de giro  de los recursos del aseguramiento  gestionados por la Dirección de Financiamiento Sectorial</v>
      </c>
      <c r="M266" s="130" t="str">
        <f>DESF13!N265</f>
        <v>Porcentaje de las solicitudes de giro  de los recursos del aseguramiento  gestionados por la Dirección de Financiamiento Sectorial</v>
      </c>
      <c r="N266" s="131" t="str">
        <f>DESF13!O265</f>
        <v>porcentaje</v>
      </c>
      <c r="O266" s="131">
        <f>DESF13!Q265</f>
        <v>0</v>
      </c>
      <c r="P266" s="131" t="str">
        <f>DESF13!R265</f>
        <v>Rubro: A-03-03-04-052 
Nombre: Aseguramiento, reclamaciones y servicios integrales de Salud (Ley 100 de 1993 – Decreto 780 de 2016)</v>
      </c>
      <c r="Q266" s="132">
        <f>DESF13!S265</f>
        <v>33653930939549</v>
      </c>
      <c r="R266" s="49">
        <f>DESF13!T265</f>
        <v>1</v>
      </c>
      <c r="S266" s="49">
        <v>0.25</v>
      </c>
      <c r="T266" s="133" t="s">
        <v>1874</v>
      </c>
      <c r="U266" s="134">
        <v>8162335202375</v>
      </c>
      <c r="V266" s="49">
        <v>0.24</v>
      </c>
      <c r="W266" s="135">
        <v>0.96</v>
      </c>
      <c r="X266" s="49">
        <v>-1.0000000000000009E-2</v>
      </c>
      <c r="Y266" s="134">
        <v>7787049086142.54</v>
      </c>
      <c r="Z266" s="136">
        <v>0.9540222121577091</v>
      </c>
      <c r="AA266" s="133" t="s">
        <v>4234</v>
      </c>
      <c r="AB266" s="133"/>
      <c r="AC266" s="133"/>
      <c r="AD266" s="133"/>
      <c r="AE266" s="143" t="s">
        <v>4235</v>
      </c>
      <c r="AF266" s="50">
        <v>0.25</v>
      </c>
      <c r="AG266" s="137" t="s">
        <v>1875</v>
      </c>
      <c r="AH266" s="138">
        <v>7298591979073</v>
      </c>
      <c r="AI266" s="49">
        <v>0.25</v>
      </c>
      <c r="AJ266" s="135">
        <v>1</v>
      </c>
      <c r="AK266" s="49">
        <v>0</v>
      </c>
      <c r="AL266" s="134">
        <v>8046428382486.4199</v>
      </c>
      <c r="AM266" s="135">
        <v>1.1024631059740928</v>
      </c>
      <c r="AN266" s="140" t="s">
        <v>4236</v>
      </c>
      <c r="AO266" s="140"/>
      <c r="AP266" s="140"/>
      <c r="AQ266" s="140"/>
      <c r="AR266" s="141" t="s">
        <v>4237</v>
      </c>
      <c r="AS266" s="49">
        <v>0.25</v>
      </c>
      <c r="AT266" s="130" t="s">
        <v>1876</v>
      </c>
      <c r="AU266" s="88">
        <v>9893646535685</v>
      </c>
      <c r="AV266" s="49">
        <v>0.25</v>
      </c>
      <c r="AW266" s="135">
        <v>1</v>
      </c>
      <c r="AX266" s="73">
        <v>0</v>
      </c>
      <c r="AY266" s="134">
        <v>9489312496117</v>
      </c>
      <c r="AZ266" s="142">
        <v>0.95913195017533492</v>
      </c>
      <c r="BA266" s="133" t="s">
        <v>4238</v>
      </c>
      <c r="BB266" s="133"/>
      <c r="BC266" s="133"/>
      <c r="BD266" s="133"/>
      <c r="BE266" s="144" t="s">
        <v>4239</v>
      </c>
      <c r="BF266" s="49">
        <f>DESF13!AD265</f>
        <v>0.25</v>
      </c>
      <c r="BG266" s="285" t="str">
        <f>DESF13!AE265</f>
        <v>Porcentaje de las solicitudes de giro  de los recursos del aseguramiento  gestionados por la Dirección de Financiamiento Sectorial durante el cuarto trimestre</v>
      </c>
      <c r="BH266" s="286">
        <f>DESF13!AF265</f>
        <v>8299357222416</v>
      </c>
      <c r="BI266" s="51">
        <v>0.25</v>
      </c>
      <c r="BJ266" s="287">
        <f t="shared" si="35"/>
        <v>1</v>
      </c>
      <c r="BK266" s="49">
        <f t="shared" si="36"/>
        <v>0</v>
      </c>
      <c r="BL266" s="121">
        <v>7963487543932</v>
      </c>
      <c r="BM266" s="289">
        <f t="shared" si="39"/>
        <v>0.95953063960461438</v>
      </c>
      <c r="BN266" s="108" t="s">
        <v>4240</v>
      </c>
      <c r="BO266" s="108" t="s">
        <v>4241</v>
      </c>
      <c r="BP266" s="108"/>
      <c r="BQ266" s="108"/>
      <c r="BR266" s="108" t="s">
        <v>4242</v>
      </c>
      <c r="BS266" s="49">
        <f t="shared" si="45"/>
        <v>0.99</v>
      </c>
      <c r="BT266" s="135">
        <f t="shared" si="43"/>
        <v>0.99</v>
      </c>
      <c r="BU266" s="134">
        <f t="shared" si="37"/>
        <v>33286277508677.961</v>
      </c>
      <c r="BV266" s="135">
        <f t="shared" si="38"/>
        <v>0.98907546843394201</v>
      </c>
    </row>
    <row r="267" spans="1:74" ht="104.25" customHeight="1">
      <c r="A267" s="130" t="str">
        <f>DESF13!A266</f>
        <v>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v>
      </c>
      <c r="B267" s="130" t="str">
        <f>DESF13!B266</f>
        <v>6.3. Fortalecer las capacidades técnicas de los entes territoriales en salud</v>
      </c>
      <c r="C267" s="130" t="str">
        <f>DESF13!C266</f>
        <v>ODS 3. Salud y Bienestar</v>
      </c>
      <c r="D267" s="130" t="str">
        <f>DESF13!D266</f>
        <v>2. Direccionamiento estratégico y planeación</v>
      </c>
      <c r="E267" s="130" t="str">
        <f>DESF13!E266</f>
        <v>2.2. Gestión Presupuestal y Eficiencia del Gasto Público</v>
      </c>
      <c r="F267" s="130" t="str">
        <f>DESF13!F266</f>
        <v>N/A</v>
      </c>
      <c r="G267" s="130" t="str">
        <f>DESF13!G266</f>
        <v>Dirección de Financiamiento Sectorial</v>
      </c>
      <c r="H267" s="130">
        <f>DESF13!H266</f>
        <v>3200</v>
      </c>
      <c r="I267" s="130" t="str">
        <f>DESF13!I266</f>
        <v>Análisis de Recursos del SGSSS y Planeación Financiera Territorial</v>
      </c>
      <c r="J267" s="130" t="str">
        <f>DESF13!J266</f>
        <v>Adelantar la gestión de los recursos del Presupuesto General de la Nación -PGN correspondientes a la participación de Salud del SGP a cargo de la Dirección de Financiamiento Sectorial - DFS.</v>
      </c>
      <c r="K267" s="130" t="str">
        <f>DESF13!K266</f>
        <v>3200-18</v>
      </c>
      <c r="L267" s="130" t="str">
        <f>DESF13!L266</f>
        <v>Porcentaje de las solicitudes de giro de los recursos del SGP gestionados por la Dirección de Financiamiento Sectorial</v>
      </c>
      <c r="M267" s="130" t="str">
        <f>DESF13!N266</f>
        <v>Porcentaje de las solicitudes de giro de los recursos del SGP gestionados por la Dirección de Financiamiento Sectorial</v>
      </c>
      <c r="N267" s="131" t="str">
        <f>DESF13!O266</f>
        <v>porcentaje</v>
      </c>
      <c r="O267" s="131">
        <f>DESF13!Q266</f>
        <v>0</v>
      </c>
      <c r="P267" s="131" t="str">
        <f>DESF13!R266</f>
        <v>Rubro: A-03-03-05-002 
Nombre: PARTICIPACIÓN PARA SALUD - DISTRIBUCIÓN PREVIO CONCEPTO DNP</v>
      </c>
      <c r="Q267" s="132">
        <f>DESF13!S266</f>
        <v>12821599952544</v>
      </c>
      <c r="R267" s="49">
        <f>DESF13!T266</f>
        <v>1</v>
      </c>
      <c r="S267" s="49">
        <v>0.25</v>
      </c>
      <c r="T267" s="133" t="s">
        <v>1882</v>
      </c>
      <c r="U267" s="134">
        <v>3200022000000</v>
      </c>
      <c r="V267" s="49">
        <v>0.26</v>
      </c>
      <c r="W267" s="135">
        <v>1.04</v>
      </c>
      <c r="X267" s="49">
        <v>1.0000000000000009E-2</v>
      </c>
      <c r="Y267" s="134">
        <v>3271967940406</v>
      </c>
      <c r="Z267" s="136">
        <v>1.0224829518065812</v>
      </c>
      <c r="AA267" s="133" t="s">
        <v>4243</v>
      </c>
      <c r="AB267" s="133"/>
      <c r="AC267" s="133"/>
      <c r="AD267" s="133"/>
      <c r="AE267" s="143" t="s">
        <v>4244</v>
      </c>
      <c r="AF267" s="50">
        <v>0.25</v>
      </c>
      <c r="AG267" s="137" t="s">
        <v>1883</v>
      </c>
      <c r="AH267" s="138">
        <v>3255126317758</v>
      </c>
      <c r="AI267" s="49">
        <v>0.25</v>
      </c>
      <c r="AJ267" s="135">
        <v>1</v>
      </c>
      <c r="AK267" s="49">
        <v>0</v>
      </c>
      <c r="AL267" s="134">
        <v>3183271257598</v>
      </c>
      <c r="AM267" s="135">
        <v>0.97792556934948971</v>
      </c>
      <c r="AN267" s="140" t="s">
        <v>4245</v>
      </c>
      <c r="AO267" s="140"/>
      <c r="AP267" s="140"/>
      <c r="AQ267" s="140"/>
      <c r="AR267" s="141" t="s">
        <v>4246</v>
      </c>
      <c r="AS267" s="49">
        <v>0.25</v>
      </c>
      <c r="AT267" s="130" t="s">
        <v>1884</v>
      </c>
      <c r="AU267" s="88">
        <v>3183180377352</v>
      </c>
      <c r="AV267" s="49">
        <v>0.25</v>
      </c>
      <c r="AW267" s="135">
        <v>1</v>
      </c>
      <c r="AX267" s="73">
        <v>0</v>
      </c>
      <c r="AY267" s="134">
        <v>3183180377352</v>
      </c>
      <c r="AZ267" s="142">
        <v>1</v>
      </c>
      <c r="BA267" s="133" t="s">
        <v>4247</v>
      </c>
      <c r="BB267" s="133"/>
      <c r="BC267" s="133"/>
      <c r="BD267" s="133"/>
      <c r="BE267" s="144" t="s">
        <v>4248</v>
      </c>
      <c r="BF267" s="49">
        <f>DESF13!AD266</f>
        <v>0.25</v>
      </c>
      <c r="BG267" s="285" t="str">
        <f>DESF13!AE266</f>
        <v>Porcentaje de las solicitudes de giro de los recursos del SGP gestionados por la Dirección de Financiamiento Sectorial durante el cuarto trimestre</v>
      </c>
      <c r="BH267" s="286">
        <f>DESF13!AF266</f>
        <v>3183271257434</v>
      </c>
      <c r="BI267" s="51">
        <v>0.25</v>
      </c>
      <c r="BJ267" s="287">
        <f t="shared" si="35"/>
        <v>1</v>
      </c>
      <c r="BK267" s="49">
        <f t="shared" si="36"/>
        <v>0</v>
      </c>
      <c r="BL267" s="121">
        <v>3183180377188</v>
      </c>
      <c r="BM267" s="289">
        <f t="shared" si="39"/>
        <v>0.99997145067490312</v>
      </c>
      <c r="BN267" s="108"/>
      <c r="BO267" s="108"/>
      <c r="BP267" s="108"/>
      <c r="BQ267" s="108"/>
      <c r="BR267" s="108" t="s">
        <v>4249</v>
      </c>
      <c r="BS267" s="49">
        <f t="shared" si="45"/>
        <v>1.01</v>
      </c>
      <c r="BT267" s="135">
        <f>IF(BS267/R267&gt;1,1,BS267/R267)</f>
        <v>1</v>
      </c>
      <c r="BU267" s="134">
        <f t="shared" si="37"/>
        <v>12821599952544</v>
      </c>
      <c r="BV267" s="135">
        <f t="shared" si="38"/>
        <v>1</v>
      </c>
    </row>
    <row r="268" spans="1:74" ht="177" customHeight="1">
      <c r="A268" s="145" t="str">
        <f>DESF13!A267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68" s="145" t="str">
        <f>DESF13!B267</f>
        <v xml:space="preserve">2.6. Fortalecer la participación de los distintos grupos de valor e interés del Ministerio de Salud y protección social  </v>
      </c>
      <c r="C268" s="145" t="str">
        <f>DESF13!C267</f>
        <v>ODS 3. Salud y Bienestar</v>
      </c>
      <c r="D268" s="145" t="str">
        <f>DESF13!D267</f>
        <v>3. Gestión con valores para resultados</v>
      </c>
      <c r="E268" s="145" t="str">
        <f>DESF13!E267</f>
        <v>3.7. Participación ciudadana en la gestión pública</v>
      </c>
      <c r="F268" s="145" t="str">
        <f>DESF13!F267</f>
        <v>N/A</v>
      </c>
      <c r="G268" s="145" t="str">
        <f>DESF13!G267</f>
        <v>Dirección de Beneficios Costos y Tarifas</v>
      </c>
      <c r="H268" s="145">
        <f>DESF13!H267</f>
        <v>3400</v>
      </c>
      <c r="I268" s="145" t="str">
        <f>DESF13!I267</f>
        <v>Gestión de la Protección Social en Salud</v>
      </c>
      <c r="J268" s="145" t="str">
        <f>DESF13!J267</f>
        <v>Ejecutar el procedimiento técnico científico para la definición de exclusiones y ampliación progresiva del plan de beneficios.</v>
      </c>
      <c r="K268" s="145" t="str">
        <f>DESF13!K267</f>
        <v>3400-01</v>
      </c>
      <c r="L268" s="145" t="str">
        <f>DESF13!L267</f>
        <v>Informes trimestrales de la aplicación de la metodología para la actualización integral del Plan de Beneficios.</v>
      </c>
      <c r="M268" s="145" t="str">
        <f>DESF13!N267</f>
        <v>Número de informes presentados</v>
      </c>
      <c r="N268" s="146" t="str">
        <f>DESF13!O267</f>
        <v>Número</v>
      </c>
      <c r="O268" s="146" t="str">
        <f>DESF13!Q267</f>
        <v>C-1902-0300-7</v>
      </c>
      <c r="P268" s="146" t="str">
        <f>DESF13!R267</f>
        <v>C-1902-0300-7-0-1902003-02</v>
      </c>
      <c r="Q268" s="147">
        <f>DESF13!S267</f>
        <v>204000000</v>
      </c>
      <c r="R268" s="58">
        <f>DESF13!T267</f>
        <v>4</v>
      </c>
      <c r="S268" s="58">
        <v>1</v>
      </c>
      <c r="T268" s="148" t="s">
        <v>1891</v>
      </c>
      <c r="U268" s="149">
        <v>51000000</v>
      </c>
      <c r="V268" s="58">
        <v>1</v>
      </c>
      <c r="W268" s="150">
        <v>1</v>
      </c>
      <c r="X268" s="58">
        <v>0</v>
      </c>
      <c r="Y268" s="149">
        <v>34000000</v>
      </c>
      <c r="Z268" s="151">
        <v>0.66666666666666663</v>
      </c>
      <c r="AA268" s="148" t="s">
        <v>4250</v>
      </c>
      <c r="AB268" s="148" t="s">
        <v>4251</v>
      </c>
      <c r="AC268" s="148" t="s">
        <v>84</v>
      </c>
      <c r="AD268" s="148" t="s">
        <v>84</v>
      </c>
      <c r="AE268" s="152" t="s">
        <v>4252</v>
      </c>
      <c r="AF268" s="59">
        <v>1</v>
      </c>
      <c r="AG268" s="153" t="s">
        <v>1891</v>
      </c>
      <c r="AH268" s="154">
        <v>51000000</v>
      </c>
      <c r="AI268" s="58">
        <v>1</v>
      </c>
      <c r="AJ268" s="150">
        <v>1</v>
      </c>
      <c r="AK268" s="58">
        <v>0</v>
      </c>
      <c r="AL268" s="149">
        <v>51000000</v>
      </c>
      <c r="AM268" s="150">
        <v>1</v>
      </c>
      <c r="AN268" s="165" t="s">
        <v>4253</v>
      </c>
      <c r="AO268" s="165" t="s">
        <v>84</v>
      </c>
      <c r="AP268" s="165" t="s">
        <v>84</v>
      </c>
      <c r="AQ268" s="165" t="s">
        <v>84</v>
      </c>
      <c r="AR268" s="156" t="s">
        <v>4254</v>
      </c>
      <c r="AS268" s="58">
        <v>1</v>
      </c>
      <c r="AT268" s="145" t="s">
        <v>1891</v>
      </c>
      <c r="AU268" s="89">
        <v>51000000</v>
      </c>
      <c r="AV268" s="58">
        <v>1</v>
      </c>
      <c r="AW268" s="150">
        <v>1</v>
      </c>
      <c r="AX268" s="42">
        <v>0</v>
      </c>
      <c r="AY268" s="149">
        <v>34000000</v>
      </c>
      <c r="AZ268" s="157">
        <v>0.66666666666666663</v>
      </c>
      <c r="BA268" s="148" t="s">
        <v>4255</v>
      </c>
      <c r="BB268" s="148" t="s">
        <v>84</v>
      </c>
      <c r="BC268" s="148" t="s">
        <v>4256</v>
      </c>
      <c r="BD268" s="148" t="s">
        <v>84</v>
      </c>
      <c r="BE268" s="212" t="s">
        <v>4257</v>
      </c>
      <c r="BF268" s="58">
        <f>DESF13!AD267</f>
        <v>1</v>
      </c>
      <c r="BG268" s="294" t="str">
        <f>DESF13!AE267</f>
        <v>Informe de avance de la aplicación de las metodologías para la actualización integral del Plan de Beneficios.</v>
      </c>
      <c r="BH268" s="295">
        <f>DESF13!AF267</f>
        <v>68000000</v>
      </c>
      <c r="BI268" s="44">
        <v>1</v>
      </c>
      <c r="BJ268" s="296">
        <f t="shared" ref="BJ268:BJ311" si="46">BI268/BF268</f>
        <v>1</v>
      </c>
      <c r="BK268" s="58">
        <f t="shared" ref="BK268:BK311" si="47">BI268-BF268</f>
        <v>0</v>
      </c>
      <c r="BL268" s="127">
        <v>47033333</v>
      </c>
      <c r="BM268" s="297">
        <f t="shared" ref="BM268:BM307" si="48">BL268/BH268</f>
        <v>0.69166666176470593</v>
      </c>
      <c r="BN268" s="112" t="s">
        <v>4258</v>
      </c>
      <c r="BO268" s="112" t="s">
        <v>4259</v>
      </c>
      <c r="BP268" s="112"/>
      <c r="BQ268" s="112"/>
      <c r="BR268" s="112"/>
      <c r="BS268" s="58">
        <f t="shared" si="45"/>
        <v>4</v>
      </c>
      <c r="BT268" s="150">
        <f t="shared" si="43"/>
        <v>1</v>
      </c>
      <c r="BU268" s="149">
        <f t="shared" ref="BU268:BU311" si="49">Y268+AL268+AY268+BL268</f>
        <v>166033333</v>
      </c>
      <c r="BV268" s="150">
        <f t="shared" ref="BV268:BV311" si="50">IFERROR(BU268/Q268,"")</f>
        <v>0.81388888725490194</v>
      </c>
    </row>
    <row r="269" spans="1:74" ht="167.25" customHeight="1">
      <c r="A269" s="145" t="str">
        <f>DESF13!A268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69" s="145" t="str">
        <f>DESF13!B268</f>
        <v xml:space="preserve">2.6. Fortalecer la participación de los distintos grupos de valor e interés del Ministerio de Salud y protección social  </v>
      </c>
      <c r="C269" s="145" t="str">
        <f>DESF13!C268</f>
        <v>ODS 3. Salud y Bienestar</v>
      </c>
      <c r="D269" s="145" t="str">
        <f>DESF13!D268</f>
        <v>3. Gestión con valores para resultados</v>
      </c>
      <c r="E269" s="145" t="str">
        <f>DESF13!E268</f>
        <v>3.7. Participación ciudadana en la gestión pública</v>
      </c>
      <c r="F269" s="145" t="str">
        <f>DESF13!F268</f>
        <v>N/A</v>
      </c>
      <c r="G269" s="145" t="str">
        <f>DESF13!G268</f>
        <v>Dirección de Beneficios Costos y Tarifas</v>
      </c>
      <c r="H269" s="145">
        <f>DESF13!H268</f>
        <v>3400</v>
      </c>
      <c r="I269" s="145" t="str">
        <f>DESF13!I268</f>
        <v>Gestión de la Protección Social en Salud</v>
      </c>
      <c r="J269" s="145" t="str">
        <f>DESF13!J268</f>
        <v>Actualizar la Clasificación Única de Procedimientos en Salud - CUPS</v>
      </c>
      <c r="K269" s="145" t="str">
        <f>DESF13!K268</f>
        <v>3400-02</v>
      </c>
      <c r="L269" s="145" t="str">
        <f>DESF13!L268</f>
        <v>Informe final sobre el desarrollo de las fases que componen la actualización de la CUPS.</v>
      </c>
      <c r="M269" s="145" t="str">
        <f>DESF13!N268</f>
        <v>Informe final</v>
      </c>
      <c r="N269" s="146" t="str">
        <f>DESF13!O268</f>
        <v>Número</v>
      </c>
      <c r="O269" s="146" t="str">
        <f>DESF13!Q268</f>
        <v>C-1902-0300-7</v>
      </c>
      <c r="P269" s="146" t="str">
        <f>DESF13!R268</f>
        <v>C-1902-0300-7-0-1902003-02</v>
      </c>
      <c r="Q269" s="147">
        <f>DESF13!S268</f>
        <v>92751460</v>
      </c>
      <c r="R269" s="58">
        <f>DESF13!T268</f>
        <v>4</v>
      </c>
      <c r="S269" s="58">
        <v>1</v>
      </c>
      <c r="T269" s="148" t="s">
        <v>1896</v>
      </c>
      <c r="U269" s="149">
        <v>21536340</v>
      </c>
      <c r="V269" s="58">
        <v>1</v>
      </c>
      <c r="W269" s="150">
        <v>1</v>
      </c>
      <c r="X269" s="58">
        <v>0</v>
      </c>
      <c r="Y269" s="149">
        <v>14357560</v>
      </c>
      <c r="Z269" s="151">
        <v>0.66666666666666663</v>
      </c>
      <c r="AA269" s="148" t="s">
        <v>4260</v>
      </c>
      <c r="AB269" s="148" t="s">
        <v>4251</v>
      </c>
      <c r="AC269" s="148" t="s">
        <v>84</v>
      </c>
      <c r="AD269" s="148" t="s">
        <v>84</v>
      </c>
      <c r="AE269" s="152" t="s">
        <v>4252</v>
      </c>
      <c r="AF269" s="59">
        <v>1</v>
      </c>
      <c r="AG269" s="153" t="s">
        <v>1897</v>
      </c>
      <c r="AH269" s="154">
        <v>21536340</v>
      </c>
      <c r="AI269" s="58">
        <v>1</v>
      </c>
      <c r="AJ269" s="150">
        <v>1</v>
      </c>
      <c r="AK269" s="58">
        <v>0</v>
      </c>
      <c r="AL269" s="149">
        <v>21536340</v>
      </c>
      <c r="AM269" s="150">
        <v>1</v>
      </c>
      <c r="AN269" s="165" t="s">
        <v>4261</v>
      </c>
      <c r="AO269" s="165" t="s">
        <v>84</v>
      </c>
      <c r="AP269" s="165" t="s">
        <v>84</v>
      </c>
      <c r="AQ269" s="165" t="s">
        <v>84</v>
      </c>
      <c r="AR269" s="158" t="s">
        <v>4254</v>
      </c>
      <c r="AS269" s="58">
        <v>1</v>
      </c>
      <c r="AT269" s="145" t="s">
        <v>1898</v>
      </c>
      <c r="AU269" s="89">
        <v>2417880</v>
      </c>
      <c r="AV269" s="58">
        <v>1</v>
      </c>
      <c r="AW269" s="150">
        <v>1</v>
      </c>
      <c r="AX269" s="42">
        <v>0</v>
      </c>
      <c r="AY269" s="149">
        <v>14357560</v>
      </c>
      <c r="AZ269" s="157">
        <v>5.9380779856733996</v>
      </c>
      <c r="BA269" s="148" t="s">
        <v>4262</v>
      </c>
      <c r="BB269" s="148" t="s">
        <v>84</v>
      </c>
      <c r="BC269" s="148" t="s">
        <v>84</v>
      </c>
      <c r="BD269" s="148" t="s">
        <v>84</v>
      </c>
      <c r="BE269" s="213" t="s">
        <v>4263</v>
      </c>
      <c r="BF269" s="58">
        <f>DESF13!AD268</f>
        <v>1</v>
      </c>
      <c r="BG269" s="294" t="str">
        <f>DESF13!AE268</f>
        <v>Informe final de la actualización de la CUPS.</v>
      </c>
      <c r="BH269" s="295">
        <f>DESF13!AF268</f>
        <v>32678780</v>
      </c>
      <c r="BI269" s="44">
        <v>1</v>
      </c>
      <c r="BJ269" s="296">
        <f t="shared" si="46"/>
        <v>1</v>
      </c>
      <c r="BK269" s="58">
        <f t="shared" si="47"/>
        <v>0</v>
      </c>
      <c r="BL269" s="128">
        <v>22100000</v>
      </c>
      <c r="BM269" s="297">
        <f t="shared" si="48"/>
        <v>0.67627983664016833</v>
      </c>
      <c r="BN269" s="113" t="s">
        <v>4264</v>
      </c>
      <c r="BO269" s="113" t="s">
        <v>4259</v>
      </c>
      <c r="BP269" s="113"/>
      <c r="BQ269" s="113"/>
      <c r="BR269" s="112" t="s">
        <v>4991</v>
      </c>
      <c r="BS269" s="58">
        <f t="shared" si="45"/>
        <v>4</v>
      </c>
      <c r="BT269" s="150">
        <f t="shared" si="43"/>
        <v>1</v>
      </c>
      <c r="BU269" s="149">
        <f t="shared" si="49"/>
        <v>72351460</v>
      </c>
      <c r="BV269" s="150">
        <f t="shared" si="50"/>
        <v>0.78005737052548818</v>
      </c>
    </row>
    <row r="270" spans="1:74" ht="95.25" customHeight="1">
      <c r="A270" s="145" t="str">
        <f>DESF13!A269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70" s="145" t="str">
        <f>DESF13!B269</f>
        <v xml:space="preserve">2.6. Fortalecer la participación de los distintos grupos de valor e interés del Ministerio de Salud y protección social  </v>
      </c>
      <c r="C270" s="145" t="str">
        <f>DESF13!C269</f>
        <v>ODS 3. Salud y Bienestar</v>
      </c>
      <c r="D270" s="145" t="str">
        <f>DESF13!D269</f>
        <v>3. Gestión con valores para resultados</v>
      </c>
      <c r="E270" s="145" t="str">
        <f>DESF13!E269</f>
        <v>3.7. Participación ciudadana en la gestión pública</v>
      </c>
      <c r="F270" s="145" t="str">
        <f>DESF13!F269</f>
        <v>N/A</v>
      </c>
      <c r="G270" s="145" t="str">
        <f>DESF13!G269</f>
        <v>Dirección de Beneficios Costos y Tarifas</v>
      </c>
      <c r="H270" s="145">
        <f>DESF13!H269</f>
        <v>3400</v>
      </c>
      <c r="I270" s="145" t="str">
        <f>DESF13!I269</f>
        <v>Gestión de la Protección Social en Salud</v>
      </c>
      <c r="J270" s="145" t="str">
        <f>DESF13!J269</f>
        <v>Adelantar el proceso de Participación Ciudadana para validar el ejercicio de definición de exclusiones o ampliación progresiva del Plan de Beneficios y definir valor de prima de aseguramiento</v>
      </c>
      <c r="K270" s="145" t="str">
        <f>DESF13!K269</f>
        <v>3400-03</v>
      </c>
      <c r="L270" s="145" t="str">
        <f>DESF13!L269</f>
        <v>Eventos de participación ciudadana realizados</v>
      </c>
      <c r="M270" s="145" t="str">
        <f>DESF13!N269</f>
        <v>Número de eventos realizados</v>
      </c>
      <c r="N270" s="146" t="str">
        <f>DESF13!O269</f>
        <v>Número</v>
      </c>
      <c r="O270" s="146" t="str">
        <f>DESF13!Q269</f>
        <v>C-1902-0300-7</v>
      </c>
      <c r="P270" s="146" t="str">
        <f>DESF13!R269</f>
        <v>C-1902-0300-7-0-1902003-02</v>
      </c>
      <c r="Q270" s="147">
        <f>DESF13!S269</f>
        <v>72196265</v>
      </c>
      <c r="R270" s="58">
        <f>DESF13!T269</f>
        <v>21</v>
      </c>
      <c r="S270" s="58">
        <v>5</v>
      </c>
      <c r="T270" s="148" t="s">
        <v>1904</v>
      </c>
      <c r="U270" s="149">
        <v>16086420</v>
      </c>
      <c r="V270" s="58">
        <v>5</v>
      </c>
      <c r="W270" s="150">
        <v>1</v>
      </c>
      <c r="X270" s="58">
        <v>0</v>
      </c>
      <c r="Y270" s="149">
        <v>5602577</v>
      </c>
      <c r="Z270" s="151">
        <v>0.34827991560583399</v>
      </c>
      <c r="AA270" s="148" t="s">
        <v>4265</v>
      </c>
      <c r="AB270" s="148" t="s">
        <v>4251</v>
      </c>
      <c r="AC270" s="148" t="s">
        <v>84</v>
      </c>
      <c r="AD270" s="148" t="s">
        <v>84</v>
      </c>
      <c r="AE270" s="152" t="s">
        <v>4266</v>
      </c>
      <c r="AF270" s="59">
        <v>5</v>
      </c>
      <c r="AG270" s="153" t="s">
        <v>1904</v>
      </c>
      <c r="AH270" s="154">
        <v>16086420</v>
      </c>
      <c r="AI270" s="58">
        <v>5</v>
      </c>
      <c r="AJ270" s="150">
        <v>1</v>
      </c>
      <c r="AK270" s="58">
        <v>0</v>
      </c>
      <c r="AL270" s="149">
        <v>12927597</v>
      </c>
      <c r="AM270" s="150">
        <v>0.80363418336708847</v>
      </c>
      <c r="AN270" s="165" t="s">
        <v>4267</v>
      </c>
      <c r="AO270" s="165" t="s">
        <v>84</v>
      </c>
      <c r="AP270" s="165" t="s">
        <v>4268</v>
      </c>
      <c r="AQ270" s="165" t="s">
        <v>84</v>
      </c>
      <c r="AR270" s="158" t="s">
        <v>4269</v>
      </c>
      <c r="AS270" s="58">
        <v>5</v>
      </c>
      <c r="AT270" s="145" t="s">
        <v>1904</v>
      </c>
      <c r="AU270" s="89">
        <v>16656686</v>
      </c>
      <c r="AV270" s="58">
        <v>5</v>
      </c>
      <c r="AW270" s="150">
        <v>1</v>
      </c>
      <c r="AX270" s="42">
        <v>0</v>
      </c>
      <c r="AY270" s="149">
        <v>1201600</v>
      </c>
      <c r="AZ270" s="157">
        <v>7.2139199838431242E-2</v>
      </c>
      <c r="BA270" s="148" t="s">
        <v>4270</v>
      </c>
      <c r="BB270" s="148" t="s">
        <v>84</v>
      </c>
      <c r="BC270" s="148" t="s">
        <v>4271</v>
      </c>
      <c r="BD270" s="148" t="s">
        <v>84</v>
      </c>
      <c r="BE270" s="213" t="s">
        <v>4272</v>
      </c>
      <c r="BF270" s="58">
        <f>DESF13!AD269</f>
        <v>6</v>
      </c>
      <c r="BG270" s="294" t="str">
        <f>DESF13!AE269</f>
        <v>Desarrollar los eventos de participación ciudadana programados</v>
      </c>
      <c r="BH270" s="295">
        <f>DESF13!AF269</f>
        <v>37009405</v>
      </c>
      <c r="BI270" s="44">
        <v>6</v>
      </c>
      <c r="BJ270" s="296">
        <f t="shared" si="46"/>
        <v>1</v>
      </c>
      <c r="BK270" s="58">
        <f t="shared" si="47"/>
        <v>0</v>
      </c>
      <c r="BL270" s="128">
        <v>0</v>
      </c>
      <c r="BM270" s="297">
        <f t="shared" si="48"/>
        <v>0</v>
      </c>
      <c r="BN270" s="113" t="s">
        <v>4273</v>
      </c>
      <c r="BO270" s="113" t="s">
        <v>4259</v>
      </c>
      <c r="BP270" s="113"/>
      <c r="BQ270" s="113"/>
      <c r="BR270" s="346" t="s">
        <v>4992</v>
      </c>
      <c r="BS270" s="58">
        <f t="shared" si="45"/>
        <v>21</v>
      </c>
      <c r="BT270" s="150">
        <f t="shared" si="43"/>
        <v>1</v>
      </c>
      <c r="BU270" s="149">
        <f t="shared" si="49"/>
        <v>19731774</v>
      </c>
      <c r="BV270" s="150">
        <f t="shared" si="50"/>
        <v>0.27330740724606739</v>
      </c>
    </row>
    <row r="271" spans="1:74" ht="120" customHeight="1">
      <c r="A271" s="145" t="str">
        <f>DESF13!A270</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71" s="145" t="str">
        <f>DESF13!B270</f>
        <v xml:space="preserve">2.6. Fortalecer la participación de los distintos grupos de valor e interés del Ministerio de Salud y protección social  </v>
      </c>
      <c r="C271" s="145" t="str">
        <f>DESF13!C270</f>
        <v>ODS 3. Salud y Bienestar</v>
      </c>
      <c r="D271" s="145" t="str">
        <f>DESF13!D270</f>
        <v>3. Gestión con valores para resultados</v>
      </c>
      <c r="E271" s="145" t="str">
        <f>DESF13!E270</f>
        <v>3.7. Participación ciudadana en la gestión pública</v>
      </c>
      <c r="F271" s="145" t="str">
        <f>DESF13!F270</f>
        <v>N/A</v>
      </c>
      <c r="G271" s="145" t="str">
        <f>DESF13!G270</f>
        <v>Dirección de Beneficios Costos y Tarifas</v>
      </c>
      <c r="H271" s="145">
        <f>DESF13!H270</f>
        <v>3400</v>
      </c>
      <c r="I271" s="145" t="str">
        <f>DESF13!I270</f>
        <v>Gestión de la Protección Social en Salud</v>
      </c>
      <c r="J271" s="145" t="str">
        <f>DESF13!J270</f>
        <v>Actualizar y mantener la herramienta POS-pópuli y Mi vox populi</v>
      </c>
      <c r="K271" s="145" t="str">
        <f>DESF13!K270</f>
        <v>3400-04</v>
      </c>
      <c r="L271" s="145" t="str">
        <f>DESF13!L270</f>
        <v xml:space="preserve">Herramientas MI VOX PÓPULI y POS PÓPULI actualizadas </v>
      </c>
      <c r="M271" s="145" t="str">
        <f>DESF13!N270</f>
        <v>Actualización de las herramientas tecnológicas</v>
      </c>
      <c r="N271" s="146" t="str">
        <f>DESF13!O270</f>
        <v>Número</v>
      </c>
      <c r="O271" s="146" t="str">
        <f>DESF13!Q270</f>
        <v>C-1902-0300-7</v>
      </c>
      <c r="P271" s="146" t="str">
        <f>DESF13!R270</f>
        <v>C-1902-0300-7-0-1902003-02</v>
      </c>
      <c r="Q271" s="147">
        <f>DESF13!S270</f>
        <v>38370054</v>
      </c>
      <c r="R271" s="58">
        <f>DESF13!T270</f>
        <v>6</v>
      </c>
      <c r="S271" s="58">
        <v>1</v>
      </c>
      <c r="T271" s="148" t="s">
        <v>1909</v>
      </c>
      <c r="U271" s="149">
        <v>14835000</v>
      </c>
      <c r="V271" s="58">
        <v>1</v>
      </c>
      <c r="W271" s="150">
        <v>1</v>
      </c>
      <c r="X271" s="58">
        <v>0</v>
      </c>
      <c r="Y271" s="149">
        <v>0</v>
      </c>
      <c r="Z271" s="151">
        <v>0</v>
      </c>
      <c r="AA271" s="148" t="s">
        <v>4275</v>
      </c>
      <c r="AB271" s="148" t="s">
        <v>4251</v>
      </c>
      <c r="AC271" s="148" t="s">
        <v>84</v>
      </c>
      <c r="AD271" s="148" t="s">
        <v>84</v>
      </c>
      <c r="AE271" s="152" t="s">
        <v>4276</v>
      </c>
      <c r="AF271" s="59">
        <v>2</v>
      </c>
      <c r="AG271" s="153" t="s">
        <v>1910</v>
      </c>
      <c r="AH271" s="154">
        <v>14835000</v>
      </c>
      <c r="AI271" s="58">
        <v>2</v>
      </c>
      <c r="AJ271" s="150">
        <v>1</v>
      </c>
      <c r="AK271" s="58">
        <v>0</v>
      </c>
      <c r="AL271" s="149">
        <v>19780000</v>
      </c>
      <c r="AM271" s="150">
        <v>1.3333333333333333</v>
      </c>
      <c r="AN271" s="165" t="s">
        <v>4277</v>
      </c>
      <c r="AO271" s="165" t="s">
        <v>4278</v>
      </c>
      <c r="AP271" s="165" t="s">
        <v>84</v>
      </c>
      <c r="AQ271" s="165" t="s">
        <v>84</v>
      </c>
      <c r="AR271" s="158" t="s">
        <v>4279</v>
      </c>
      <c r="AS271" s="58">
        <v>2</v>
      </c>
      <c r="AT271" s="145" t="s">
        <v>1911</v>
      </c>
      <c r="AU271" s="89">
        <v>18590054</v>
      </c>
      <c r="AV271" s="58">
        <v>2</v>
      </c>
      <c r="AW271" s="150">
        <v>1</v>
      </c>
      <c r="AX271" s="42">
        <v>0</v>
      </c>
      <c r="AY271" s="149">
        <v>9890000</v>
      </c>
      <c r="AZ271" s="157">
        <v>0.53200490972215575</v>
      </c>
      <c r="BA271" s="148" t="s">
        <v>4280</v>
      </c>
      <c r="BB271" s="148" t="s">
        <v>84</v>
      </c>
      <c r="BC271" s="148" t="s">
        <v>4281</v>
      </c>
      <c r="BD271" s="148" t="s">
        <v>84</v>
      </c>
      <c r="BE271" s="213" t="s">
        <v>4282</v>
      </c>
      <c r="BF271" s="58">
        <f>DESF13!AD270</f>
        <v>1</v>
      </c>
      <c r="BG271" s="294" t="str">
        <f>DESF13!AE270</f>
        <v>Actualización en POS PÓPULI de los contenidos de los actos administrativos expedidos en la actualización de la CUPS y en el procedimiento tecnico-científico y participativo de Exclusiones.</v>
      </c>
      <c r="BH271" s="295">
        <f>DESF13!AF270</f>
        <v>0</v>
      </c>
      <c r="BI271" s="44">
        <v>1</v>
      </c>
      <c r="BJ271" s="296">
        <f t="shared" si="46"/>
        <v>1</v>
      </c>
      <c r="BK271" s="58">
        <f t="shared" si="47"/>
        <v>0</v>
      </c>
      <c r="BL271" s="128">
        <v>4945000</v>
      </c>
      <c r="BM271" s="297" t="str">
        <f>IFERROR(BL271/BH271,"")</f>
        <v/>
      </c>
      <c r="BN271" s="113" t="s">
        <v>4283</v>
      </c>
      <c r="BO271" s="113"/>
      <c r="BP271" s="113" t="s">
        <v>4284</v>
      </c>
      <c r="BQ271" s="113"/>
      <c r="BR271" s="113" t="s">
        <v>4274</v>
      </c>
      <c r="BS271" s="58">
        <f t="shared" si="45"/>
        <v>6</v>
      </c>
      <c r="BT271" s="150">
        <f t="shared" si="43"/>
        <v>1</v>
      </c>
      <c r="BU271" s="149">
        <f t="shared" si="49"/>
        <v>34615000</v>
      </c>
      <c r="BV271" s="150">
        <f t="shared" si="50"/>
        <v>0.90213581664492837</v>
      </c>
    </row>
    <row r="272" spans="1:74" ht="141" customHeight="1">
      <c r="A272" s="145" t="str">
        <f>DESF13!A271</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72" s="145" t="str">
        <f>DESF13!B271</f>
        <v xml:space="preserve">2.6. Fortalecer la participación de los distintos grupos de valor e interés del Ministerio de Salud y protección social  </v>
      </c>
      <c r="C272" s="145" t="str">
        <f>DESF13!C271</f>
        <v>ODS 3. Salud y Bienestar</v>
      </c>
      <c r="D272" s="145" t="str">
        <f>DESF13!D271</f>
        <v>3. Gestión con valores para resultados</v>
      </c>
      <c r="E272" s="145" t="str">
        <f>DESF13!E271</f>
        <v>3.7. Participación ciudadana en la gestión pública</v>
      </c>
      <c r="F272" s="145" t="str">
        <f>DESF13!F271</f>
        <v>N/A</v>
      </c>
      <c r="G272" s="145" t="str">
        <f>DESF13!G271</f>
        <v>Dirección de Beneficios Costos y Tarifas</v>
      </c>
      <c r="H272" s="145">
        <f>DESF13!H271</f>
        <v>3400</v>
      </c>
      <c r="I272" s="145" t="str">
        <f>DESF13!I271</f>
        <v>Gestión de la Protección Social en Salud</v>
      </c>
      <c r="J272" s="145" t="str">
        <f>DESF13!J271</f>
        <v>Apoyar el proceso de definición de exclusiones o ampliación progresivo del plan de beneficios y definición de la prima de aseguramiento.</v>
      </c>
      <c r="K272" s="145" t="str">
        <f>DESF13!K271</f>
        <v>3400-05</v>
      </c>
      <c r="L272" s="145" t="str">
        <f>DESF13!L271</f>
        <v xml:space="preserve">Número de documentos generados en el Procedimiento Técnico - Científico y Participativo de Exclusiones  </v>
      </c>
      <c r="M272" s="145" t="str">
        <f>DESF13!N271</f>
        <v>Número de documentos elaborados</v>
      </c>
      <c r="N272" s="146" t="str">
        <f>DESF13!O271</f>
        <v>Número</v>
      </c>
      <c r="O272" s="146" t="str">
        <f>DESF13!Q271</f>
        <v>C-1902-0300-7</v>
      </c>
      <c r="P272" s="146" t="str">
        <f>DESF13!R271</f>
        <v>C-1902-0300-7-0-1902003-02</v>
      </c>
      <c r="Q272" s="147">
        <f>DESF13!S271</f>
        <v>909262625</v>
      </c>
      <c r="R272" s="58">
        <f>DESF13!T271</f>
        <v>4</v>
      </c>
      <c r="S272" s="58">
        <v>1</v>
      </c>
      <c r="T272" s="148" t="s">
        <v>1917</v>
      </c>
      <c r="U272" s="149">
        <v>155862000</v>
      </c>
      <c r="V272" s="58">
        <v>1</v>
      </c>
      <c r="W272" s="150">
        <v>1</v>
      </c>
      <c r="X272" s="58">
        <v>0</v>
      </c>
      <c r="Y272" s="149">
        <v>103908000</v>
      </c>
      <c r="Z272" s="151">
        <v>0.66666666666666663</v>
      </c>
      <c r="AA272" s="148" t="s">
        <v>4285</v>
      </c>
      <c r="AB272" s="148" t="s">
        <v>4251</v>
      </c>
      <c r="AC272" s="148" t="s">
        <v>84</v>
      </c>
      <c r="AD272" s="148" t="s">
        <v>84</v>
      </c>
      <c r="AE272" s="152" t="s">
        <v>4252</v>
      </c>
      <c r="AF272" s="59">
        <v>1</v>
      </c>
      <c r="AG272" s="153" t="s">
        <v>1918</v>
      </c>
      <c r="AH272" s="154">
        <v>320862000</v>
      </c>
      <c r="AI272" s="58">
        <v>1</v>
      </c>
      <c r="AJ272" s="150">
        <v>1</v>
      </c>
      <c r="AK272" s="58">
        <v>0</v>
      </c>
      <c r="AL272" s="149">
        <v>161730217</v>
      </c>
      <c r="AM272" s="150">
        <v>0.50404914573866644</v>
      </c>
      <c r="AN272" s="165" t="s">
        <v>4286</v>
      </c>
      <c r="AO272" s="165" t="s">
        <v>4278</v>
      </c>
      <c r="AP272" s="165" t="s">
        <v>84</v>
      </c>
      <c r="AQ272" s="165" t="s">
        <v>84</v>
      </c>
      <c r="AR272" s="158" t="s">
        <v>4287</v>
      </c>
      <c r="AS272" s="58">
        <v>1</v>
      </c>
      <c r="AT272" s="145" t="s">
        <v>1919</v>
      </c>
      <c r="AU272" s="89">
        <v>251211125</v>
      </c>
      <c r="AV272" s="58">
        <v>1</v>
      </c>
      <c r="AW272" s="150">
        <v>1</v>
      </c>
      <c r="AX272" s="42">
        <v>0</v>
      </c>
      <c r="AY272" s="149">
        <v>186888266</v>
      </c>
      <c r="AZ272" s="157">
        <v>0.74394900305470146</v>
      </c>
      <c r="BA272" s="148" t="s">
        <v>4288</v>
      </c>
      <c r="BB272" s="148" t="s">
        <v>84</v>
      </c>
      <c r="BC272" s="214" t="s">
        <v>4256</v>
      </c>
      <c r="BD272" s="148" t="s">
        <v>84</v>
      </c>
      <c r="BE272" s="213" t="s">
        <v>4289</v>
      </c>
      <c r="BF272" s="58">
        <f>DESF13!AD271</f>
        <v>1</v>
      </c>
      <c r="BG272" s="294" t="str">
        <f>DESF13!AE271</f>
        <v>Informe de resultados fase III - Pacientes potencialmente afectados y ciudadanía, y acto administrativo.</v>
      </c>
      <c r="BH272" s="295">
        <f>DESF13!AF271</f>
        <v>392413283</v>
      </c>
      <c r="BI272" s="44">
        <v>1</v>
      </c>
      <c r="BJ272" s="296">
        <f t="shared" si="46"/>
        <v>1</v>
      </c>
      <c r="BK272" s="58">
        <f t="shared" si="47"/>
        <v>0</v>
      </c>
      <c r="BL272" s="128">
        <v>143096146</v>
      </c>
      <c r="BM272" s="297">
        <f t="shared" si="48"/>
        <v>0.3646567335999174</v>
      </c>
      <c r="BN272" s="113" t="s">
        <v>4290</v>
      </c>
      <c r="BO272" s="113" t="s">
        <v>4259</v>
      </c>
      <c r="BP272" s="113"/>
      <c r="BQ272" s="113"/>
      <c r="BR272" s="113" t="s">
        <v>4993</v>
      </c>
      <c r="BS272" s="58">
        <f t="shared" si="45"/>
        <v>4</v>
      </c>
      <c r="BT272" s="150">
        <f t="shared" si="43"/>
        <v>1</v>
      </c>
      <c r="BU272" s="149">
        <f t="shared" si="49"/>
        <v>595622629</v>
      </c>
      <c r="BV272" s="150">
        <f t="shared" si="50"/>
        <v>0.65506115903532269</v>
      </c>
    </row>
    <row r="273" spans="1:74" ht="147" customHeight="1">
      <c r="A273" s="145" t="str">
        <f>DESF13!A272</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73" s="145" t="str">
        <f>DESF13!B272</f>
        <v xml:space="preserve">2.6. Fortalecer la participación de los distintos grupos de valor e interés del Ministerio de Salud y protección social  </v>
      </c>
      <c r="C273" s="145" t="str">
        <f>DESF13!C272</f>
        <v>ODS 3. Salud y Bienestar</v>
      </c>
      <c r="D273" s="145" t="str">
        <f>DESF13!D272</f>
        <v>3. Gestión con valores para resultados</v>
      </c>
      <c r="E273" s="145" t="str">
        <f>DESF13!E272</f>
        <v>3.7. Participación ciudadana en la gestión pública</v>
      </c>
      <c r="F273" s="145" t="str">
        <f>DESF13!F272</f>
        <v>N/A</v>
      </c>
      <c r="G273" s="145" t="str">
        <f>DESF13!G272</f>
        <v>Dirección de Beneficios Costos y Tarifas</v>
      </c>
      <c r="H273" s="145">
        <f>DESF13!H272</f>
        <v>3400</v>
      </c>
      <c r="I273" s="145" t="str">
        <f>DESF13!I272</f>
        <v>Gestión de la Protección Social en Salud</v>
      </c>
      <c r="J273" s="145" t="str">
        <f>DESF13!J272</f>
        <v>Definir la Unidad de Pago por Capitación (UPC)</v>
      </c>
      <c r="K273" s="145" t="str">
        <f>DESF13!K272</f>
        <v>3400-06</v>
      </c>
      <c r="L273" s="145" t="str">
        <f>DESF13!L272</f>
        <v>Acto administrativo que define el valor de la UPC</v>
      </c>
      <c r="M273" s="145" t="str">
        <f>DESF13!N272</f>
        <v>Acto administrativo</v>
      </c>
      <c r="N273" s="146" t="str">
        <f>DESF13!O272</f>
        <v>Número</v>
      </c>
      <c r="O273" s="146" t="str">
        <f>DESF13!Q272</f>
        <v>C-1902-0300-7</v>
      </c>
      <c r="P273" s="146" t="str">
        <f>DESF13!R272</f>
        <v>C-1902-0300-7-0-1902001-02</v>
      </c>
      <c r="Q273" s="147">
        <f>DESF13!S272</f>
        <v>681375606</v>
      </c>
      <c r="R273" s="58">
        <f>DESF13!T272</f>
        <v>4</v>
      </c>
      <c r="S273" s="58">
        <v>1</v>
      </c>
      <c r="T273" s="148" t="s">
        <v>1925</v>
      </c>
      <c r="U273" s="149">
        <v>171882903</v>
      </c>
      <c r="V273" s="58">
        <v>1</v>
      </c>
      <c r="W273" s="150">
        <v>1</v>
      </c>
      <c r="X273" s="58">
        <v>0</v>
      </c>
      <c r="Y273" s="149">
        <v>86114363</v>
      </c>
      <c r="Z273" s="151">
        <v>0.50100598428919951</v>
      </c>
      <c r="AA273" s="148" t="s">
        <v>4291</v>
      </c>
      <c r="AB273" s="148" t="s">
        <v>4251</v>
      </c>
      <c r="AC273" s="148" t="s">
        <v>84</v>
      </c>
      <c r="AD273" s="148" t="s">
        <v>84</v>
      </c>
      <c r="AE273" s="152" t="s">
        <v>4292</v>
      </c>
      <c r="AF273" s="59">
        <v>1</v>
      </c>
      <c r="AG273" s="153" t="s">
        <v>1926</v>
      </c>
      <c r="AH273" s="154">
        <v>171882903</v>
      </c>
      <c r="AI273" s="58">
        <v>1</v>
      </c>
      <c r="AJ273" s="150">
        <v>1</v>
      </c>
      <c r="AK273" s="58">
        <v>0</v>
      </c>
      <c r="AL273" s="149">
        <v>131818301</v>
      </c>
      <c r="AM273" s="150">
        <v>0.76690757893471229</v>
      </c>
      <c r="AN273" s="165" t="s">
        <v>4293</v>
      </c>
      <c r="AO273" s="165" t="s">
        <v>4278</v>
      </c>
      <c r="AP273" s="165" t="s">
        <v>84</v>
      </c>
      <c r="AQ273" s="165" t="s">
        <v>84</v>
      </c>
      <c r="AR273" s="158" t="s">
        <v>4294</v>
      </c>
      <c r="AS273" s="58">
        <v>1</v>
      </c>
      <c r="AT273" s="145" t="s">
        <v>1927</v>
      </c>
      <c r="AU273" s="89">
        <v>181818903</v>
      </c>
      <c r="AV273" s="58">
        <v>1</v>
      </c>
      <c r="AW273" s="150">
        <v>1</v>
      </c>
      <c r="AX273" s="42">
        <v>0</v>
      </c>
      <c r="AY273" s="149">
        <v>165462242</v>
      </c>
      <c r="AZ273" s="157">
        <v>0.91003872133141184</v>
      </c>
      <c r="BA273" s="148" t="s">
        <v>4295</v>
      </c>
      <c r="BB273" s="148" t="s">
        <v>84</v>
      </c>
      <c r="BC273" s="148" t="s">
        <v>4296</v>
      </c>
      <c r="BD273" s="148" t="s">
        <v>84</v>
      </c>
      <c r="BE273" s="213" t="s">
        <v>4297</v>
      </c>
      <c r="BF273" s="58">
        <f>DESF13!AD272</f>
        <v>1</v>
      </c>
      <c r="BG273" s="294" t="str">
        <f>DESF13!AE272</f>
        <v xml:space="preserve">Acto administrativo de la unidad de pago por capitación - UPC  </v>
      </c>
      <c r="BH273" s="295">
        <f>DESF13!AF272</f>
        <v>281624039</v>
      </c>
      <c r="BI273" s="44">
        <v>1</v>
      </c>
      <c r="BJ273" s="296">
        <f t="shared" si="46"/>
        <v>1</v>
      </c>
      <c r="BK273" s="58">
        <f t="shared" si="47"/>
        <v>0</v>
      </c>
      <c r="BL273" s="128">
        <v>176628606</v>
      </c>
      <c r="BM273" s="297">
        <f t="shared" si="48"/>
        <v>0.62717872603197766</v>
      </c>
      <c r="BN273" s="113" t="s">
        <v>4298</v>
      </c>
      <c r="BO273" s="113" t="s">
        <v>4259</v>
      </c>
      <c r="BP273" s="113"/>
      <c r="BQ273" s="113"/>
      <c r="BR273" s="113" t="s">
        <v>4994</v>
      </c>
      <c r="BS273" s="58">
        <f t="shared" si="45"/>
        <v>4</v>
      </c>
      <c r="BT273" s="150">
        <f t="shared" si="43"/>
        <v>1</v>
      </c>
      <c r="BU273" s="149">
        <f t="shared" si="49"/>
        <v>560023512</v>
      </c>
      <c r="BV273" s="150">
        <f t="shared" si="50"/>
        <v>0.82190132295402429</v>
      </c>
    </row>
    <row r="274" spans="1:74" ht="158.25" customHeight="1">
      <c r="A274" s="145" t="str">
        <f>DESF13!A273</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74" s="145" t="str">
        <f>DESF13!B273</f>
        <v xml:space="preserve">2.6. Fortalecer la participación de los distintos grupos de valor e interés del Ministerio de Salud y protección social  </v>
      </c>
      <c r="C274" s="145" t="str">
        <f>DESF13!C273</f>
        <v>ODS 3. Salud y Bienestar</v>
      </c>
      <c r="D274" s="145" t="str">
        <f>DESF13!D273</f>
        <v>3. Gestión con valores para resultados</v>
      </c>
      <c r="E274" s="145" t="str">
        <f>DESF13!E273</f>
        <v>3.7. Participación ciudadana en la gestión pública</v>
      </c>
      <c r="F274" s="145" t="str">
        <f>DESF13!F273</f>
        <v>N/A</v>
      </c>
      <c r="G274" s="145" t="str">
        <f>DESF13!G273</f>
        <v>Dirección de Beneficios Costos y Tarifas</v>
      </c>
      <c r="H274" s="145">
        <f>DESF13!H273</f>
        <v>3400</v>
      </c>
      <c r="I274" s="145" t="str">
        <f>DESF13!I273</f>
        <v>Gestión de la Protección Social en Salud</v>
      </c>
      <c r="J274" s="145" t="str">
        <f>DESF13!J273</f>
        <v>Analizar, validar y hacer seguimiento de las tecnologías en Salud en el Plan de Beneficios en Salud Unidad de Pago por Capitación</v>
      </c>
      <c r="K274" s="145" t="str">
        <f>DESF13!K273</f>
        <v>3400-07</v>
      </c>
      <c r="L274" s="145" t="str">
        <f>DESF13!L273</f>
        <v>Monitoreo de los servicios y las tecnologías en salud financiados con recursos de la UPC</v>
      </c>
      <c r="M274" s="145" t="str">
        <f>DESF13!N273</f>
        <v>Número de reportes entregados</v>
      </c>
      <c r="N274" s="146" t="str">
        <f>DESF13!O273</f>
        <v>Número</v>
      </c>
      <c r="O274" s="146" t="str">
        <f>DESF13!Q273</f>
        <v>C-1902-0300-7</v>
      </c>
      <c r="P274" s="146" t="str">
        <f>DESF13!R273</f>
        <v>C-1902-0300-7-0-1902001-02</v>
      </c>
      <c r="Q274" s="147">
        <f>DESF13!S273</f>
        <v>149176995</v>
      </c>
      <c r="R274" s="58">
        <f>DESF13!T273</f>
        <v>4</v>
      </c>
      <c r="S274" s="58">
        <v>1</v>
      </c>
      <c r="T274" s="148" t="s">
        <v>1934</v>
      </c>
      <c r="U274" s="149">
        <v>37099125</v>
      </c>
      <c r="V274" s="58">
        <v>1</v>
      </c>
      <c r="W274" s="150">
        <v>1</v>
      </c>
      <c r="X274" s="58">
        <v>0</v>
      </c>
      <c r="Y274" s="149">
        <v>24732750</v>
      </c>
      <c r="Z274" s="151">
        <v>0.66666666666666663</v>
      </c>
      <c r="AA274" s="148" t="s">
        <v>4299</v>
      </c>
      <c r="AB274" s="148" t="s">
        <v>4251</v>
      </c>
      <c r="AC274" s="148" t="s">
        <v>84</v>
      </c>
      <c r="AD274" s="148" t="s">
        <v>84</v>
      </c>
      <c r="AE274" s="152" t="s">
        <v>4252</v>
      </c>
      <c r="AF274" s="59">
        <v>1</v>
      </c>
      <c r="AG274" s="153" t="s">
        <v>1934</v>
      </c>
      <c r="AH274" s="154">
        <v>37099125</v>
      </c>
      <c r="AI274" s="58">
        <v>1</v>
      </c>
      <c r="AJ274" s="150">
        <v>1</v>
      </c>
      <c r="AK274" s="58">
        <v>0</v>
      </c>
      <c r="AL274" s="149">
        <v>29366375</v>
      </c>
      <c r="AM274" s="150">
        <v>0.79156516494661266</v>
      </c>
      <c r="AN274" s="165" t="s">
        <v>4300</v>
      </c>
      <c r="AO274" s="165" t="s">
        <v>4278</v>
      </c>
      <c r="AP274" s="165" t="s">
        <v>84</v>
      </c>
      <c r="AQ274" s="165" t="s">
        <v>84</v>
      </c>
      <c r="AR274" s="158" t="s">
        <v>4301</v>
      </c>
      <c r="AS274" s="58">
        <v>1</v>
      </c>
      <c r="AT274" s="145" t="s">
        <v>1934</v>
      </c>
      <c r="AU274" s="89">
        <v>40611323</v>
      </c>
      <c r="AV274" s="58">
        <v>1</v>
      </c>
      <c r="AW274" s="150">
        <v>1</v>
      </c>
      <c r="AX274" s="42">
        <v>0</v>
      </c>
      <c r="AY274" s="149">
        <v>28599125</v>
      </c>
      <c r="AZ274" s="157">
        <v>0.70421554599440161</v>
      </c>
      <c r="BA274" s="148" t="s">
        <v>4302</v>
      </c>
      <c r="BB274" s="148" t="s">
        <v>84</v>
      </c>
      <c r="BC274" s="148" t="s">
        <v>4303</v>
      </c>
      <c r="BD274" s="148" t="s">
        <v>84</v>
      </c>
      <c r="BE274" s="213" t="s">
        <v>4304</v>
      </c>
      <c r="BF274" s="58">
        <f>DESF13!AD273</f>
        <v>1</v>
      </c>
      <c r="BG274" s="294" t="str">
        <f>DESF13!AE273</f>
        <v xml:space="preserve">Reporte de avance sobre el comportamiento de los servicios y las tecnologías en salud financiadas con recursos de la UPC </v>
      </c>
      <c r="BH274" s="295">
        <f>DESF13!AF273</f>
        <v>54466547</v>
      </c>
      <c r="BI274" s="44">
        <v>1</v>
      </c>
      <c r="BJ274" s="296">
        <f t="shared" si="46"/>
        <v>1</v>
      </c>
      <c r="BK274" s="58">
        <f t="shared" si="47"/>
        <v>0</v>
      </c>
      <c r="BL274" s="128">
        <v>22533042</v>
      </c>
      <c r="BM274" s="297">
        <f t="shared" si="48"/>
        <v>0.41370425042733111</v>
      </c>
      <c r="BN274" s="113" t="s">
        <v>4305</v>
      </c>
      <c r="BO274" s="113" t="s">
        <v>4259</v>
      </c>
      <c r="BP274" s="113"/>
      <c r="BQ274" s="113"/>
      <c r="BR274" s="113" t="s">
        <v>4995</v>
      </c>
      <c r="BS274" s="58">
        <f t="shared" si="45"/>
        <v>4</v>
      </c>
      <c r="BT274" s="150">
        <f t="shared" si="43"/>
        <v>1</v>
      </c>
      <c r="BU274" s="149">
        <f t="shared" si="49"/>
        <v>105231292</v>
      </c>
      <c r="BV274" s="150">
        <f t="shared" si="50"/>
        <v>0.7054123325114573</v>
      </c>
    </row>
    <row r="275" spans="1:74" ht="154.5" customHeight="1">
      <c r="A275" s="145" t="str">
        <f>DESF13!A274</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75" s="145" t="str">
        <f>DESF13!B274</f>
        <v xml:space="preserve">2.6. Fortalecer la participación de los distintos grupos de valor e interés del Ministerio de Salud y protección social  </v>
      </c>
      <c r="C275" s="145" t="str">
        <f>DESF13!C274</f>
        <v>ODS 3. Salud y Bienestar</v>
      </c>
      <c r="D275" s="145" t="str">
        <f>DESF13!D274</f>
        <v>3. Gestión con valores para resultados</v>
      </c>
      <c r="E275" s="145" t="str">
        <f>DESF13!E274</f>
        <v>3.7. Participación ciudadana en la gestión pública</v>
      </c>
      <c r="F275" s="145" t="str">
        <f>DESF13!F274</f>
        <v>N/A</v>
      </c>
      <c r="G275" s="145" t="str">
        <f>DESF13!G274</f>
        <v>Dirección de Beneficios Costos y Tarifas</v>
      </c>
      <c r="H275" s="145">
        <f>DESF13!H274</f>
        <v>3400</v>
      </c>
      <c r="I275" s="145" t="str">
        <f>DESF13!I274</f>
        <v>Gestión de la Protección Social en Salud</v>
      </c>
      <c r="J275" s="145" t="str">
        <f>DESF13!J274</f>
        <v xml:space="preserve">Analizar, validar y hacer seguimiento de las tecnologías en Salud no financiadas por la prima de aseguramiento en salud. </v>
      </c>
      <c r="K275" s="145" t="str">
        <f>DESF13!K274</f>
        <v>3400-08</v>
      </c>
      <c r="L275" s="145" t="str">
        <f>DESF13!L274</f>
        <v>Documento técnico para la definición del presupuesto máximo de los servicios y las tecnologías en salud NO financiados con recursos de la UPC</v>
      </c>
      <c r="M275" s="145" t="str">
        <f>DESF13!N274</f>
        <v xml:space="preserve">Documento técnico  </v>
      </c>
      <c r="N275" s="146" t="str">
        <f>DESF13!O274</f>
        <v>Número</v>
      </c>
      <c r="O275" s="146" t="str">
        <f>DESF13!Q274</f>
        <v>C-1902-0300-7</v>
      </c>
      <c r="P275" s="146" t="str">
        <f>DESF13!R274</f>
        <v>C-1902-0300-7-0-1902001-02</v>
      </c>
      <c r="Q275" s="147">
        <f>DESF13!S274</f>
        <v>105368820</v>
      </c>
      <c r="R275" s="58">
        <f>DESF13!T274</f>
        <v>4</v>
      </c>
      <c r="S275" s="58">
        <v>1</v>
      </c>
      <c r="T275" s="148" t="s">
        <v>1939</v>
      </c>
      <c r="U275" s="149">
        <v>26342205</v>
      </c>
      <c r="V275" s="58">
        <v>1</v>
      </c>
      <c r="W275" s="150">
        <v>1</v>
      </c>
      <c r="X275" s="58">
        <v>0</v>
      </c>
      <c r="Y275" s="149">
        <v>17561470</v>
      </c>
      <c r="Z275" s="151">
        <v>0.66666666666666663</v>
      </c>
      <c r="AA275" s="148" t="s">
        <v>4307</v>
      </c>
      <c r="AB275" s="148" t="s">
        <v>4251</v>
      </c>
      <c r="AC275" s="148" t="s">
        <v>84</v>
      </c>
      <c r="AD275" s="148" t="s">
        <v>84</v>
      </c>
      <c r="AE275" s="152" t="s">
        <v>4252</v>
      </c>
      <c r="AF275" s="59">
        <v>1</v>
      </c>
      <c r="AG275" s="153" t="s">
        <v>1939</v>
      </c>
      <c r="AH275" s="154">
        <v>26342205</v>
      </c>
      <c r="AI275" s="58">
        <v>1</v>
      </c>
      <c r="AJ275" s="150">
        <v>1</v>
      </c>
      <c r="AK275" s="58">
        <v>0</v>
      </c>
      <c r="AL275" s="149">
        <v>17561470</v>
      </c>
      <c r="AM275" s="150">
        <v>0.66666666666666663</v>
      </c>
      <c r="AN275" s="165" t="s">
        <v>4308</v>
      </c>
      <c r="AO275" s="165" t="s">
        <v>4278</v>
      </c>
      <c r="AP275" s="165" t="s">
        <v>84</v>
      </c>
      <c r="AQ275" s="165" t="s">
        <v>84</v>
      </c>
      <c r="AR275" s="158" t="s">
        <v>4309</v>
      </c>
      <c r="AS275" s="58">
        <v>1</v>
      </c>
      <c r="AT275" s="145" t="s">
        <v>1939</v>
      </c>
      <c r="AU275" s="89">
        <v>26342205</v>
      </c>
      <c r="AV275" s="58">
        <v>1</v>
      </c>
      <c r="AW275" s="150">
        <v>1</v>
      </c>
      <c r="AX275" s="42">
        <v>0</v>
      </c>
      <c r="AY275" s="149">
        <v>26342205</v>
      </c>
      <c r="AZ275" s="157">
        <v>1</v>
      </c>
      <c r="BA275" s="148" t="s">
        <v>4310</v>
      </c>
      <c r="BB275" s="148" t="s">
        <v>84</v>
      </c>
      <c r="BC275" s="148" t="s">
        <v>84</v>
      </c>
      <c r="BD275" s="148" t="s">
        <v>84</v>
      </c>
      <c r="BE275" s="213" t="s">
        <v>4311</v>
      </c>
      <c r="BF275" s="58">
        <f>DESF13!AD274</f>
        <v>1</v>
      </c>
      <c r="BG275" s="294" t="str">
        <f>DESF13!AE274</f>
        <v>Documento técnico para la definición del presupuesto máximo de los servicios y las tecnologías en salud NO financiados con recursos de la UPC</v>
      </c>
      <c r="BH275" s="295">
        <f>DESF13!AF274</f>
        <v>43903675</v>
      </c>
      <c r="BI275" s="44">
        <v>1</v>
      </c>
      <c r="BJ275" s="296">
        <f t="shared" si="46"/>
        <v>1</v>
      </c>
      <c r="BK275" s="58">
        <f t="shared" si="47"/>
        <v>0</v>
      </c>
      <c r="BL275" s="128">
        <v>26342205</v>
      </c>
      <c r="BM275" s="297">
        <f t="shared" si="48"/>
        <v>0.6</v>
      </c>
      <c r="BN275" s="113" t="s">
        <v>4312</v>
      </c>
      <c r="BO275" s="113" t="s">
        <v>4259</v>
      </c>
      <c r="BP275" s="113"/>
      <c r="BQ275" s="113"/>
      <c r="BR275" s="113" t="s">
        <v>4306</v>
      </c>
      <c r="BS275" s="58">
        <f t="shared" si="45"/>
        <v>4</v>
      </c>
      <c r="BT275" s="150">
        <f t="shared" si="43"/>
        <v>1</v>
      </c>
      <c r="BU275" s="149">
        <f t="shared" si="49"/>
        <v>87807350</v>
      </c>
      <c r="BV275" s="150">
        <f t="shared" si="50"/>
        <v>0.83333333333333337</v>
      </c>
    </row>
    <row r="276" spans="1:74" ht="77.25" customHeight="1">
      <c r="A276" s="145" t="str">
        <f>DESF13!A275</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76" s="145" t="str">
        <f>DESF13!B275</f>
        <v xml:space="preserve">2.6. Fortalecer la participación de los distintos grupos de valor e interés del Ministerio de Salud y protección social  </v>
      </c>
      <c r="C276" s="145" t="str">
        <f>DESF13!C275</f>
        <v>ODS 3. Salud y Bienestar</v>
      </c>
      <c r="D276" s="145" t="str">
        <f>DESF13!D275</f>
        <v>3. Gestión con valores para resultados</v>
      </c>
      <c r="E276" s="145" t="str">
        <f>DESF13!E275</f>
        <v>3.7. Participación ciudadana en la gestión pública</v>
      </c>
      <c r="F276" s="145" t="str">
        <f>DESF13!F275</f>
        <v>N/A</v>
      </c>
      <c r="G276" s="145" t="str">
        <f>DESF13!G275</f>
        <v>Dirección de Beneficios Costos y Tarifas</v>
      </c>
      <c r="H276" s="145">
        <f>DESF13!H275</f>
        <v>3400</v>
      </c>
      <c r="I276" s="145" t="str">
        <f>DESF13!I275</f>
        <v>Gestión de la Protección Social en Salud</v>
      </c>
      <c r="J276" s="145" t="str">
        <f>DESF13!J275</f>
        <v>Definir el Manual del Régimen Tarifario</v>
      </c>
      <c r="K276" s="145" t="str">
        <f>DESF13!K275</f>
        <v>3400-09</v>
      </c>
      <c r="L276" s="145" t="str">
        <f>DESF13!L275</f>
        <v>Actualización del Manual del Régimen Tarifario</v>
      </c>
      <c r="M276" s="145" t="str">
        <f>DESF13!N275</f>
        <v xml:space="preserve"> Acto administrativo con las pautas para la actualización del manual del régimen tarifario </v>
      </c>
      <c r="N276" s="146" t="str">
        <f>DESF13!O275</f>
        <v>Número</v>
      </c>
      <c r="O276" s="146" t="str">
        <f>DESF13!Q275</f>
        <v>C-1902-0300-7</v>
      </c>
      <c r="P276" s="146" t="str">
        <f>DESF13!R275</f>
        <v>C-1902-0300-7-0-1902001-02</v>
      </c>
      <c r="Q276" s="147">
        <f>DESF13!S275</f>
        <v>237391115</v>
      </c>
      <c r="R276" s="58">
        <f>DESF13!T275</f>
        <v>4</v>
      </c>
      <c r="S276" s="58">
        <v>1</v>
      </c>
      <c r="T276" s="148" t="s">
        <v>1944</v>
      </c>
      <c r="U276" s="149">
        <v>67453335</v>
      </c>
      <c r="V276" s="58">
        <v>1</v>
      </c>
      <c r="W276" s="150">
        <v>1</v>
      </c>
      <c r="X276" s="58">
        <v>0</v>
      </c>
      <c r="Y276" s="149">
        <v>44968890</v>
      </c>
      <c r="Z276" s="151">
        <v>0.66666666666666663</v>
      </c>
      <c r="AA276" s="148" t="s">
        <v>4313</v>
      </c>
      <c r="AB276" s="148" t="s">
        <v>4251</v>
      </c>
      <c r="AC276" s="148" t="s">
        <v>84</v>
      </c>
      <c r="AD276" s="148" t="s">
        <v>84</v>
      </c>
      <c r="AE276" s="152" t="s">
        <v>4252</v>
      </c>
      <c r="AF276" s="59">
        <v>1</v>
      </c>
      <c r="AG276" s="153" t="s">
        <v>1944</v>
      </c>
      <c r="AH276" s="154">
        <v>67453335</v>
      </c>
      <c r="AI276" s="58">
        <v>1</v>
      </c>
      <c r="AJ276" s="150">
        <v>1</v>
      </c>
      <c r="AK276" s="58">
        <v>0</v>
      </c>
      <c r="AL276" s="149">
        <v>55868890</v>
      </c>
      <c r="AM276" s="150">
        <v>0.82825986291115183</v>
      </c>
      <c r="AN276" s="165" t="s">
        <v>4314</v>
      </c>
      <c r="AO276" s="165" t="s">
        <v>4278</v>
      </c>
      <c r="AP276" s="165" t="s">
        <v>84</v>
      </c>
      <c r="AQ276" s="165" t="s">
        <v>84</v>
      </c>
      <c r="AR276" s="158" t="s">
        <v>4315</v>
      </c>
      <c r="AS276" s="58">
        <v>1</v>
      </c>
      <c r="AT276" s="145" t="s">
        <v>1944</v>
      </c>
      <c r="AU276" s="89">
        <v>62484445</v>
      </c>
      <c r="AV276" s="58">
        <v>1</v>
      </c>
      <c r="AW276" s="150">
        <v>1</v>
      </c>
      <c r="AX276" s="42">
        <v>0</v>
      </c>
      <c r="AY276" s="149">
        <v>56553335</v>
      </c>
      <c r="AZ276" s="157">
        <v>0.90507861596594164</v>
      </c>
      <c r="BA276" s="148" t="s">
        <v>4316</v>
      </c>
      <c r="BB276" s="148" t="s">
        <v>84</v>
      </c>
      <c r="BC276" s="148" t="s">
        <v>4303</v>
      </c>
      <c r="BD276" s="148" t="s">
        <v>84</v>
      </c>
      <c r="BE276" s="213" t="s">
        <v>4317</v>
      </c>
      <c r="BF276" s="58">
        <f>DESF13!AD275</f>
        <v>1</v>
      </c>
      <c r="BG276" s="294" t="str">
        <f>DESF13!AE275</f>
        <v xml:space="preserve"> Acto administrativo con las pautas para la actualización del manual del régimen tarifario </v>
      </c>
      <c r="BH276" s="295">
        <f>DESF13!AF275</f>
        <v>74068890</v>
      </c>
      <c r="BI276" s="44">
        <v>1</v>
      </c>
      <c r="BJ276" s="296">
        <f t="shared" si="46"/>
        <v>1</v>
      </c>
      <c r="BK276" s="58">
        <f t="shared" si="47"/>
        <v>0</v>
      </c>
      <c r="BL276" s="128">
        <v>26000000</v>
      </c>
      <c r="BM276" s="297">
        <f t="shared" si="48"/>
        <v>0.35102456645428332</v>
      </c>
      <c r="BN276" s="113" t="s">
        <v>4318</v>
      </c>
      <c r="BO276" s="113" t="s">
        <v>4259</v>
      </c>
      <c r="BP276" s="113"/>
      <c r="BQ276" s="113"/>
      <c r="BR276" s="113" t="s">
        <v>4996</v>
      </c>
      <c r="BS276" s="58">
        <f t="shared" si="45"/>
        <v>4</v>
      </c>
      <c r="BT276" s="150">
        <f t="shared" si="43"/>
        <v>1</v>
      </c>
      <c r="BU276" s="149">
        <f t="shared" si="49"/>
        <v>183391115</v>
      </c>
      <c r="BV276" s="150">
        <f t="shared" si="50"/>
        <v>0.77252729109090712</v>
      </c>
    </row>
    <row r="277" spans="1:74" ht="84.75" customHeight="1">
      <c r="A277" s="145" t="str">
        <f>DESF13!A276</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77" s="145" t="str">
        <f>DESF13!B276</f>
        <v xml:space="preserve">2.6. Fortalecer la participación de los distintos grupos de valor e interés del Ministerio de Salud y protección social  </v>
      </c>
      <c r="C277" s="145" t="str">
        <f>DESF13!C276</f>
        <v>ODS 3. Salud y Bienestar</v>
      </c>
      <c r="D277" s="145" t="str">
        <f>DESF13!D276</f>
        <v>3. Gestión con valores para resultados</v>
      </c>
      <c r="E277" s="145" t="str">
        <f>DESF13!E276</f>
        <v>3.7. Participación ciudadana en la gestión pública</v>
      </c>
      <c r="F277" s="145" t="str">
        <f>DESF13!F276</f>
        <v>N/A</v>
      </c>
      <c r="G277" s="145" t="str">
        <f>DESF13!G276</f>
        <v>Dirección de Beneficios Costos y Tarifas</v>
      </c>
      <c r="H277" s="145">
        <f>DESF13!H276</f>
        <v>3400</v>
      </c>
      <c r="I277" s="145" t="str">
        <f>DESF13!I276</f>
        <v>Gestión de la Protección Social en Salud</v>
      </c>
      <c r="J277" s="145" t="str">
        <f>DESF13!J276</f>
        <v>Desarrollar actividades para la determinación de gastos de administración</v>
      </c>
      <c r="K277" s="145" t="str">
        <f>DESF13!K276</f>
        <v>3400-10</v>
      </c>
      <c r="L277" s="145" t="str">
        <f>DESF13!L276</f>
        <v>Seguimiento del porcentaje de la UPC para los gastos de administración de las EPS.</v>
      </c>
      <c r="M277" s="145" t="str">
        <f>DESF13!N276</f>
        <v>Documento técnico que contiene el porcentaje de gastos de administración de la UPC.</v>
      </c>
      <c r="N277" s="146" t="str">
        <f>DESF13!O276</f>
        <v>Número</v>
      </c>
      <c r="O277" s="146" t="str">
        <f>DESF13!Q276</f>
        <v>C-1902-0300-7</v>
      </c>
      <c r="P277" s="146" t="str">
        <f>DESF13!R276</f>
        <v>C-1902-0300-7-0-1902001-02</v>
      </c>
      <c r="Q277" s="147">
        <f>DESF13!S276</f>
        <v>259691398</v>
      </c>
      <c r="R277" s="58">
        <f>DESF13!T276</f>
        <v>4</v>
      </c>
      <c r="S277" s="58">
        <v>1</v>
      </c>
      <c r="T277" s="148" t="s">
        <v>1949</v>
      </c>
      <c r="U277" s="149">
        <v>75178764</v>
      </c>
      <c r="V277" s="58">
        <v>1</v>
      </c>
      <c r="W277" s="150">
        <v>1</v>
      </c>
      <c r="X277" s="58">
        <v>0</v>
      </c>
      <c r="Y277" s="149">
        <v>33119176</v>
      </c>
      <c r="Z277" s="151">
        <v>0.44053897986404777</v>
      </c>
      <c r="AA277" s="148" t="s">
        <v>4319</v>
      </c>
      <c r="AB277" s="148" t="s">
        <v>4251</v>
      </c>
      <c r="AC277" s="148" t="s">
        <v>84</v>
      </c>
      <c r="AD277" s="148" t="s">
        <v>84</v>
      </c>
      <c r="AE277" s="152" t="s">
        <v>4320</v>
      </c>
      <c r="AF277" s="59">
        <v>1</v>
      </c>
      <c r="AG277" s="153" t="s">
        <v>1949</v>
      </c>
      <c r="AH277" s="154">
        <v>75178764</v>
      </c>
      <c r="AI277" s="58">
        <v>1</v>
      </c>
      <c r="AJ277" s="150">
        <v>1</v>
      </c>
      <c r="AK277" s="58">
        <v>0</v>
      </c>
      <c r="AL277" s="149">
        <v>36119176</v>
      </c>
      <c r="AM277" s="150">
        <v>0.48044386577039228</v>
      </c>
      <c r="AN277" s="165" t="s">
        <v>4321</v>
      </c>
      <c r="AO277" s="165" t="s">
        <v>4278</v>
      </c>
      <c r="AP277" s="165" t="s">
        <v>84</v>
      </c>
      <c r="AQ277" s="165" t="s">
        <v>84</v>
      </c>
      <c r="AR277" s="158" t="s">
        <v>4322</v>
      </c>
      <c r="AS277" s="58">
        <v>1</v>
      </c>
      <c r="AT277" s="145" t="s">
        <v>1949</v>
      </c>
      <c r="AU277" s="89">
        <v>80373566</v>
      </c>
      <c r="AV277" s="58">
        <v>1</v>
      </c>
      <c r="AW277" s="150">
        <v>1</v>
      </c>
      <c r="AX277" s="42">
        <v>0</v>
      </c>
      <c r="AY277" s="149">
        <v>62497097</v>
      </c>
      <c r="AZ277" s="157">
        <v>0.7775827316160141</v>
      </c>
      <c r="BA277" s="148" t="s">
        <v>4323</v>
      </c>
      <c r="BB277" s="148" t="s">
        <v>84</v>
      </c>
      <c r="BC277" s="148" t="s">
        <v>4324</v>
      </c>
      <c r="BD277" s="148" t="s">
        <v>84</v>
      </c>
      <c r="BE277" s="213" t="s">
        <v>4325</v>
      </c>
      <c r="BF277" s="58">
        <f>DESF13!AD276</f>
        <v>1</v>
      </c>
      <c r="BG277" s="294" t="str">
        <f>DESF13!AE276</f>
        <v>Documento técnico que contiene el porcentaje de gastos de administración de la UPC.</v>
      </c>
      <c r="BH277" s="295">
        <f>DESF13!AF276</f>
        <v>110079480</v>
      </c>
      <c r="BI277" s="44">
        <v>1</v>
      </c>
      <c r="BJ277" s="296">
        <f t="shared" si="46"/>
        <v>1</v>
      </c>
      <c r="BK277" s="58">
        <f t="shared" si="47"/>
        <v>0</v>
      </c>
      <c r="BL277" s="128">
        <v>68350000</v>
      </c>
      <c r="BM277" s="297">
        <f t="shared" si="48"/>
        <v>0.62091499705485531</v>
      </c>
      <c r="BN277" s="113" t="s">
        <v>4326</v>
      </c>
      <c r="BO277" s="113" t="s">
        <v>4259</v>
      </c>
      <c r="BP277" s="113"/>
      <c r="BQ277" s="113"/>
      <c r="BR277" s="113" t="s">
        <v>4997</v>
      </c>
      <c r="BS277" s="58">
        <f t="shared" si="45"/>
        <v>4</v>
      </c>
      <c r="BT277" s="150">
        <f t="shared" si="43"/>
        <v>1</v>
      </c>
      <c r="BU277" s="149">
        <f t="shared" si="49"/>
        <v>200085449</v>
      </c>
      <c r="BV277" s="150">
        <f t="shared" si="50"/>
        <v>0.7704739184314453</v>
      </c>
    </row>
    <row r="278" spans="1:74" ht="93" customHeight="1">
      <c r="A278" s="145" t="str">
        <f>DESF13!A277</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78" s="145" t="str">
        <f>DESF13!B277</f>
        <v xml:space="preserve">2.6. Fortalecer la participación de los distintos grupos de valor e interés del Ministerio de Salud y protección social  </v>
      </c>
      <c r="C278" s="145" t="str">
        <f>DESF13!C277</f>
        <v>ODS 3. Salud y Bienestar</v>
      </c>
      <c r="D278" s="145" t="str">
        <f>DESF13!D277</f>
        <v>3. Gestión con valores para resultados</v>
      </c>
      <c r="E278" s="145" t="str">
        <f>DESF13!E277</f>
        <v>3.7. Participación ciudadana en la gestión pública</v>
      </c>
      <c r="F278" s="145" t="str">
        <f>DESF13!F277</f>
        <v>N/A</v>
      </c>
      <c r="G278" s="145" t="str">
        <f>DESF13!G277</f>
        <v>Dirección de Beneficios Costos y Tarifas</v>
      </c>
      <c r="H278" s="145">
        <f>DESF13!H277</f>
        <v>3400</v>
      </c>
      <c r="I278" s="145" t="str">
        <f>DESF13!I277</f>
        <v>Gestión de la Protección Social en Salud</v>
      </c>
      <c r="J278" s="145" t="str">
        <f>DESF13!J277</f>
        <v>Apoyar la gestión operacional para la actualización del Plan de Beneficios en Salud Unidad de Pago por Capitación</v>
      </c>
      <c r="K278" s="145" t="str">
        <f>DESF13!K277</f>
        <v>3400-11</v>
      </c>
      <c r="L278" s="145" t="str">
        <f>DESF13!L277</f>
        <v>Herramientas de apoyo para la gestión operacional del proyecto</v>
      </c>
      <c r="M278" s="145" t="str">
        <f>DESF13!N277</f>
        <v xml:space="preserve">Numero de Herramientas para la gestión operacional del proyecto
</v>
      </c>
      <c r="N278" s="146" t="str">
        <f>DESF13!O277</f>
        <v>Número</v>
      </c>
      <c r="O278" s="146" t="str">
        <f>DESF13!Q277</f>
        <v>C-1902-0300-7</v>
      </c>
      <c r="P278" s="146" t="str">
        <f>DESF13!R277</f>
        <v>C-1902-0300-7-0-1902001-02</v>
      </c>
      <c r="Q278" s="147">
        <f>DESF13!S277</f>
        <v>1350415662</v>
      </c>
      <c r="R278" s="58">
        <f>DESF13!T277</f>
        <v>4</v>
      </c>
      <c r="S278" s="58">
        <v>1</v>
      </c>
      <c r="T278" s="148" t="s">
        <v>1954</v>
      </c>
      <c r="U278" s="149">
        <v>0</v>
      </c>
      <c r="V278" s="58">
        <v>1</v>
      </c>
      <c r="W278" s="150">
        <v>1</v>
      </c>
      <c r="X278" s="58">
        <v>0</v>
      </c>
      <c r="Y278" s="149">
        <v>0</v>
      </c>
      <c r="Z278" s="151">
        <v>0</v>
      </c>
      <c r="AA278" s="148" t="s">
        <v>4327</v>
      </c>
      <c r="AB278" s="148" t="s">
        <v>84</v>
      </c>
      <c r="AC278" s="148" t="s">
        <v>84</v>
      </c>
      <c r="AD278" s="148" t="s">
        <v>84</v>
      </c>
      <c r="AE278" s="152" t="s">
        <v>4328</v>
      </c>
      <c r="AF278" s="59">
        <v>1</v>
      </c>
      <c r="AG278" s="153" t="s">
        <v>1955</v>
      </c>
      <c r="AH278" s="154">
        <v>560124699</v>
      </c>
      <c r="AI278" s="58">
        <v>1</v>
      </c>
      <c r="AJ278" s="150">
        <v>1</v>
      </c>
      <c r="AK278" s="58">
        <v>0</v>
      </c>
      <c r="AL278" s="149">
        <v>0</v>
      </c>
      <c r="AM278" s="150">
        <v>0</v>
      </c>
      <c r="AN278" s="165" t="s">
        <v>4329</v>
      </c>
      <c r="AO278" s="165" t="s">
        <v>4330</v>
      </c>
      <c r="AP278" s="165" t="s">
        <v>84</v>
      </c>
      <c r="AQ278" s="165" t="s">
        <v>84</v>
      </c>
      <c r="AR278" s="158" t="s">
        <v>4331</v>
      </c>
      <c r="AS278" s="58">
        <v>1</v>
      </c>
      <c r="AT278" s="145" t="s">
        <v>1956</v>
      </c>
      <c r="AU278" s="89">
        <v>601510863</v>
      </c>
      <c r="AV278" s="58">
        <v>1</v>
      </c>
      <c r="AW278" s="150">
        <v>1</v>
      </c>
      <c r="AX278" s="42">
        <v>0</v>
      </c>
      <c r="AY278" s="149">
        <v>551510863</v>
      </c>
      <c r="AZ278" s="157">
        <v>0.91687598167283635</v>
      </c>
      <c r="BA278" s="148" t="s">
        <v>4332</v>
      </c>
      <c r="BB278" s="148" t="s">
        <v>84</v>
      </c>
      <c r="BC278" s="148" t="s">
        <v>4333</v>
      </c>
      <c r="BD278" s="148" t="s">
        <v>84</v>
      </c>
      <c r="BE278" s="213" t="s">
        <v>4334</v>
      </c>
      <c r="BF278" s="58">
        <f>DESF13!AD277</f>
        <v>1</v>
      </c>
      <c r="BG278" s="294" t="str">
        <f>DESF13!AE277</f>
        <v>Informe final sobre el proceso de actualización de las herramientas de soporte y adquisición de Hardware y componentes tecnológicos  para la actualización de la infraestructura de red  en las sedes  del MSPS.</v>
      </c>
      <c r="BH278" s="295">
        <f>DESF13!AF277</f>
        <v>748904799</v>
      </c>
      <c r="BI278" s="44">
        <v>1</v>
      </c>
      <c r="BJ278" s="296">
        <f t="shared" si="46"/>
        <v>1</v>
      </c>
      <c r="BK278" s="58">
        <f t="shared" si="47"/>
        <v>0</v>
      </c>
      <c r="BL278" s="128">
        <v>0</v>
      </c>
      <c r="BM278" s="297">
        <f t="shared" si="48"/>
        <v>0</v>
      </c>
      <c r="BN278" s="113" t="s">
        <v>4335</v>
      </c>
      <c r="BO278" s="113"/>
      <c r="BP278" s="113" t="s">
        <v>4998</v>
      </c>
      <c r="BQ278" s="113"/>
      <c r="BR278" s="113" t="s">
        <v>4999</v>
      </c>
      <c r="BS278" s="58">
        <f t="shared" si="45"/>
        <v>4</v>
      </c>
      <c r="BT278" s="150">
        <f t="shared" si="43"/>
        <v>1</v>
      </c>
      <c r="BU278" s="149">
        <f t="shared" si="49"/>
        <v>551510863</v>
      </c>
      <c r="BV278" s="150">
        <f t="shared" si="50"/>
        <v>0.40840081948042456</v>
      </c>
    </row>
    <row r="279" spans="1:74" ht="77.25" customHeight="1">
      <c r="A279" s="145" t="str">
        <f>DESF13!A278</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79" s="145" t="str">
        <f>DESF13!B278</f>
        <v xml:space="preserve">2.6. Fortalecer la participación de los distintos grupos de valor e interés del Ministerio de Salud y protección social  </v>
      </c>
      <c r="C279" s="145" t="str">
        <f>DESF13!C278</f>
        <v>ODS 3. Salud y Bienestar</v>
      </c>
      <c r="D279" s="145" t="str">
        <f>DESF13!D278</f>
        <v>3. Gestión con valores para resultados</v>
      </c>
      <c r="E279" s="145" t="str">
        <f>DESF13!E278</f>
        <v>3.7. Participación ciudadana en la gestión pública</v>
      </c>
      <c r="F279" s="145" t="str">
        <f>DESF13!F278</f>
        <v>N/A</v>
      </c>
      <c r="G279" s="145" t="str">
        <f>DESF13!G278</f>
        <v>Dirección de Beneficios Costos y Tarifas</v>
      </c>
      <c r="H279" s="145">
        <f>DESF13!H278</f>
        <v>3400</v>
      </c>
      <c r="I279" s="145" t="str">
        <f>DESF13!I278</f>
        <v>Gestión de la Protección Social en Salud</v>
      </c>
      <c r="J279" s="145" t="str">
        <f>DESF13!J278</f>
        <v>Desarrollar la metodología para solicitudes de inclusión de tecnologías en salud al Plan de Beneficios en Salud con cargo a la Unidad de Pago por Capitación, para la definición de agrupamientos en medicamentos y procedimientos, y para desarrollar las actividades que apliquen a la metodología de exclusiones</v>
      </c>
      <c r="K279" s="145" t="str">
        <f>DESF13!K278</f>
        <v>3400-12</v>
      </c>
      <c r="L279" s="145" t="str">
        <f>DESF13!L278</f>
        <v>Aplicación de la metodología para la actualización de los servicios y tecnologías financiadas con recursos de la UPC y del procedimiento técnico - científico y participativo de Exclusiones.</v>
      </c>
      <c r="M279" s="145" t="str">
        <f>DESF13!N278</f>
        <v xml:space="preserve">Metodologia aplicada </v>
      </c>
      <c r="N279" s="146" t="str">
        <f>DESF13!O278</f>
        <v>Número</v>
      </c>
      <c r="O279" s="146" t="str">
        <f>DESF13!Q278</f>
        <v>C-1902-0300-9</v>
      </c>
      <c r="P279" s="146" t="str">
        <f>DESF13!R278</f>
        <v>C-1902-0300-9-0-1902003-02</v>
      </c>
      <c r="Q279" s="147">
        <f>DESF13!S278</f>
        <v>1600000000</v>
      </c>
      <c r="R279" s="58">
        <f>DESF13!T278</f>
        <v>4</v>
      </c>
      <c r="S279" s="58">
        <v>1</v>
      </c>
      <c r="T279" s="148" t="s">
        <v>1962</v>
      </c>
      <c r="U279" s="149">
        <v>0</v>
      </c>
      <c r="V279" s="58">
        <v>1</v>
      </c>
      <c r="W279" s="150">
        <v>1</v>
      </c>
      <c r="X279" s="58">
        <v>0</v>
      </c>
      <c r="Y279" s="149">
        <v>0</v>
      </c>
      <c r="Z279" s="151">
        <v>0</v>
      </c>
      <c r="AA279" s="148" t="s">
        <v>4336</v>
      </c>
      <c r="AB279" s="148" t="s">
        <v>84</v>
      </c>
      <c r="AC279" s="148" t="s">
        <v>84</v>
      </c>
      <c r="AD279" s="148" t="s">
        <v>84</v>
      </c>
      <c r="AE279" s="152" t="s">
        <v>4337</v>
      </c>
      <c r="AF279" s="59">
        <v>1</v>
      </c>
      <c r="AG279" s="153" t="s">
        <v>1963</v>
      </c>
      <c r="AH279" s="154">
        <v>400000000</v>
      </c>
      <c r="AI279" s="58">
        <v>1</v>
      </c>
      <c r="AJ279" s="150">
        <v>1</v>
      </c>
      <c r="AK279" s="58">
        <v>0</v>
      </c>
      <c r="AL279" s="149">
        <v>0</v>
      </c>
      <c r="AM279" s="150">
        <v>0</v>
      </c>
      <c r="AN279" s="165" t="s">
        <v>4338</v>
      </c>
      <c r="AO279" s="165" t="s">
        <v>4339</v>
      </c>
      <c r="AP279" s="165" t="s">
        <v>84</v>
      </c>
      <c r="AQ279" s="165" t="s">
        <v>84</v>
      </c>
      <c r="AR279" s="158" t="s">
        <v>4331</v>
      </c>
      <c r="AS279" s="58">
        <v>1</v>
      </c>
      <c r="AT279" s="145" t="s">
        <v>1963</v>
      </c>
      <c r="AU279" s="89">
        <v>1600000000</v>
      </c>
      <c r="AV279" s="58">
        <v>1</v>
      </c>
      <c r="AW279" s="150">
        <v>1</v>
      </c>
      <c r="AX279" s="42">
        <v>0</v>
      </c>
      <c r="AY279" s="149">
        <v>1079882990</v>
      </c>
      <c r="AZ279" s="157">
        <v>0.67492686874999996</v>
      </c>
      <c r="BA279" s="148" t="s">
        <v>4340</v>
      </c>
      <c r="BB279" s="148" t="s">
        <v>4341</v>
      </c>
      <c r="BC279" s="148" t="s">
        <v>84</v>
      </c>
      <c r="BD279" s="148" t="s">
        <v>84</v>
      </c>
      <c r="BE279" s="213" t="s">
        <v>4342</v>
      </c>
      <c r="BF279" s="58">
        <f>DESF13!AD278</f>
        <v>1</v>
      </c>
      <c r="BG279" s="294" t="str">
        <f>DESF13!AE278</f>
        <v>Informe final de la metodología aplicada.</v>
      </c>
      <c r="BH279" s="295">
        <f>DESF13!AF278</f>
        <v>0</v>
      </c>
      <c r="BI279" s="44">
        <v>1</v>
      </c>
      <c r="BJ279" s="296">
        <f t="shared" si="46"/>
        <v>1</v>
      </c>
      <c r="BK279" s="58">
        <f t="shared" si="47"/>
        <v>0</v>
      </c>
      <c r="BL279" s="128">
        <v>0</v>
      </c>
      <c r="BM279" s="297" t="str">
        <f>IFERROR(BL279/BH279,"")</f>
        <v/>
      </c>
      <c r="BN279" s="113" t="s">
        <v>4343</v>
      </c>
      <c r="BO279" s="113"/>
      <c r="BP279" s="113" t="s">
        <v>4998</v>
      </c>
      <c r="BQ279" s="113"/>
      <c r="BR279" s="113" t="s">
        <v>5000</v>
      </c>
      <c r="BS279" s="58">
        <f t="shared" si="45"/>
        <v>4</v>
      </c>
      <c r="BT279" s="150">
        <f t="shared" si="43"/>
        <v>1</v>
      </c>
      <c r="BU279" s="149">
        <f t="shared" si="49"/>
        <v>1079882990</v>
      </c>
      <c r="BV279" s="150">
        <f t="shared" si="50"/>
        <v>0.67492686874999996</v>
      </c>
    </row>
    <row r="280" spans="1:74" ht="102" customHeight="1">
      <c r="A280" s="145" t="str">
        <f>DESF13!A279</f>
        <v xml:space="preserve">2. Desarrollar un modelo de salud promocional, preventivo y predictivo mediante   la atención primaria en salud renovada para disminuir la inequidad entre las regiones y las grandes ciudades, los eventos con alta prevalencia, la mortalidad potencialmente evitable  </v>
      </c>
      <c r="B280" s="145" t="str">
        <f>DESF13!B279</f>
        <v xml:space="preserve">2.6. Fortalecer la participación de los distintos grupos de valor e interés del Ministerio de Salud y protección social  </v>
      </c>
      <c r="C280" s="145" t="str">
        <f>DESF13!C279</f>
        <v>ODS 3. Salud y Bienestar</v>
      </c>
      <c r="D280" s="145" t="str">
        <f>DESF13!D279</f>
        <v>3. Gestión con valores para resultados</v>
      </c>
      <c r="E280" s="145" t="str">
        <f>DESF13!E279</f>
        <v>3.7. Participación ciudadana en la gestión pública</v>
      </c>
      <c r="F280" s="145" t="str">
        <f>DESF13!F279</f>
        <v>N/A</v>
      </c>
      <c r="G280" s="145" t="str">
        <f>DESF13!G279</f>
        <v>Dirección de Beneficios Costos y Tarifas</v>
      </c>
      <c r="H280" s="145">
        <f>DESF13!H279</f>
        <v>3400</v>
      </c>
      <c r="I280" s="145" t="str">
        <f>DESF13!I279</f>
        <v>Gestión de la Protección Social en Salud</v>
      </c>
      <c r="J280" s="145" t="str">
        <f>DESF13!J279</f>
        <v>Realizar evaluaciones de tecnologías en salud para apoyar actualización del Plan de Beneficios en Salud con Cargo a la Unidad de Pago por Capitación, seguridad, efectividad, costo efectividad o impacto presupuestal y realizar análisis de calidad de evaluaciones presentadas por terceros.</v>
      </c>
      <c r="K280" s="145" t="str">
        <f>DESF13!K279</f>
        <v>3400-13</v>
      </c>
      <c r="L280" s="145" t="str">
        <f>DESF13!L279</f>
        <v>Evaluaciones realizadas</v>
      </c>
      <c r="M280" s="145" t="str">
        <f>DESF13!N279</f>
        <v xml:space="preserve">Número de informes </v>
      </c>
      <c r="N280" s="146" t="str">
        <f>DESF13!O279</f>
        <v>Número</v>
      </c>
      <c r="O280" s="146" t="str">
        <f>DESF13!Q279</f>
        <v>C-1902-0300-9</v>
      </c>
      <c r="P280" s="146" t="str">
        <f>DESF13!R279</f>
        <v>C-1902-0300-9-0-1902003-02</v>
      </c>
      <c r="Q280" s="147">
        <f>DESF13!S279</f>
        <v>2000000000</v>
      </c>
      <c r="R280" s="58">
        <f>DESF13!T279</f>
        <v>4</v>
      </c>
      <c r="S280" s="58">
        <v>1</v>
      </c>
      <c r="T280" s="148" t="s">
        <v>1969</v>
      </c>
      <c r="U280" s="149">
        <v>0</v>
      </c>
      <c r="V280" s="58">
        <v>1</v>
      </c>
      <c r="W280" s="150">
        <v>1</v>
      </c>
      <c r="X280" s="58">
        <v>0</v>
      </c>
      <c r="Y280" s="149">
        <v>0</v>
      </c>
      <c r="Z280" s="151">
        <v>0</v>
      </c>
      <c r="AA280" s="148" t="s">
        <v>4336</v>
      </c>
      <c r="AB280" s="148" t="s">
        <v>84</v>
      </c>
      <c r="AC280" s="148" t="s">
        <v>84</v>
      </c>
      <c r="AD280" s="148" t="s">
        <v>84</v>
      </c>
      <c r="AE280" s="152" t="s">
        <v>4344</v>
      </c>
      <c r="AF280" s="59">
        <v>1</v>
      </c>
      <c r="AG280" s="153" t="s">
        <v>1969</v>
      </c>
      <c r="AH280" s="154">
        <v>500000000</v>
      </c>
      <c r="AI280" s="58">
        <v>1</v>
      </c>
      <c r="AJ280" s="150">
        <v>1</v>
      </c>
      <c r="AK280" s="58">
        <v>0</v>
      </c>
      <c r="AL280" s="149">
        <v>0</v>
      </c>
      <c r="AM280" s="150">
        <v>0</v>
      </c>
      <c r="AN280" s="165" t="s">
        <v>4338</v>
      </c>
      <c r="AO280" s="165" t="s">
        <v>4339</v>
      </c>
      <c r="AP280" s="165" t="s">
        <v>84</v>
      </c>
      <c r="AQ280" s="165" t="s">
        <v>84</v>
      </c>
      <c r="AR280" s="158" t="s">
        <v>4331</v>
      </c>
      <c r="AS280" s="58">
        <v>1</v>
      </c>
      <c r="AT280" s="145" t="s">
        <v>1969</v>
      </c>
      <c r="AU280" s="89">
        <v>0</v>
      </c>
      <c r="AV280" s="58">
        <v>1</v>
      </c>
      <c r="AW280" s="150">
        <v>1</v>
      </c>
      <c r="AX280" s="42">
        <v>0</v>
      </c>
      <c r="AY280" s="149">
        <v>0</v>
      </c>
      <c r="AZ280" s="157" t="s">
        <v>2222</v>
      </c>
      <c r="BA280" s="148" t="s">
        <v>4345</v>
      </c>
      <c r="BB280" s="148" t="s">
        <v>84</v>
      </c>
      <c r="BC280" s="148" t="s">
        <v>84</v>
      </c>
      <c r="BD280" s="148" t="s">
        <v>84</v>
      </c>
      <c r="BE280" s="213" t="s">
        <v>4346</v>
      </c>
      <c r="BF280" s="58">
        <f>DESF13!AD279</f>
        <v>1</v>
      </c>
      <c r="BG280" s="294" t="str">
        <f>DESF13!AE279</f>
        <v>Informe de avance de  la Evaluación de tecnologías en salud realizadas en el periodo</v>
      </c>
      <c r="BH280" s="295">
        <f>DESF13!AF279</f>
        <v>2000000000</v>
      </c>
      <c r="BI280" s="44">
        <v>1</v>
      </c>
      <c r="BJ280" s="296">
        <f t="shared" si="46"/>
        <v>1</v>
      </c>
      <c r="BK280" s="58">
        <f t="shared" si="47"/>
        <v>0</v>
      </c>
      <c r="BL280" s="128">
        <v>1979785480</v>
      </c>
      <c r="BM280" s="297">
        <f t="shared" si="48"/>
        <v>0.98989274000000005</v>
      </c>
      <c r="BN280" s="113" t="s">
        <v>4347</v>
      </c>
      <c r="BO280" s="113"/>
      <c r="BP280" s="113" t="s">
        <v>4998</v>
      </c>
      <c r="BQ280" s="113"/>
      <c r="BR280" s="113" t="s">
        <v>5001</v>
      </c>
      <c r="BS280" s="58">
        <f t="shared" si="45"/>
        <v>4</v>
      </c>
      <c r="BT280" s="150">
        <f t="shared" si="43"/>
        <v>1</v>
      </c>
      <c r="BU280" s="149">
        <f t="shared" si="49"/>
        <v>1979785480</v>
      </c>
      <c r="BV280" s="150">
        <f t="shared" si="50"/>
        <v>0.98989274000000005</v>
      </c>
    </row>
    <row r="281" spans="1:74" ht="154.5" customHeight="1">
      <c r="A281" s="130" t="str">
        <f>DESF13!A280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1" s="130" t="str">
        <f>DESF13!B280</f>
        <v>8.1. Fortalecer el entorno laboral del ministerio.</v>
      </c>
      <c r="C281" s="130" t="str">
        <f>DESF13!C280</f>
        <v>N/A</v>
      </c>
      <c r="D281" s="130" t="str">
        <f>DESF13!D280</f>
        <v>3. Gestión con valores para resultados</v>
      </c>
      <c r="E281" s="130" t="str">
        <f>DESF13!E280</f>
        <v>N/A</v>
      </c>
      <c r="F281" s="130" t="str">
        <f>DESF13!F280</f>
        <v>2. Plan Anual de Adquisiciones</v>
      </c>
      <c r="G281" s="130" t="str">
        <f>DESF13!G280</f>
        <v>Gestión de Operaciones</v>
      </c>
      <c r="H281" s="130">
        <f>DESF13!H280</f>
        <v>4100</v>
      </c>
      <c r="I281" s="130" t="str">
        <f>DESF13!I280</f>
        <v>Administración de Bienes e Insumos</v>
      </c>
      <c r="J281" s="130" t="str">
        <f>DESF13!J280</f>
        <v>Acciones para adecuacion, mejora, ajustes de diseño y dotación de espacios en las sedes del Ministerio de Salud y Protección Social</v>
      </c>
      <c r="K281" s="130" t="str">
        <f>DESF13!K280</f>
        <v>4100-01</v>
      </c>
      <c r="L281" s="130" t="str">
        <f>DESF13!L280</f>
        <v xml:space="preserve">Número acciones para adecuación, mejora, ajustes de diseño y dotación en las sedes del Ministerio </v>
      </c>
      <c r="M281" s="130" t="str">
        <f>DESF13!N280</f>
        <v>Número acciones para adecuación, mejora, ajustes de diseño y dotación  ejecutadas</v>
      </c>
      <c r="N281" s="131" t="str">
        <f>DESF13!O280</f>
        <v>Número</v>
      </c>
      <c r="O281" s="131" t="str">
        <f>DESF13!Q280</f>
        <v>C-1999-0300-14</v>
      </c>
      <c r="P281" s="131" t="str">
        <f>DESF13!R280</f>
        <v>C-1999-0300-14-0-1999012-02</v>
      </c>
      <c r="Q281" s="132">
        <f>DESF13!S280</f>
        <v>480000000</v>
      </c>
      <c r="R281" s="52">
        <f>DESF13!T280</f>
        <v>4</v>
      </c>
      <c r="S281" s="52">
        <v>1</v>
      </c>
      <c r="T281" s="133" t="s">
        <v>1975</v>
      </c>
      <c r="U281" s="134">
        <v>9399236</v>
      </c>
      <c r="V281" s="52">
        <v>1</v>
      </c>
      <c r="W281" s="135">
        <v>1</v>
      </c>
      <c r="X281" s="52">
        <v>0</v>
      </c>
      <c r="Y281" s="134">
        <v>2610719</v>
      </c>
      <c r="Z281" s="136">
        <v>0.27775863910641246</v>
      </c>
      <c r="AA281" s="133" t="s">
        <v>4348</v>
      </c>
      <c r="AB281" s="133" t="s">
        <v>4349</v>
      </c>
      <c r="AC281" s="133" t="s">
        <v>84</v>
      </c>
      <c r="AD281" s="133" t="s">
        <v>4350</v>
      </c>
      <c r="AE281" s="143" t="s">
        <v>4351</v>
      </c>
      <c r="AF281" s="53">
        <v>1</v>
      </c>
      <c r="AG281" s="137" t="s">
        <v>1976</v>
      </c>
      <c r="AH281" s="138">
        <v>14098854</v>
      </c>
      <c r="AI281" s="52">
        <v>1</v>
      </c>
      <c r="AJ281" s="135">
        <v>1</v>
      </c>
      <c r="AK281" s="52">
        <v>0</v>
      </c>
      <c r="AL281" s="134">
        <v>16783191</v>
      </c>
      <c r="AM281" s="135">
        <v>1.1903939852132663</v>
      </c>
      <c r="AN281" s="140" t="s">
        <v>4352</v>
      </c>
      <c r="AO281" s="140"/>
      <c r="AP281" s="140"/>
      <c r="AQ281" s="140"/>
      <c r="AR281" s="141" t="s">
        <v>4353</v>
      </c>
      <c r="AS281" s="52">
        <v>1</v>
      </c>
      <c r="AT281" s="130" t="s">
        <v>1977</v>
      </c>
      <c r="AU281" s="88">
        <v>200000000</v>
      </c>
      <c r="AV281" s="52">
        <v>1</v>
      </c>
      <c r="AW281" s="135">
        <v>1</v>
      </c>
      <c r="AX281" s="52">
        <v>0</v>
      </c>
      <c r="AY281" s="134">
        <v>16783191</v>
      </c>
      <c r="AZ281" s="142">
        <v>8.3915955E-2</v>
      </c>
      <c r="BA281" s="133" t="s">
        <v>4354</v>
      </c>
      <c r="BB281" s="133"/>
      <c r="BC281" s="133" t="s">
        <v>4355</v>
      </c>
      <c r="BD281" s="133"/>
      <c r="BE281" s="133" t="s">
        <v>4356</v>
      </c>
      <c r="BF281" s="52">
        <f>DESF13!AD280</f>
        <v>1</v>
      </c>
      <c r="BG281" s="285" t="str">
        <f>DESF13!AE280</f>
        <v>Implementación de dotación, ajustes de diseño y adecuaciones en sedes del Ministerio</v>
      </c>
      <c r="BH281" s="286">
        <f>DESF13!AF280</f>
        <v>256501910</v>
      </c>
      <c r="BI281" s="54">
        <v>1</v>
      </c>
      <c r="BJ281" s="287">
        <f t="shared" si="46"/>
        <v>1</v>
      </c>
      <c r="BK281" s="52">
        <f t="shared" si="47"/>
        <v>0</v>
      </c>
      <c r="BL281" s="82">
        <v>316729410</v>
      </c>
      <c r="BM281" s="289">
        <f t="shared" si="48"/>
        <v>1.2348033197881449</v>
      </c>
      <c r="BN281" s="316" t="s">
        <v>4357</v>
      </c>
      <c r="BO281" s="316" t="s">
        <v>4358</v>
      </c>
      <c r="BP281" s="316" t="s">
        <v>4359</v>
      </c>
      <c r="BQ281" s="316" t="s">
        <v>4360</v>
      </c>
      <c r="BR281" s="106" t="s">
        <v>4361</v>
      </c>
      <c r="BS281" s="52">
        <f t="shared" si="45"/>
        <v>4</v>
      </c>
      <c r="BT281" s="135">
        <f t="shared" si="43"/>
        <v>1</v>
      </c>
      <c r="BU281" s="134">
        <f t="shared" si="49"/>
        <v>352906511</v>
      </c>
      <c r="BV281" s="135">
        <f t="shared" si="50"/>
        <v>0.7352218979166667</v>
      </c>
    </row>
    <row r="282" spans="1:74" ht="164.25" customHeight="1">
      <c r="A282" s="145" t="str">
        <f>DESF13!A281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2" s="145" t="str">
        <f>DESF13!B281</f>
        <v>8.7. Fortalecer la capacidad institucional en todos sus frentes para generar mejores indicadores de
gestión y resultados</v>
      </c>
      <c r="C282" s="145" t="str">
        <f>DESF13!C281</f>
        <v>ODS 16. Paz, justicia e instituciones sólidas</v>
      </c>
      <c r="D282" s="145" t="str">
        <f>DESF13!D281</f>
        <v>2. Direccionamiento estratégico y planeación</v>
      </c>
      <c r="E282" s="145" t="str">
        <f>DESF13!E281</f>
        <v>2.3. Compras y Contratación Pública</v>
      </c>
      <c r="F282" s="145" t="str">
        <f>DESF13!F281</f>
        <v>N/A</v>
      </c>
      <c r="G282" s="145" t="str">
        <f>DESF13!G281</f>
        <v>Subdirección Administrativa</v>
      </c>
      <c r="H282" s="145">
        <f>DESF13!H281</f>
        <v>4200</v>
      </c>
      <c r="I282" s="145" t="str">
        <f>DESF13!I281</f>
        <v>Gestión de Contratación</v>
      </c>
      <c r="J282" s="145" t="str">
        <f>DESF13!J281</f>
        <v>Iniciar piloto de expediente electrónico para contratos de prestación de servicios profesionales y apoyo a la gestión</v>
      </c>
      <c r="K282" s="145" t="str">
        <f>DESF13!K281</f>
        <v>4200-01</v>
      </c>
      <c r="L282" s="145" t="str">
        <f>DESF13!L281</f>
        <v>Etapas cumplidas para iniciar el plan piloto</v>
      </c>
      <c r="M282" s="145" t="str">
        <f>DESF13!N281</f>
        <v>Número de etapas finalizadas</v>
      </c>
      <c r="N282" s="146" t="str">
        <f>DESF13!O281</f>
        <v>Número</v>
      </c>
      <c r="O282" s="146" t="str">
        <f>DESF13!Q281</f>
        <v>N/A</v>
      </c>
      <c r="P282" s="146">
        <f>DESF13!R281</f>
        <v>0</v>
      </c>
      <c r="Q282" s="147">
        <f>DESF13!S281</f>
        <v>0</v>
      </c>
      <c r="R282" s="42">
        <f>DESF13!T281</f>
        <v>3</v>
      </c>
      <c r="S282" s="42">
        <v>1</v>
      </c>
      <c r="T282" s="148" t="s">
        <v>1984</v>
      </c>
      <c r="U282" s="149"/>
      <c r="V282" s="42">
        <v>1</v>
      </c>
      <c r="W282" s="150">
        <v>1</v>
      </c>
      <c r="X282" s="42">
        <v>0</v>
      </c>
      <c r="Y282" s="149"/>
      <c r="Z282" s="151">
        <v>0</v>
      </c>
      <c r="AA282" s="148" t="s">
        <v>4362</v>
      </c>
      <c r="AB282" s="148"/>
      <c r="AC282" s="148"/>
      <c r="AD282" s="148"/>
      <c r="AE282" s="152" t="s">
        <v>4363</v>
      </c>
      <c r="AF282" s="43">
        <v>1</v>
      </c>
      <c r="AG282" s="153" t="s">
        <v>1985</v>
      </c>
      <c r="AH282" s="154">
        <v>0</v>
      </c>
      <c r="AI282" s="42">
        <v>1</v>
      </c>
      <c r="AJ282" s="150">
        <v>1</v>
      </c>
      <c r="AK282" s="42">
        <v>0</v>
      </c>
      <c r="AL282" s="149">
        <v>0</v>
      </c>
      <c r="AM282" s="150" t="e">
        <v>#DIV/0!</v>
      </c>
      <c r="AN282" s="165" t="s">
        <v>4364</v>
      </c>
      <c r="AO282" s="165"/>
      <c r="AP282" s="165"/>
      <c r="AQ282" s="165"/>
      <c r="AR282" s="156" t="s">
        <v>4365</v>
      </c>
      <c r="AS282" s="42">
        <v>0</v>
      </c>
      <c r="AT282" s="145">
        <v>0</v>
      </c>
      <c r="AU282" s="89">
        <v>0</v>
      </c>
      <c r="AV282" s="42">
        <v>0</v>
      </c>
      <c r="AW282" s="150" t="s">
        <v>2222</v>
      </c>
      <c r="AX282" s="42">
        <v>0</v>
      </c>
      <c r="AY282" s="149"/>
      <c r="AZ282" s="157" t="s">
        <v>2222</v>
      </c>
      <c r="BA282" s="148" t="s">
        <v>4366</v>
      </c>
      <c r="BB282" s="148"/>
      <c r="BC282" s="148"/>
      <c r="BD282" s="148"/>
      <c r="BE282" s="148" t="s">
        <v>3235</v>
      </c>
      <c r="BF282" s="42">
        <f>DESF13!AD281</f>
        <v>1</v>
      </c>
      <c r="BG282" s="294" t="str">
        <f>DESF13!AE281</f>
        <v>Inicio del piloto de expdiente electrónico para los contratos de prestación de servicios profesionales y apoyo a la gestión</v>
      </c>
      <c r="BH282" s="295">
        <f>DESF13!AF281</f>
        <v>0</v>
      </c>
      <c r="BI282" s="48">
        <v>1</v>
      </c>
      <c r="BJ282" s="296">
        <f t="shared" si="46"/>
        <v>1</v>
      </c>
      <c r="BK282" s="42">
        <f t="shared" si="47"/>
        <v>0</v>
      </c>
      <c r="BL282" s="77"/>
      <c r="BM282" s="297" t="str">
        <f>IFERROR(BL282/BH282,"")</f>
        <v/>
      </c>
      <c r="BN282" s="78" t="s">
        <v>4367</v>
      </c>
      <c r="BO282" s="78"/>
      <c r="BP282" s="78"/>
      <c r="BQ282" s="78"/>
      <c r="BR282" s="78" t="s">
        <v>4368</v>
      </c>
      <c r="BS282" s="42">
        <f t="shared" si="45"/>
        <v>3</v>
      </c>
      <c r="BT282" s="150">
        <f t="shared" si="43"/>
        <v>1</v>
      </c>
      <c r="BU282" s="149">
        <f t="shared" si="49"/>
        <v>0</v>
      </c>
      <c r="BV282" s="150" t="str">
        <f t="shared" si="50"/>
        <v/>
      </c>
    </row>
    <row r="283" spans="1:74" ht="141" customHeight="1">
      <c r="A283" s="145" t="str">
        <f>DESF13!A282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3" s="145" t="str">
        <f>DESF13!B282</f>
        <v>8.7. Fortalecer la capacidad institucional en todos sus frentes para generar mejores indicadores de
gestión y resultados</v>
      </c>
      <c r="C283" s="145" t="str">
        <f>DESF13!C282</f>
        <v>ODS 16. Paz, justicia e instituciones sólidas</v>
      </c>
      <c r="D283" s="145" t="str">
        <f>DESF13!D282</f>
        <v>2. Direccionamiento estratégico y planeación</v>
      </c>
      <c r="E283" s="145" t="str">
        <f>DESF13!E282</f>
        <v>2.3. Compras y Contratación Pública</v>
      </c>
      <c r="F283" s="145" t="str">
        <f>DESF13!F282</f>
        <v>N/A</v>
      </c>
      <c r="G283" s="145" t="str">
        <f>DESF13!G282</f>
        <v>Subdirección Administrativa</v>
      </c>
      <c r="H283" s="145">
        <f>DESF13!H282</f>
        <v>4200</v>
      </c>
      <c r="I283" s="145" t="str">
        <f>DESF13!I282</f>
        <v>Gestión de Contratación</v>
      </c>
      <c r="J283" s="145" t="str">
        <f>DESF13!J282</f>
        <v>Actualizar el proceso y procedimientos del Proceso de Gestión de Contratación para reflejar las funciones del grupo Ejecucion y Liquidación contractual</v>
      </c>
      <c r="K283" s="145" t="str">
        <f>DESF13!K282</f>
        <v>4200-02</v>
      </c>
      <c r="L283" s="145" t="str">
        <f>DESF13!L282</f>
        <v>Etapas de actualización finalizadas</v>
      </c>
      <c r="M283" s="145" t="str">
        <f>DESF13!N282</f>
        <v>Número de etapas finalizadas</v>
      </c>
      <c r="N283" s="146" t="str">
        <f>DESF13!O282</f>
        <v>Número</v>
      </c>
      <c r="O283" s="146" t="str">
        <f>DESF13!Q282</f>
        <v>N/A</v>
      </c>
      <c r="P283" s="146">
        <f>DESF13!R282</f>
        <v>0</v>
      </c>
      <c r="Q283" s="147">
        <f>DESF13!S282</f>
        <v>0</v>
      </c>
      <c r="R283" s="42">
        <f>DESF13!T282</f>
        <v>4</v>
      </c>
      <c r="S283" s="42">
        <v>1</v>
      </c>
      <c r="T283" s="148" t="s">
        <v>1990</v>
      </c>
      <c r="U283" s="149"/>
      <c r="V283" s="42">
        <v>1</v>
      </c>
      <c r="W283" s="150">
        <v>1</v>
      </c>
      <c r="X283" s="42">
        <v>0</v>
      </c>
      <c r="Y283" s="149"/>
      <c r="Z283" s="151">
        <v>0</v>
      </c>
      <c r="AA283" s="148" t="s">
        <v>4369</v>
      </c>
      <c r="AB283" s="148"/>
      <c r="AC283" s="148"/>
      <c r="AD283" s="148"/>
      <c r="AE283" s="152" t="s">
        <v>4363</v>
      </c>
      <c r="AF283" s="43">
        <v>1</v>
      </c>
      <c r="AG283" s="153" t="s">
        <v>1991</v>
      </c>
      <c r="AH283" s="154">
        <v>0</v>
      </c>
      <c r="AI283" s="42">
        <v>1</v>
      </c>
      <c r="AJ283" s="150">
        <v>1</v>
      </c>
      <c r="AK283" s="42">
        <v>0</v>
      </c>
      <c r="AL283" s="149">
        <v>0</v>
      </c>
      <c r="AM283" s="150" t="e">
        <v>#DIV/0!</v>
      </c>
      <c r="AN283" s="165" t="s">
        <v>4370</v>
      </c>
      <c r="AO283" s="165"/>
      <c r="AP283" s="165"/>
      <c r="AQ283" s="165"/>
      <c r="AR283" s="158" t="s">
        <v>4365</v>
      </c>
      <c r="AS283" s="42">
        <v>1</v>
      </c>
      <c r="AT283" s="145" t="s">
        <v>1992</v>
      </c>
      <c r="AU283" s="89">
        <v>0</v>
      </c>
      <c r="AV283" s="42">
        <v>1</v>
      </c>
      <c r="AW283" s="150">
        <v>1</v>
      </c>
      <c r="AX283" s="42">
        <v>0</v>
      </c>
      <c r="AY283" s="149">
        <v>0</v>
      </c>
      <c r="AZ283" s="157" t="s">
        <v>2222</v>
      </c>
      <c r="BA283" s="148" t="s">
        <v>4371</v>
      </c>
      <c r="BB283" s="148"/>
      <c r="BC283" s="148"/>
      <c r="BD283" s="148"/>
      <c r="BE283" s="148" t="s">
        <v>4372</v>
      </c>
      <c r="BF283" s="42">
        <f>DESF13!AD282</f>
        <v>1</v>
      </c>
      <c r="BG283" s="294" t="str">
        <f>DESF13!AE282</f>
        <v>Publicación del proceso y procedimiento actualizado conforme a las funciones asignadas al GELC y la respectiva divulgación</v>
      </c>
      <c r="BH283" s="295">
        <f>DESF13!AF282</f>
        <v>0</v>
      </c>
      <c r="BI283" s="48">
        <v>1</v>
      </c>
      <c r="BJ283" s="296">
        <f t="shared" si="46"/>
        <v>1</v>
      </c>
      <c r="BK283" s="42">
        <f t="shared" si="47"/>
        <v>0</v>
      </c>
      <c r="BL283" s="77"/>
      <c r="BM283" s="297" t="str">
        <f>IFERROR(BL283/BH283,"")</f>
        <v/>
      </c>
      <c r="BN283" s="78" t="s">
        <v>4373</v>
      </c>
      <c r="BO283" s="78"/>
      <c r="BP283" s="78"/>
      <c r="BQ283" s="78"/>
      <c r="BR283" s="78" t="s">
        <v>4368</v>
      </c>
      <c r="BS283" s="42">
        <f t="shared" si="45"/>
        <v>4</v>
      </c>
      <c r="BT283" s="150">
        <f t="shared" ref="BT283:BT311" si="51">BS283/R283</f>
        <v>1</v>
      </c>
      <c r="BU283" s="149">
        <f t="shared" si="49"/>
        <v>0</v>
      </c>
      <c r="BV283" s="150" t="str">
        <f t="shared" si="50"/>
        <v/>
      </c>
    </row>
    <row r="284" spans="1:74" ht="105.75" customHeight="1">
      <c r="A284" s="145" t="str">
        <f>DESF13!A283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4" s="145" t="str">
        <f>DESF13!B283</f>
        <v>8.7. Fortalecer la capacidad institucional en todos sus frentes para generar mejores indicadores de
gestión y resultados</v>
      </c>
      <c r="C284" s="145" t="str">
        <f>DESF13!C283</f>
        <v>ODS 16. Paz, justicia e instituciones sólidas</v>
      </c>
      <c r="D284" s="145" t="str">
        <f>DESF13!D283</f>
        <v>5. Información y Comunicación</v>
      </c>
      <c r="E284" s="145" t="str">
        <f>DESF13!E283</f>
        <v>5.1. Gestión documental</v>
      </c>
      <c r="F284" s="145" t="str">
        <f>DESF13!F283</f>
        <v>1. Plan Institucional de Archivos de la Entidad -PINAR</v>
      </c>
      <c r="G284" s="145" t="str">
        <f>DESF13!G283</f>
        <v>Subdirección Administrativa</v>
      </c>
      <c r="H284" s="145">
        <f>DESF13!H283</f>
        <v>4200</v>
      </c>
      <c r="I284" s="145" t="str">
        <f>DESF13!I283</f>
        <v>Gestión Documental</v>
      </c>
      <c r="J284" s="145" t="str">
        <f>DESF13!J283</f>
        <v>Elaborar el programa de gestión de documentos electronicos de archivo.</v>
      </c>
      <c r="K284" s="145" t="str">
        <f>DESF13!K283</f>
        <v>4200-03</v>
      </c>
      <c r="L284" s="145" t="str">
        <f>DESF13!L283</f>
        <v>Porcentaje de avance del documento final del Programa</v>
      </c>
      <c r="M284" s="145" t="str">
        <f>DESF13!N283</f>
        <v>Porcentaje de avance del documento del Programa</v>
      </c>
      <c r="N284" s="146" t="str">
        <f>DESF13!O283</f>
        <v>porcentaje</v>
      </c>
      <c r="O284" s="146" t="str">
        <f>DESF13!Q283</f>
        <v>N/A</v>
      </c>
      <c r="P284" s="146">
        <f>DESF13!R283</f>
        <v>0</v>
      </c>
      <c r="Q284" s="147">
        <f>DESF13!S283</f>
        <v>0</v>
      </c>
      <c r="R284" s="45">
        <f>DESF13!T283</f>
        <v>1</v>
      </c>
      <c r="S284" s="45">
        <v>0.25</v>
      </c>
      <c r="T284" s="148" t="s">
        <v>1998</v>
      </c>
      <c r="U284" s="149"/>
      <c r="V284" s="45">
        <v>0.25</v>
      </c>
      <c r="W284" s="150">
        <v>1</v>
      </c>
      <c r="X284" s="45">
        <v>0</v>
      </c>
      <c r="Y284" s="149"/>
      <c r="Z284" s="151">
        <v>0</v>
      </c>
      <c r="AA284" s="148" t="s">
        <v>4374</v>
      </c>
      <c r="AB284" s="148"/>
      <c r="AC284" s="148"/>
      <c r="AD284" s="148"/>
      <c r="AE284" s="152" t="s">
        <v>4363</v>
      </c>
      <c r="AF284" s="46">
        <v>0.25</v>
      </c>
      <c r="AG284" s="153" t="s">
        <v>1999</v>
      </c>
      <c r="AH284" s="154">
        <v>0</v>
      </c>
      <c r="AI284" s="45">
        <v>0.25</v>
      </c>
      <c r="AJ284" s="150">
        <v>1</v>
      </c>
      <c r="AK284" s="45">
        <v>0</v>
      </c>
      <c r="AL284" s="149">
        <v>0</v>
      </c>
      <c r="AM284" s="150" t="e">
        <v>#DIV/0!</v>
      </c>
      <c r="AN284" s="165" t="s">
        <v>4375</v>
      </c>
      <c r="AO284" s="165"/>
      <c r="AP284" s="165"/>
      <c r="AQ284" s="165"/>
      <c r="AR284" s="158" t="s">
        <v>4365</v>
      </c>
      <c r="AS284" s="45">
        <v>0.25</v>
      </c>
      <c r="AT284" s="145" t="s">
        <v>2000</v>
      </c>
      <c r="AU284" s="89">
        <v>0</v>
      </c>
      <c r="AV284" s="45">
        <v>0.25</v>
      </c>
      <c r="AW284" s="150">
        <v>1</v>
      </c>
      <c r="AX284" s="60">
        <v>0</v>
      </c>
      <c r="AY284" s="149">
        <v>0</v>
      </c>
      <c r="AZ284" s="157" t="s">
        <v>2222</v>
      </c>
      <c r="BA284" s="148" t="s">
        <v>4376</v>
      </c>
      <c r="BB284" s="148"/>
      <c r="BC284" s="148"/>
      <c r="BD284" s="148"/>
      <c r="BE284" s="148" t="s">
        <v>4372</v>
      </c>
      <c r="BF284" s="45">
        <f>DESF13!AD283</f>
        <v>0.25</v>
      </c>
      <c r="BG284" s="294" t="str">
        <f>DESF13!AE283</f>
        <v>Elaboración del plan de preservación digital a largo plazo.</v>
      </c>
      <c r="BH284" s="295">
        <f>DESF13!AF283</f>
        <v>0</v>
      </c>
      <c r="BI284" s="47">
        <v>0.25</v>
      </c>
      <c r="BJ284" s="296">
        <f t="shared" si="46"/>
        <v>1</v>
      </c>
      <c r="BK284" s="45">
        <f t="shared" si="47"/>
        <v>0</v>
      </c>
      <c r="BL284" s="77"/>
      <c r="BM284" s="297" t="str">
        <f>IFERROR(BL284/BH284,"")</f>
        <v/>
      </c>
      <c r="BN284" s="78" t="s">
        <v>4377</v>
      </c>
      <c r="BO284" s="78"/>
      <c r="BP284" s="78"/>
      <c r="BQ284" s="78"/>
      <c r="BR284" s="78" t="s">
        <v>4368</v>
      </c>
      <c r="BS284" s="45">
        <f t="shared" si="45"/>
        <v>1</v>
      </c>
      <c r="BT284" s="150">
        <f t="shared" si="51"/>
        <v>1</v>
      </c>
      <c r="BU284" s="149">
        <f t="shared" si="49"/>
        <v>0</v>
      </c>
      <c r="BV284" s="150" t="str">
        <f t="shared" si="50"/>
        <v/>
      </c>
    </row>
    <row r="285" spans="1:74" ht="118.5" customHeight="1">
      <c r="A285" s="145" t="str">
        <f>DESF13!A284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5" s="145" t="str">
        <f>DESF13!B284</f>
        <v>8.7. Fortalecer la capacidad institucional en todos sus frentes para generar mejores indicadores de
gestión y resultados</v>
      </c>
      <c r="C285" s="145" t="str">
        <f>DESF13!C284</f>
        <v>ODS 16. Paz, justicia e instituciones sólidas</v>
      </c>
      <c r="D285" s="145" t="str">
        <f>DESF13!D284</f>
        <v>3. Gestión con valores para resultados</v>
      </c>
      <c r="E285" s="145" t="str">
        <f>DESF13!E284</f>
        <v>3.2. Gobierno Digital</v>
      </c>
      <c r="F285" s="145" t="str">
        <f>DESF13!F284</f>
        <v>2. Plan Anual de Adquisiciones</v>
      </c>
      <c r="G285" s="145" t="str">
        <f>DESF13!G284</f>
        <v>Subdirección Administrativa</v>
      </c>
      <c r="H285" s="145">
        <f>DESF13!H284</f>
        <v>4200</v>
      </c>
      <c r="I285" s="145" t="str">
        <f>DESF13!I284</f>
        <v>Gestión de Soporte a las Tecnologías</v>
      </c>
      <c r="J285" s="145" t="str">
        <f>DESF13!J284</f>
        <v>Administrar y soportar la infraestructura tecnológica del Ministerio incluyendo la plataforma de seguridad, redes y comunicaciones.</v>
      </c>
      <c r="K285" s="145" t="str">
        <f>DESF13!K284</f>
        <v>4200-04</v>
      </c>
      <c r="L285" s="145" t="str">
        <f>DESF13!L284</f>
        <v>Elementos y/o servicios actualizados y/o adquiridos</v>
      </c>
      <c r="M285" s="145" t="str">
        <f>DESF13!N284</f>
        <v>Número de contrataciones para adquirir elementos y/o servicios completadas</v>
      </c>
      <c r="N285" s="146" t="str">
        <f>DESF13!O284</f>
        <v>Número</v>
      </c>
      <c r="O285" s="146" t="str">
        <f>DESF13!Q284</f>
        <v>N/A</v>
      </c>
      <c r="P285" s="146">
        <f>DESF13!R284</f>
        <v>0</v>
      </c>
      <c r="Q285" s="147">
        <f>DESF13!S284</f>
        <v>0</v>
      </c>
      <c r="R285" s="42">
        <f>DESF13!T284</f>
        <v>4</v>
      </c>
      <c r="S285" s="42"/>
      <c r="T285" s="148"/>
      <c r="U285" s="149"/>
      <c r="V285" s="42"/>
      <c r="W285" s="150"/>
      <c r="X285" s="42">
        <v>0</v>
      </c>
      <c r="Y285" s="149"/>
      <c r="Z285" s="151">
        <v>0</v>
      </c>
      <c r="AA285" s="148"/>
      <c r="AB285" s="148"/>
      <c r="AC285" s="148"/>
      <c r="AD285" s="148"/>
      <c r="AE285" s="152" t="s">
        <v>4378</v>
      </c>
      <c r="AF285" s="43">
        <v>1</v>
      </c>
      <c r="AG285" s="153" t="s">
        <v>2007</v>
      </c>
      <c r="AH285" s="154">
        <v>0</v>
      </c>
      <c r="AI285" s="42">
        <v>1</v>
      </c>
      <c r="AJ285" s="150">
        <v>1</v>
      </c>
      <c r="AK285" s="42">
        <v>0</v>
      </c>
      <c r="AL285" s="149">
        <v>0</v>
      </c>
      <c r="AM285" s="150" t="s">
        <v>2222</v>
      </c>
      <c r="AN285" s="165" t="s">
        <v>4379</v>
      </c>
      <c r="AO285" s="165"/>
      <c r="AP285" s="165"/>
      <c r="AQ285" s="165"/>
      <c r="AR285" s="158" t="s">
        <v>4365</v>
      </c>
      <c r="AS285" s="42">
        <v>1</v>
      </c>
      <c r="AT285" s="145" t="s">
        <v>2008</v>
      </c>
      <c r="AU285" s="89">
        <v>0</v>
      </c>
      <c r="AV285" s="42">
        <v>1</v>
      </c>
      <c r="AW285" s="150">
        <v>1</v>
      </c>
      <c r="AX285" s="42">
        <v>0</v>
      </c>
      <c r="AY285" s="149">
        <v>0</v>
      </c>
      <c r="AZ285" s="157" t="s">
        <v>2222</v>
      </c>
      <c r="BA285" s="148" t="s">
        <v>4380</v>
      </c>
      <c r="BB285" s="148"/>
      <c r="BC285" s="148"/>
      <c r="BD285" s="148"/>
      <c r="BE285" s="148" t="s">
        <v>4372</v>
      </c>
      <c r="BF285" s="42">
        <f>DESF13!AD284</f>
        <v>2</v>
      </c>
      <c r="BG285" s="294" t="str">
        <f>DESF13!AE284</f>
        <v>Dos contratos adquisición de elementos y/o servicios realizados en el cuarto trimestre</v>
      </c>
      <c r="BH285" s="295">
        <f>DESF13!AF284</f>
        <v>0</v>
      </c>
      <c r="BI285" s="48">
        <v>2</v>
      </c>
      <c r="BJ285" s="296">
        <f t="shared" si="46"/>
        <v>1</v>
      </c>
      <c r="BK285" s="42">
        <f t="shared" si="47"/>
        <v>0</v>
      </c>
      <c r="BL285" s="77"/>
      <c r="BM285" s="297" t="str">
        <f>IFERROR(BL285/BH285,"")</f>
        <v/>
      </c>
      <c r="BN285" s="78" t="s">
        <v>4381</v>
      </c>
      <c r="BO285" s="78"/>
      <c r="BP285" s="78"/>
      <c r="BQ285" s="78"/>
      <c r="BR285" s="78" t="s">
        <v>4368</v>
      </c>
      <c r="BS285" s="42">
        <f t="shared" si="45"/>
        <v>4</v>
      </c>
      <c r="BT285" s="150">
        <f t="shared" si="51"/>
        <v>1</v>
      </c>
      <c r="BU285" s="149">
        <f t="shared" si="49"/>
        <v>0</v>
      </c>
      <c r="BV285" s="150" t="str">
        <f t="shared" si="50"/>
        <v/>
      </c>
    </row>
    <row r="286" spans="1:74" ht="128.25" customHeight="1">
      <c r="A286" s="145" t="str">
        <f>DESF13!A285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6" s="145" t="str">
        <f>DESF13!B285</f>
        <v>8.7. Fortalecer la capacidad institucional en todos sus frentes para generar mejores indicadores de
gestión y resultados</v>
      </c>
      <c r="C286" s="145" t="str">
        <f>DESF13!C285</f>
        <v>ODS 16. Paz, justicia e instituciones sólidas</v>
      </c>
      <c r="D286" s="145" t="str">
        <f>DESF13!D285</f>
        <v>3. Gestión con valores para resultados</v>
      </c>
      <c r="E286" s="145" t="str">
        <f>DESF13!E285</f>
        <v>3.8. Servicio al ciudadano</v>
      </c>
      <c r="F286" s="145" t="str">
        <f>DESF13!F285</f>
        <v>9. Plan Anticorrupción y de Atención al Ciudadano</v>
      </c>
      <c r="G286" s="145" t="str">
        <f>DESF13!G285</f>
        <v>Subdirección Administrativa</v>
      </c>
      <c r="H286" s="145">
        <f>DESF13!H285</f>
        <v>4200</v>
      </c>
      <c r="I286" s="145" t="str">
        <f>DESF13!I285</f>
        <v>Gestión de Servicio al Ciudadano</v>
      </c>
      <c r="J286" s="145" t="str">
        <f>DESF13!J285</f>
        <v>Generar el Modelo de Servicio al Ciudadano para el Sector Salud por parte del Ministerio</v>
      </c>
      <c r="K286" s="145" t="str">
        <f>DESF13!K285</f>
        <v>4200-05</v>
      </c>
      <c r="L286" s="145" t="str">
        <f>DESF13!L285</f>
        <v xml:space="preserve"> Porcentaje de implementación de la  fase de consolidación  del Modelo de Servicio al Ciudadano para el Sector Salud por parte del Ministerio implementada</v>
      </c>
      <c r="M286" s="145" t="str">
        <f>DESF13!N285</f>
        <v xml:space="preserve"> Fase consolidación del Modelo de Servicio al Ciudadano para el Sector Salud por parte del Ministerio implementada.</v>
      </c>
      <c r="N286" s="146" t="str">
        <f>DESF13!O285</f>
        <v>Porcentaje</v>
      </c>
      <c r="O286" s="146" t="str">
        <f>DESF13!Q285</f>
        <v>C-1999-0300-13</v>
      </c>
      <c r="P286" s="146" t="str">
        <f>DESF13!R285</f>
        <v>C-1999-0300-13-0-1999056-02</v>
      </c>
      <c r="Q286" s="147">
        <f>DESF13!S285</f>
        <v>84975000</v>
      </c>
      <c r="R286" s="45">
        <f>DESF13!T285</f>
        <v>1</v>
      </c>
      <c r="S286" s="45">
        <v>0.1</v>
      </c>
      <c r="T286" s="148" t="s">
        <v>2015</v>
      </c>
      <c r="U286" s="149">
        <v>11587500</v>
      </c>
      <c r="V286" s="45">
        <v>0.1</v>
      </c>
      <c r="W286" s="150">
        <v>1</v>
      </c>
      <c r="X286" s="45">
        <v>0</v>
      </c>
      <c r="Y286" s="149">
        <v>3605000</v>
      </c>
      <c r="Z286" s="151">
        <v>0.31111111111111112</v>
      </c>
      <c r="AA286" s="148" t="s">
        <v>4382</v>
      </c>
      <c r="AB286" s="148"/>
      <c r="AC286" s="148" t="s">
        <v>4383</v>
      </c>
      <c r="AD286" s="148"/>
      <c r="AE286" s="152" t="s">
        <v>4384</v>
      </c>
      <c r="AF286" s="46">
        <v>0.3</v>
      </c>
      <c r="AG286" s="153" t="s">
        <v>2016</v>
      </c>
      <c r="AH286" s="154">
        <v>23175000</v>
      </c>
      <c r="AI286" s="45">
        <v>0.3</v>
      </c>
      <c r="AJ286" s="150">
        <v>1</v>
      </c>
      <c r="AK286" s="45">
        <v>0</v>
      </c>
      <c r="AL286" s="149">
        <v>23175000</v>
      </c>
      <c r="AM286" s="150">
        <v>1</v>
      </c>
      <c r="AN286" s="165" t="s">
        <v>4385</v>
      </c>
      <c r="AO286" s="165"/>
      <c r="AP286" s="165"/>
      <c r="AQ286" s="165"/>
      <c r="AR286" s="166" t="s">
        <v>4386</v>
      </c>
      <c r="AS286" s="45">
        <v>0.3</v>
      </c>
      <c r="AT286" s="145" t="s">
        <v>2016</v>
      </c>
      <c r="AU286" s="89">
        <v>23175000</v>
      </c>
      <c r="AV286" s="45">
        <v>0.3</v>
      </c>
      <c r="AW286" s="150">
        <v>1</v>
      </c>
      <c r="AX286" s="60">
        <v>0</v>
      </c>
      <c r="AY286" s="149">
        <v>23175000</v>
      </c>
      <c r="AZ286" s="157">
        <v>1</v>
      </c>
      <c r="BA286" s="148" t="s">
        <v>4387</v>
      </c>
      <c r="BB286" s="148"/>
      <c r="BC286" s="148"/>
      <c r="BD286" s="148"/>
      <c r="BE286" s="148" t="s">
        <v>4388</v>
      </c>
      <c r="BF286" s="45">
        <f>DESF13!AD285</f>
        <v>0.3</v>
      </c>
      <c r="BG286" s="294" t="str">
        <f>DESF13!AE285</f>
        <v>Seis  componentes del Modelo de Servicio al ciudadano con las entidades del sector administrativo de  salud articulados.</v>
      </c>
      <c r="BH286" s="295">
        <f>DESF13!AF285</f>
        <v>27037500</v>
      </c>
      <c r="BI286" s="47">
        <v>0.3</v>
      </c>
      <c r="BJ286" s="296">
        <f t="shared" si="46"/>
        <v>1</v>
      </c>
      <c r="BK286" s="45">
        <f t="shared" si="47"/>
        <v>0</v>
      </c>
      <c r="BL286" s="77">
        <v>23175000</v>
      </c>
      <c r="BM286" s="297">
        <f t="shared" si="48"/>
        <v>0.8571428571428571</v>
      </c>
      <c r="BN286" s="78" t="s">
        <v>4389</v>
      </c>
      <c r="BO286" s="78"/>
      <c r="BP286" s="78" t="s">
        <v>4390</v>
      </c>
      <c r="BQ286" s="78"/>
      <c r="BR286" s="78" t="s">
        <v>4391</v>
      </c>
      <c r="BS286" s="45">
        <f t="shared" si="45"/>
        <v>1</v>
      </c>
      <c r="BT286" s="150">
        <f t="shared" si="51"/>
        <v>1</v>
      </c>
      <c r="BU286" s="149">
        <f t="shared" si="49"/>
        <v>73130000</v>
      </c>
      <c r="BV286" s="150">
        <f t="shared" si="50"/>
        <v>0.8606060606060606</v>
      </c>
    </row>
    <row r="287" spans="1:74" ht="120.75" customHeight="1">
      <c r="A287" s="145" t="str">
        <f>DESF13!A286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7" s="145" t="str">
        <f>DESF13!B286</f>
        <v>8.7. Fortalecer la capacidad institucional en todos sus frentes para generar mejores indicadores de
gestión y resultados</v>
      </c>
      <c r="C287" s="145" t="str">
        <f>DESF13!C286</f>
        <v>ODS 16. Paz, justicia e instituciones sólidas</v>
      </c>
      <c r="D287" s="145" t="str">
        <f>DESF13!D286</f>
        <v>3. Gestión con valores para resultados</v>
      </c>
      <c r="E287" s="145" t="str">
        <f>DESF13!E286</f>
        <v>3.8. Servicio al ciudadano</v>
      </c>
      <c r="F287" s="145" t="str">
        <f>DESF13!F286</f>
        <v>9. Plan Anticorrupción y de Atención al Ciudadano</v>
      </c>
      <c r="G287" s="145" t="str">
        <f>DESF13!G286</f>
        <v>Subdirección Administrativa</v>
      </c>
      <c r="H287" s="145">
        <f>DESF13!H286</f>
        <v>4200</v>
      </c>
      <c r="I287" s="145" t="str">
        <f>DESF13!I286</f>
        <v>Gestión de Servicio al Ciudadano</v>
      </c>
      <c r="J287" s="145" t="str">
        <f>DESF13!J286</f>
        <v>Implementar el Centro Especializado de Servicio al Ciudadano en las entidades del Sector en Salud</v>
      </c>
      <c r="K287" s="145" t="str">
        <f>DESF13!K286</f>
        <v>4200-06</v>
      </c>
      <c r="L287" s="145" t="str">
        <f>DESF13!L286</f>
        <v>Porcentaje de actualización del  Centro Especializado de Servicio al Ciudadano en las entidades del Sector en Salud actualizado</v>
      </c>
      <c r="M287" s="145" t="str">
        <f>DESF13!N286</f>
        <v>Centro Especializado de Servicio al Ciudadano en las entidades del Sector en Salud actualizado.</v>
      </c>
      <c r="N287" s="146" t="str">
        <f>DESF13!O286</f>
        <v>Porcentaje</v>
      </c>
      <c r="O287" s="146" t="str">
        <f>DESF13!Q286</f>
        <v>C-1999-0300-13</v>
      </c>
      <c r="P287" s="146" t="str">
        <f>DESF13!R286</f>
        <v>C-1999-0300-13-0-1999056-02</v>
      </c>
      <c r="Q287" s="147">
        <f>DESF13!S286</f>
        <v>97525000</v>
      </c>
      <c r="R287" s="45">
        <f>DESF13!T286</f>
        <v>1</v>
      </c>
      <c r="S287" s="45">
        <v>0.1</v>
      </c>
      <c r="T287" s="148" t="s">
        <v>2022</v>
      </c>
      <c r="U287" s="149">
        <v>13477736</v>
      </c>
      <c r="V287" s="45">
        <v>0.1</v>
      </c>
      <c r="W287" s="150">
        <v>1</v>
      </c>
      <c r="X287" s="45">
        <v>0</v>
      </c>
      <c r="Y287" s="149">
        <v>2307667</v>
      </c>
      <c r="Z287" s="151">
        <v>0.17122067089012577</v>
      </c>
      <c r="AA287" s="148" t="s">
        <v>4392</v>
      </c>
      <c r="AB287" s="148"/>
      <c r="AC287" s="148" t="s">
        <v>4393</v>
      </c>
      <c r="AD287" s="148"/>
      <c r="AE287" s="152" t="s">
        <v>4384</v>
      </c>
      <c r="AF287" s="46">
        <v>0.3</v>
      </c>
      <c r="AG287" s="153" t="s">
        <v>2023</v>
      </c>
      <c r="AH287" s="154">
        <v>23925354</v>
      </c>
      <c r="AI287" s="45">
        <v>0.3</v>
      </c>
      <c r="AJ287" s="150">
        <v>1</v>
      </c>
      <c r="AK287" s="45">
        <v>0</v>
      </c>
      <c r="AL287" s="149">
        <v>25339409</v>
      </c>
      <c r="AM287" s="150">
        <v>1.0591027827634232</v>
      </c>
      <c r="AN287" s="165" t="s">
        <v>4394</v>
      </c>
      <c r="AO287" s="165"/>
      <c r="AP287" s="165"/>
      <c r="AQ287" s="165"/>
      <c r="AR287" s="166" t="s">
        <v>4395</v>
      </c>
      <c r="AS287" s="45">
        <v>0.3</v>
      </c>
      <c r="AT287" s="145" t="s">
        <v>2024</v>
      </c>
      <c r="AU287" s="89">
        <v>23925354</v>
      </c>
      <c r="AV287" s="45">
        <v>0.3</v>
      </c>
      <c r="AW287" s="150">
        <v>1</v>
      </c>
      <c r="AX287" s="60">
        <v>0</v>
      </c>
      <c r="AY287" s="149">
        <v>23925354</v>
      </c>
      <c r="AZ287" s="157">
        <v>1</v>
      </c>
      <c r="BA287" s="148" t="s">
        <v>4396</v>
      </c>
      <c r="BB287" s="148"/>
      <c r="BC287" s="148"/>
      <c r="BD287" s="148"/>
      <c r="BE287" s="148" t="s">
        <v>4388</v>
      </c>
      <c r="BF287" s="45">
        <f>DESF13!AD286</f>
        <v>0.3</v>
      </c>
      <c r="BG287" s="294" t="str">
        <f>DESF13!AE286</f>
        <v>Información de las entidades que conforman el sector administrativo en salud actualizada y cargada a noviembre de 2023</v>
      </c>
      <c r="BH287" s="295">
        <f>DESF13!AF286</f>
        <v>36196556</v>
      </c>
      <c r="BI287" s="47">
        <v>0.3</v>
      </c>
      <c r="BJ287" s="296">
        <f t="shared" si="46"/>
        <v>1</v>
      </c>
      <c r="BK287" s="45">
        <f t="shared" si="47"/>
        <v>0</v>
      </c>
      <c r="BL287" s="77">
        <v>23925354</v>
      </c>
      <c r="BM287" s="297">
        <f t="shared" si="48"/>
        <v>0.66098426601691052</v>
      </c>
      <c r="BN287" s="78" t="s">
        <v>4397</v>
      </c>
      <c r="BO287" s="78"/>
      <c r="BP287" s="78" t="s">
        <v>4398</v>
      </c>
      <c r="BQ287" s="78"/>
      <c r="BR287" s="109" t="s">
        <v>4391</v>
      </c>
      <c r="BS287" s="45">
        <f t="shared" si="45"/>
        <v>1</v>
      </c>
      <c r="BT287" s="150">
        <f t="shared" si="51"/>
        <v>1</v>
      </c>
      <c r="BU287" s="149">
        <f t="shared" si="49"/>
        <v>75497784</v>
      </c>
      <c r="BV287" s="150">
        <f t="shared" si="50"/>
        <v>0.77413774929505252</v>
      </c>
    </row>
    <row r="288" spans="1:74" ht="108.75" customHeight="1">
      <c r="A288" s="145" t="str">
        <f>DESF13!A287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8" s="145" t="str">
        <f>DESF13!B287</f>
        <v>8.7. Fortalecer la capacidad institucional en todos sus frentes para generar mejores indicadores de
gestión y resultados</v>
      </c>
      <c r="C288" s="145" t="str">
        <f>DESF13!C287</f>
        <v>ODS 16. Paz, justicia e instituciones sólidas</v>
      </c>
      <c r="D288" s="145" t="str">
        <f>DESF13!D287</f>
        <v>3. Gestión con valores para resultados</v>
      </c>
      <c r="E288" s="145" t="str">
        <f>DESF13!E287</f>
        <v>3.8. Servicio al ciudadano</v>
      </c>
      <c r="F288" s="145" t="str">
        <f>DESF13!F287</f>
        <v>9. Plan Anticorrupción y de Atención al Ciudadano</v>
      </c>
      <c r="G288" s="145" t="str">
        <f>DESF13!G287</f>
        <v>Subdirección Administrativa</v>
      </c>
      <c r="H288" s="145">
        <f>DESF13!H287</f>
        <v>4200</v>
      </c>
      <c r="I288" s="145" t="str">
        <f>DESF13!I287</f>
        <v>Gestión de Servicio al Ciudadano</v>
      </c>
      <c r="J288" s="145" t="str">
        <f>DESF13!J287</f>
        <v>Desarrollar acciones de cultura de servicio para la apropiación del modelo, en las entidades del sector</v>
      </c>
      <c r="K288" s="145" t="str">
        <f>DESF13!K287</f>
        <v>4200-07</v>
      </c>
      <c r="L288" s="145" t="str">
        <f>DESF13!L287</f>
        <v>Porcentaje de implementación de acciones de cultura de servicio para la apropiación de la fase de consolidación del modelo implementadas</v>
      </c>
      <c r="M288" s="145" t="str">
        <f>DESF13!N287</f>
        <v>Acciones de cultura de servicio para la apropiación del modelo correspondientes a la fase de consolidación  implementadas</v>
      </c>
      <c r="N288" s="146" t="str">
        <f>DESF13!O287</f>
        <v>Porcentaje</v>
      </c>
      <c r="O288" s="146" t="str">
        <f>DESF13!Q287</f>
        <v>C-1999-0300-13</v>
      </c>
      <c r="P288" s="146" t="str">
        <f>DESF13!R287</f>
        <v>C-1999-0300-13-0-1999056-02</v>
      </c>
      <c r="Q288" s="147">
        <f>DESF13!S287</f>
        <v>55000000</v>
      </c>
      <c r="R288" s="45">
        <f>DESF13!T287</f>
        <v>1</v>
      </c>
      <c r="S288" s="45">
        <v>0.1</v>
      </c>
      <c r="T288" s="148" t="s">
        <v>2030</v>
      </c>
      <c r="U288" s="149">
        <v>10000000</v>
      </c>
      <c r="V288" s="45">
        <v>0.1</v>
      </c>
      <c r="W288" s="150">
        <v>1</v>
      </c>
      <c r="X288" s="45">
        <v>0</v>
      </c>
      <c r="Y288" s="149">
        <v>10000000</v>
      </c>
      <c r="Z288" s="151">
        <v>1</v>
      </c>
      <c r="AA288" s="148" t="s">
        <v>4399</v>
      </c>
      <c r="AB288" s="148"/>
      <c r="AC288" s="148"/>
      <c r="AD288" s="148"/>
      <c r="AE288" s="152" t="s">
        <v>4400</v>
      </c>
      <c r="AF288" s="46">
        <v>0.3</v>
      </c>
      <c r="AG288" s="153" t="s">
        <v>2031</v>
      </c>
      <c r="AH288" s="154">
        <v>15000000</v>
      </c>
      <c r="AI288" s="45">
        <v>0.3</v>
      </c>
      <c r="AJ288" s="150">
        <v>1</v>
      </c>
      <c r="AK288" s="45">
        <v>0</v>
      </c>
      <c r="AL288" s="149">
        <v>15000000</v>
      </c>
      <c r="AM288" s="150">
        <v>1</v>
      </c>
      <c r="AN288" s="165" t="s">
        <v>4401</v>
      </c>
      <c r="AO288" s="165"/>
      <c r="AP288" s="165"/>
      <c r="AQ288" s="165"/>
      <c r="AR288" s="166" t="s">
        <v>4395</v>
      </c>
      <c r="AS288" s="45">
        <v>0.3</v>
      </c>
      <c r="AT288" s="145" t="s">
        <v>2031</v>
      </c>
      <c r="AU288" s="89">
        <v>15000000</v>
      </c>
      <c r="AV288" s="45">
        <v>0.2</v>
      </c>
      <c r="AW288" s="150">
        <v>0.66666666666666674</v>
      </c>
      <c r="AX288" s="60">
        <v>-9.9999999999999978E-2</v>
      </c>
      <c r="AY288" s="149">
        <v>5000000</v>
      </c>
      <c r="AZ288" s="157">
        <v>0.33333333333333331</v>
      </c>
      <c r="BA288" s="148" t="s">
        <v>4402</v>
      </c>
      <c r="BB288" s="148"/>
      <c r="BC288" s="148" t="s">
        <v>4403</v>
      </c>
      <c r="BD288" s="148"/>
      <c r="BE288" s="148" t="s">
        <v>4404</v>
      </c>
      <c r="BF288" s="45">
        <f>DESF13!AD287</f>
        <v>0.3</v>
      </c>
      <c r="BG288" s="294" t="str">
        <f>DESF13!AE287</f>
        <v xml:space="preserve">Recopilación con los lideres de las entidades del sector administrativo de salud de las acciones de cultura de servicio elaborada. </v>
      </c>
      <c r="BH288" s="295">
        <f>DESF13!AF287</f>
        <v>15000000</v>
      </c>
      <c r="BI288" s="47">
        <v>0.3</v>
      </c>
      <c r="BJ288" s="296">
        <f t="shared" si="46"/>
        <v>1</v>
      </c>
      <c r="BK288" s="45">
        <f t="shared" si="47"/>
        <v>0</v>
      </c>
      <c r="BL288" s="77">
        <v>18125000</v>
      </c>
      <c r="BM288" s="297">
        <f t="shared" si="48"/>
        <v>1.2083333333333333</v>
      </c>
      <c r="BN288" s="78" t="s">
        <v>4405</v>
      </c>
      <c r="BO288" s="78"/>
      <c r="BP288" s="78" t="s">
        <v>4398</v>
      </c>
      <c r="BQ288" s="78"/>
      <c r="BR288" s="78" t="s">
        <v>4406</v>
      </c>
      <c r="BS288" s="45">
        <f t="shared" si="45"/>
        <v>0.90000000000000013</v>
      </c>
      <c r="BT288" s="150">
        <f t="shared" si="51"/>
        <v>0.90000000000000013</v>
      </c>
      <c r="BU288" s="149">
        <f t="shared" si="49"/>
        <v>48125000</v>
      </c>
      <c r="BV288" s="150">
        <f t="shared" si="50"/>
        <v>0.875</v>
      </c>
    </row>
    <row r="289" spans="1:74" ht="93" customHeight="1">
      <c r="A289" s="145" t="str">
        <f>DESF13!A288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89" s="145" t="str">
        <f>DESF13!B288</f>
        <v>8.7. Fortalecer la capacidad institucional en todos sus frentes para generar mejores indicadores de
gestión y resultados</v>
      </c>
      <c r="C289" s="145" t="str">
        <f>DESF13!C288</f>
        <v>ODS 16. Paz, justicia e instituciones sólidas</v>
      </c>
      <c r="D289" s="145" t="str">
        <f>DESF13!D288</f>
        <v>3. Gestión con valores para resultados</v>
      </c>
      <c r="E289" s="145" t="str">
        <f>DESF13!E288</f>
        <v>3.8. Servicio al ciudadano</v>
      </c>
      <c r="F289" s="145" t="str">
        <f>DESF13!F288</f>
        <v>9. Plan Anticorrupción y de Atención al Ciudadano</v>
      </c>
      <c r="G289" s="145" t="str">
        <f>DESF13!G288</f>
        <v>Subdirección Administrativa</v>
      </c>
      <c r="H289" s="145">
        <f>DESF13!H288</f>
        <v>4200</v>
      </c>
      <c r="I289" s="145" t="str">
        <f>DESF13!I288</f>
        <v>Gestión de Servicio al Ciudadano</v>
      </c>
      <c r="J289" s="145" t="str">
        <f>DESF13!J288</f>
        <v>Realizar seguimiento a la implementación del modelo de servicio al ciudadano en cada Entidad del sector administrativo en salud</v>
      </c>
      <c r="K289" s="145" t="str">
        <f>DESF13!K288</f>
        <v>4200-08</v>
      </c>
      <c r="L289" s="145" t="str">
        <f>DESF13!L288</f>
        <v>Porcentaje de  consolidación de resultados al seguimiento  a la implementación del  modelo en cada Entidad  del sector administrativo de salud realizado</v>
      </c>
      <c r="M289" s="145" t="str">
        <f>DESF13!N288</f>
        <v>Consolidación de resultados al seguimiento a la implementación del modelo en cada Entidad  del sector administrativo de salud realizado.</v>
      </c>
      <c r="N289" s="146" t="str">
        <f>DESF13!O288</f>
        <v>Porcentaje</v>
      </c>
      <c r="O289" s="146" t="str">
        <f>DESF13!Q288</f>
        <v>C-1999-0300-13</v>
      </c>
      <c r="P289" s="146" t="str">
        <f>DESF13!R288</f>
        <v>C-1999-0300-13-0-1999054-02</v>
      </c>
      <c r="Q289" s="147">
        <f>DESF13!S288</f>
        <v>82500000</v>
      </c>
      <c r="R289" s="45">
        <f>DESF13!T288</f>
        <v>1</v>
      </c>
      <c r="S289" s="45">
        <v>0.1</v>
      </c>
      <c r="T289" s="148" t="s">
        <v>2037</v>
      </c>
      <c r="U289" s="149">
        <v>15000000</v>
      </c>
      <c r="V289" s="45">
        <v>0.1</v>
      </c>
      <c r="W289" s="150">
        <v>1</v>
      </c>
      <c r="X289" s="45">
        <v>0</v>
      </c>
      <c r="Y289" s="149">
        <v>15000000</v>
      </c>
      <c r="Z289" s="151">
        <v>1</v>
      </c>
      <c r="AA289" s="148" t="s">
        <v>4407</v>
      </c>
      <c r="AB289" s="148"/>
      <c r="AC289" s="148"/>
      <c r="AD289" s="148"/>
      <c r="AE289" s="152" t="s">
        <v>4400</v>
      </c>
      <c r="AF289" s="46">
        <v>0.3</v>
      </c>
      <c r="AG289" s="153" t="s">
        <v>2038</v>
      </c>
      <c r="AH289" s="154">
        <v>22500000</v>
      </c>
      <c r="AI289" s="45">
        <v>0.3</v>
      </c>
      <c r="AJ289" s="150">
        <v>1</v>
      </c>
      <c r="AK289" s="45">
        <v>0</v>
      </c>
      <c r="AL289" s="149">
        <v>22500000</v>
      </c>
      <c r="AM289" s="150">
        <v>1</v>
      </c>
      <c r="AN289" s="165" t="s">
        <v>4408</v>
      </c>
      <c r="AO289" s="165"/>
      <c r="AP289" s="165"/>
      <c r="AQ289" s="165"/>
      <c r="AR289" s="166" t="s">
        <v>4395</v>
      </c>
      <c r="AS289" s="45">
        <v>0.3</v>
      </c>
      <c r="AT289" s="145" t="s">
        <v>2038</v>
      </c>
      <c r="AU289" s="89">
        <v>22500000</v>
      </c>
      <c r="AV289" s="45">
        <v>0.2</v>
      </c>
      <c r="AW289" s="150">
        <v>0.66666666666666674</v>
      </c>
      <c r="AX289" s="60">
        <v>-9.9999999999999978E-2</v>
      </c>
      <c r="AY289" s="149">
        <v>7500000</v>
      </c>
      <c r="AZ289" s="157">
        <v>0.33333333333333331</v>
      </c>
      <c r="BA289" s="148" t="s">
        <v>4409</v>
      </c>
      <c r="BB289" s="148"/>
      <c r="BC289" s="148" t="s">
        <v>4403</v>
      </c>
      <c r="BD289" s="148"/>
      <c r="BE289" s="148" t="s">
        <v>4404</v>
      </c>
      <c r="BF289" s="45">
        <f>DESF13!AD288</f>
        <v>0.3</v>
      </c>
      <c r="BG289" s="294" t="str">
        <f>DESF13!AE288</f>
        <v>Evaluación de los resultados de la implementación del  Modelo de Servicio al ciudadano realizada.</v>
      </c>
      <c r="BH289" s="295">
        <f>DESF13!AF288</f>
        <v>22500000</v>
      </c>
      <c r="BI289" s="47">
        <v>0.3</v>
      </c>
      <c r="BJ289" s="296">
        <f t="shared" si="46"/>
        <v>1</v>
      </c>
      <c r="BK289" s="45">
        <f t="shared" si="47"/>
        <v>0</v>
      </c>
      <c r="BL289" s="77">
        <v>28125000</v>
      </c>
      <c r="BM289" s="297">
        <f t="shared" si="48"/>
        <v>1.25</v>
      </c>
      <c r="BN289" s="78" t="s">
        <v>4410</v>
      </c>
      <c r="BO289" s="78"/>
      <c r="BP289" s="78" t="s">
        <v>4398</v>
      </c>
      <c r="BQ289" s="78"/>
      <c r="BR289" s="78" t="s">
        <v>4406</v>
      </c>
      <c r="BS289" s="45">
        <f t="shared" si="45"/>
        <v>0.90000000000000013</v>
      </c>
      <c r="BT289" s="150">
        <f t="shared" si="51"/>
        <v>0.90000000000000013</v>
      </c>
      <c r="BU289" s="149">
        <f t="shared" si="49"/>
        <v>73125000</v>
      </c>
      <c r="BV289" s="150">
        <f t="shared" si="50"/>
        <v>0.88636363636363635</v>
      </c>
    </row>
    <row r="290" spans="1:74" ht="91.5" customHeight="1">
      <c r="A290" s="145" t="str">
        <f>DESF13!A289</f>
        <v>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v>
      </c>
      <c r="B290" s="145" t="str">
        <f>DESF13!B289</f>
        <v>9.1. Pedagogía</v>
      </c>
      <c r="C290" s="145" t="str">
        <f>DESF13!C289</f>
        <v>ODS 16. Paz, justicia e instituciones sólidas</v>
      </c>
      <c r="D290" s="145" t="str">
        <f>DESF13!D289</f>
        <v>5. Información y Comunicación</v>
      </c>
      <c r="E290" s="145" t="str">
        <f>DESF13!E289</f>
        <v>5.2. Transparencia, acceso a la información pública y lucha contra la corrupción</v>
      </c>
      <c r="F290" s="145" t="str">
        <f>DESF13!F289</f>
        <v>9. Plan Anticorrupción y de Atención al Ciudadano</v>
      </c>
      <c r="G290" s="145" t="str">
        <f>DESF13!G289</f>
        <v>Subdirección Administrativa</v>
      </c>
      <c r="H290" s="145">
        <f>DESF13!H289</f>
        <v>4200</v>
      </c>
      <c r="I290" s="145" t="str">
        <f>DESF13!I289</f>
        <v>Gestión de Servicio al Ciudadano</v>
      </c>
      <c r="J290" s="145" t="str">
        <f>DESF13!J289</f>
        <v>Diseñar una ruta de transparencia focalizada para el acceso a la información de un segmento poblacional priorizado (puede ser discapacidad, victimas, ciclo de vida, etc)</v>
      </c>
      <c r="K290" s="145" t="str">
        <f>DESF13!K289</f>
        <v>4200-09</v>
      </c>
      <c r="L290" s="145" t="str">
        <f>DESF13!L289</f>
        <v>Informe de cumplimiento de actividades para el diseño de la ruta de transparencia</v>
      </c>
      <c r="M290" s="145" t="str">
        <f>DESF13!N289</f>
        <v>Informes realizados / informes programados</v>
      </c>
      <c r="N290" s="146" t="str">
        <f>DESF13!O289</f>
        <v>Número</v>
      </c>
      <c r="O290" s="146">
        <f>DESF13!Q289</f>
        <v>0</v>
      </c>
      <c r="P290" s="146">
        <f>DESF13!R289</f>
        <v>0</v>
      </c>
      <c r="Q290" s="147">
        <f>DESF13!S289</f>
        <v>0</v>
      </c>
      <c r="R290" s="42">
        <f>DESF13!T289</f>
        <v>1</v>
      </c>
      <c r="S290" s="42">
        <v>1</v>
      </c>
      <c r="T290" s="148" t="s">
        <v>2044</v>
      </c>
      <c r="U290" s="149"/>
      <c r="V290" s="42">
        <v>1</v>
      </c>
      <c r="W290" s="150">
        <v>1</v>
      </c>
      <c r="X290" s="42">
        <v>0</v>
      </c>
      <c r="Y290" s="149"/>
      <c r="Z290" s="151">
        <v>0</v>
      </c>
      <c r="AA290" s="148" t="s">
        <v>4411</v>
      </c>
      <c r="AB290" s="148"/>
      <c r="AC290" s="148"/>
      <c r="AD290" s="148"/>
      <c r="AE290" s="152" t="s">
        <v>4363</v>
      </c>
      <c r="AF290" s="43">
        <v>1</v>
      </c>
      <c r="AG290" s="153" t="s">
        <v>2045</v>
      </c>
      <c r="AH290" s="154">
        <v>0</v>
      </c>
      <c r="AI290" s="42">
        <v>1</v>
      </c>
      <c r="AJ290" s="150">
        <v>1</v>
      </c>
      <c r="AK290" s="42">
        <v>0</v>
      </c>
      <c r="AL290" s="149">
        <v>0</v>
      </c>
      <c r="AM290" s="150" t="e">
        <v>#DIV/0!</v>
      </c>
      <c r="AN290" s="165" t="s">
        <v>4412</v>
      </c>
      <c r="AO290" s="165"/>
      <c r="AP290" s="165"/>
      <c r="AQ290" s="165"/>
      <c r="AR290" s="166" t="s">
        <v>4365</v>
      </c>
      <c r="AS290" s="42">
        <v>1</v>
      </c>
      <c r="AT290" s="145" t="s">
        <v>2046</v>
      </c>
      <c r="AU290" s="89">
        <v>0</v>
      </c>
      <c r="AV290" s="42">
        <v>1</v>
      </c>
      <c r="AW290" s="150">
        <v>1</v>
      </c>
      <c r="AX290" s="42">
        <v>0</v>
      </c>
      <c r="AY290" s="149">
        <v>0</v>
      </c>
      <c r="AZ290" s="157" t="s">
        <v>2222</v>
      </c>
      <c r="BA290" s="148" t="s">
        <v>4413</v>
      </c>
      <c r="BB290" s="148"/>
      <c r="BC290" s="148"/>
      <c r="BD290" s="148"/>
      <c r="BE290" s="148" t="s">
        <v>4372</v>
      </c>
      <c r="BF290" s="42">
        <f>DESF13!AD289</f>
        <v>1</v>
      </c>
      <c r="BG290" s="294" t="str">
        <f>DESF13!AE289</f>
        <v>Implementar piloto de adopción de la ruta de transparencia focalizada</v>
      </c>
      <c r="BH290" s="295">
        <f>DESF13!AF289</f>
        <v>0</v>
      </c>
      <c r="BI290" s="48">
        <v>1</v>
      </c>
      <c r="BJ290" s="296">
        <f t="shared" si="46"/>
        <v>1</v>
      </c>
      <c r="BK290" s="42">
        <f t="shared" si="47"/>
        <v>0</v>
      </c>
      <c r="BL290" s="77">
        <v>0</v>
      </c>
      <c r="BM290" s="297" t="str">
        <f>IFERROR(BL290/BH290,"")</f>
        <v/>
      </c>
      <c r="BN290" s="78" t="s">
        <v>4414</v>
      </c>
      <c r="BO290" s="78"/>
      <c r="BP290" s="78"/>
      <c r="BQ290" s="78"/>
      <c r="BR290" s="78" t="s">
        <v>4368</v>
      </c>
      <c r="BS290" s="42">
        <f>AVERAGE(V290,AI290,AV290,BI290)</f>
        <v>1</v>
      </c>
      <c r="BT290" s="150">
        <f t="shared" si="51"/>
        <v>1</v>
      </c>
      <c r="BU290" s="149">
        <f t="shared" si="49"/>
        <v>0</v>
      </c>
      <c r="BV290" s="150" t="str">
        <f t="shared" si="50"/>
        <v/>
      </c>
    </row>
    <row r="291" spans="1:74" ht="87" customHeight="1">
      <c r="A291" s="145" t="str">
        <f>DESF13!A290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1" s="145" t="str">
        <f>DESF13!B290</f>
        <v>8.5. Fortalecer la comunicación pública y estratégica para la promoción y divulgación de los temas
relacionados con salud y protección socia</v>
      </c>
      <c r="C291" s="145" t="str">
        <f>DESF13!C290</f>
        <v>ODS 16. Paz, justicia e instituciones sólidas</v>
      </c>
      <c r="D291" s="145" t="str">
        <f>DESF13!D290</f>
        <v>5. Información y Comunicación</v>
      </c>
      <c r="E291" s="145" t="str">
        <f>DESF13!E290</f>
        <v>5.2. Transparencia, acceso a la información pública y lucha contra la corrupción</v>
      </c>
      <c r="F291" s="145" t="str">
        <f>DESF13!F290</f>
        <v>9. Plan Anticorrupción y de Atención al Ciudadano</v>
      </c>
      <c r="G291" s="145" t="str">
        <f>DESF13!G290</f>
        <v>Subdirección Administrativa</v>
      </c>
      <c r="H291" s="145">
        <f>DESF13!H290</f>
        <v>4200</v>
      </c>
      <c r="I291" s="145" t="str">
        <f>DESF13!I290</f>
        <v>Gestión de Servicio al Ciudadano</v>
      </c>
      <c r="J291" s="145" t="str">
        <f>DESF13!J290</f>
        <v>Acompañar metodologicamente la construcción de un Indice de transparencia para entidades del sector salud.</v>
      </c>
      <c r="K291" s="145" t="str">
        <f>DESF13!K290</f>
        <v>4200-10</v>
      </c>
      <c r="L291" s="145" t="str">
        <f>DESF13!L290</f>
        <v>Actividades finalizadas para tener un Indice de transparencia aplicable a entidades del sector</v>
      </c>
      <c r="M291" s="145" t="str">
        <f>DESF13!N290</f>
        <v>Actividades Realizadas</v>
      </c>
      <c r="N291" s="146" t="str">
        <f>DESF13!O290</f>
        <v>Número</v>
      </c>
      <c r="O291" s="146">
        <f>DESF13!Q290</f>
        <v>0</v>
      </c>
      <c r="P291" s="146">
        <f>DESF13!R290</f>
        <v>0</v>
      </c>
      <c r="Q291" s="147">
        <f>DESF13!S290</f>
        <v>0</v>
      </c>
      <c r="R291" s="42">
        <f>DESF13!T290</f>
        <v>3</v>
      </c>
      <c r="S291" s="42">
        <v>1</v>
      </c>
      <c r="T291" s="148" t="s">
        <v>2053</v>
      </c>
      <c r="U291" s="149"/>
      <c r="V291" s="42">
        <v>1</v>
      </c>
      <c r="W291" s="150">
        <v>1</v>
      </c>
      <c r="X291" s="42">
        <v>0</v>
      </c>
      <c r="Y291" s="149"/>
      <c r="Z291" s="151">
        <v>0</v>
      </c>
      <c r="AA291" s="148" t="s">
        <v>4415</v>
      </c>
      <c r="AB291" s="148"/>
      <c r="AC291" s="148"/>
      <c r="AD291" s="148"/>
      <c r="AE291" s="152" t="s">
        <v>4363</v>
      </c>
      <c r="AF291" s="43">
        <v>1</v>
      </c>
      <c r="AG291" s="153" t="s">
        <v>2054</v>
      </c>
      <c r="AH291" s="154">
        <v>0</v>
      </c>
      <c r="AI291" s="42">
        <v>1</v>
      </c>
      <c r="AJ291" s="150">
        <v>1</v>
      </c>
      <c r="AK291" s="42">
        <v>0</v>
      </c>
      <c r="AL291" s="149">
        <v>0</v>
      </c>
      <c r="AM291" s="150" t="e">
        <v>#DIV/0!</v>
      </c>
      <c r="AN291" s="165" t="s">
        <v>4416</v>
      </c>
      <c r="AO291" s="165"/>
      <c r="AP291" s="165"/>
      <c r="AQ291" s="165"/>
      <c r="AR291" s="166" t="s">
        <v>4365</v>
      </c>
      <c r="AS291" s="42">
        <v>1</v>
      </c>
      <c r="AT291" s="145" t="s">
        <v>2055</v>
      </c>
      <c r="AU291" s="89">
        <v>0</v>
      </c>
      <c r="AV291" s="42">
        <v>1</v>
      </c>
      <c r="AW291" s="150">
        <v>1</v>
      </c>
      <c r="AX291" s="42">
        <v>0</v>
      </c>
      <c r="AY291" s="149">
        <v>0</v>
      </c>
      <c r="AZ291" s="157" t="s">
        <v>2222</v>
      </c>
      <c r="BA291" s="148" t="s">
        <v>4413</v>
      </c>
      <c r="BB291" s="148"/>
      <c r="BC291" s="148"/>
      <c r="BD291" s="148"/>
      <c r="BE291" s="148" t="s">
        <v>4372</v>
      </c>
      <c r="BF291" s="42">
        <f>DESF13!AD290</f>
        <v>0</v>
      </c>
      <c r="BG291" s="294">
        <f>DESF13!AE290</f>
        <v>0</v>
      </c>
      <c r="BH291" s="295">
        <f>DESF13!AF290</f>
        <v>0</v>
      </c>
      <c r="BI291" s="48"/>
      <c r="BJ291" s="296" t="str">
        <f>IFERROR(BI291/BF291,"")</f>
        <v/>
      </c>
      <c r="BK291" s="42">
        <f t="shared" si="47"/>
        <v>0</v>
      </c>
      <c r="BL291" s="77"/>
      <c r="BM291" s="297" t="str">
        <f>IFERROR(BL291/BH291,"")</f>
        <v/>
      </c>
      <c r="BN291" s="78"/>
      <c r="BO291" s="78"/>
      <c r="BP291" s="78"/>
      <c r="BQ291" s="78"/>
      <c r="BR291" s="78" t="s">
        <v>4417</v>
      </c>
      <c r="BS291" s="42">
        <f t="shared" ref="BS291:BS306" si="52">V291+AI291+AV291+BI291</f>
        <v>3</v>
      </c>
      <c r="BT291" s="150">
        <f t="shared" si="51"/>
        <v>1</v>
      </c>
      <c r="BU291" s="149">
        <f t="shared" si="49"/>
        <v>0</v>
      </c>
      <c r="BV291" s="150" t="str">
        <f t="shared" si="50"/>
        <v/>
      </c>
    </row>
    <row r="292" spans="1:74" ht="96.75" customHeight="1">
      <c r="A292" s="145" t="str">
        <f>DESF13!A291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2" s="145" t="str">
        <f>DESF13!B291</f>
        <v>8.7. Fortalecer la capacidad institucional en todos sus frentes para generar mejores indicadores de
gestión y resultados</v>
      </c>
      <c r="C292" s="145" t="str">
        <f>DESF13!C291</f>
        <v>ODS 16. Paz, justicia e instituciones sólidas</v>
      </c>
      <c r="D292" s="145" t="str">
        <f>DESF13!D291</f>
        <v>3. Gestión con valores para resultados</v>
      </c>
      <c r="E292" s="145" t="str">
        <f>DESF13!E291</f>
        <v>3.1. FortalecimientoOrganizacional y Simplificación de Procesos</v>
      </c>
      <c r="F292" s="145" t="str">
        <f>DESF13!F291</f>
        <v>2. Plan Anual de Adquisiciones</v>
      </c>
      <c r="G292" s="145" t="str">
        <f>DESF13!G291</f>
        <v>Subdirección Administrativa</v>
      </c>
      <c r="H292" s="145">
        <f>DESF13!H291</f>
        <v>4200</v>
      </c>
      <c r="I292" s="145" t="str">
        <f>DESF13!I291</f>
        <v>Administración de Bienes e Insumos</v>
      </c>
      <c r="J292" s="145" t="str">
        <f>DESF13!J291</f>
        <v>Modernización sistema ingreso y CCTV Ministerio de Salud y Protección Social</v>
      </c>
      <c r="K292" s="145" t="str">
        <f>DESF13!K291</f>
        <v>4200-11</v>
      </c>
      <c r="L292" s="145" t="str">
        <f>DESF13!L291</f>
        <v>Cumplimiento actividades modernización sistema ingreso y camaras</v>
      </c>
      <c r="M292" s="145" t="str">
        <f>DESF13!N291</f>
        <v>Actividades Realizadas</v>
      </c>
      <c r="N292" s="146" t="str">
        <f>DESF13!O291</f>
        <v>Número</v>
      </c>
      <c r="O292" s="146">
        <f>DESF13!Q291</f>
        <v>0</v>
      </c>
      <c r="P292" s="146">
        <f>DESF13!R291</f>
        <v>0</v>
      </c>
      <c r="Q292" s="147">
        <f>DESF13!S291</f>
        <v>0</v>
      </c>
      <c r="R292" s="42">
        <f>DESF13!T291</f>
        <v>2</v>
      </c>
      <c r="S292" s="42">
        <v>1</v>
      </c>
      <c r="T292" s="148" t="s">
        <v>2059</v>
      </c>
      <c r="U292" s="149"/>
      <c r="V292" s="42">
        <v>1</v>
      </c>
      <c r="W292" s="150">
        <v>1</v>
      </c>
      <c r="X292" s="42">
        <v>0</v>
      </c>
      <c r="Y292" s="149"/>
      <c r="Z292" s="151">
        <v>0</v>
      </c>
      <c r="AA292" s="148" t="s">
        <v>4418</v>
      </c>
      <c r="AB292" s="148"/>
      <c r="AC292" s="148"/>
      <c r="AD292" s="148"/>
      <c r="AE292" s="152" t="s">
        <v>4363</v>
      </c>
      <c r="AF292" s="43">
        <v>1</v>
      </c>
      <c r="AG292" s="153" t="s">
        <v>2060</v>
      </c>
      <c r="AH292" s="154">
        <v>0</v>
      </c>
      <c r="AI292" s="42">
        <v>1</v>
      </c>
      <c r="AJ292" s="150">
        <v>1</v>
      </c>
      <c r="AK292" s="42">
        <v>0</v>
      </c>
      <c r="AL292" s="149">
        <v>0</v>
      </c>
      <c r="AM292" s="150" t="e">
        <v>#DIV/0!</v>
      </c>
      <c r="AN292" s="165" t="s">
        <v>4419</v>
      </c>
      <c r="AO292" s="165"/>
      <c r="AP292" s="165"/>
      <c r="AQ292" s="165"/>
      <c r="AR292" s="166" t="s">
        <v>4365</v>
      </c>
      <c r="AS292" s="42">
        <v>0</v>
      </c>
      <c r="AT292" s="145">
        <v>0</v>
      </c>
      <c r="AU292" s="89">
        <v>0</v>
      </c>
      <c r="AV292" s="42"/>
      <c r="AW292" s="150" t="s">
        <v>2222</v>
      </c>
      <c r="AX292" s="42">
        <v>0</v>
      </c>
      <c r="AY292" s="149"/>
      <c r="AZ292" s="157" t="s">
        <v>2222</v>
      </c>
      <c r="BA292" s="148" t="s">
        <v>4366</v>
      </c>
      <c r="BB292" s="148"/>
      <c r="BC292" s="148"/>
      <c r="BD292" s="148"/>
      <c r="BE292" s="148" t="s">
        <v>3235</v>
      </c>
      <c r="BF292" s="42">
        <f>DESF13!AD291</f>
        <v>0</v>
      </c>
      <c r="BG292" s="294">
        <f>DESF13!AE291</f>
        <v>0</v>
      </c>
      <c r="BH292" s="295">
        <f>DESF13!AF291</f>
        <v>0</v>
      </c>
      <c r="BI292" s="48"/>
      <c r="BJ292" s="296" t="str">
        <f>IFERROR(BI292/BF292,"")</f>
        <v/>
      </c>
      <c r="BK292" s="42">
        <f t="shared" si="47"/>
        <v>0</v>
      </c>
      <c r="BL292" s="77"/>
      <c r="BM292" s="297" t="str">
        <f>IFERROR(BL292/BH292,"")</f>
        <v/>
      </c>
      <c r="BN292" s="78"/>
      <c r="BO292" s="78"/>
      <c r="BP292" s="78"/>
      <c r="BQ292" s="78"/>
      <c r="BR292" s="78" t="s">
        <v>4417</v>
      </c>
      <c r="BS292" s="42">
        <f t="shared" si="52"/>
        <v>2</v>
      </c>
      <c r="BT292" s="150">
        <f t="shared" si="51"/>
        <v>1</v>
      </c>
      <c r="BU292" s="149">
        <f t="shared" si="49"/>
        <v>0</v>
      </c>
      <c r="BV292" s="150" t="str">
        <f t="shared" si="50"/>
        <v/>
      </c>
    </row>
    <row r="293" spans="1:74" ht="107.25" customHeight="1">
      <c r="A293" s="145" t="str">
        <f>DESF13!A292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3" s="145" t="str">
        <f>DESF13!B292</f>
        <v>8.7. Fortalecer la capacidad institucional en todos sus frentes para generar mejores indicadores de
gestión y resultados</v>
      </c>
      <c r="C293" s="145" t="str">
        <f>DESF13!C292</f>
        <v>ODS 16. Paz, justicia e instituciones sólidas</v>
      </c>
      <c r="D293" s="145" t="str">
        <f>DESF13!D292</f>
        <v>3. Gestión con valores para resultados</v>
      </c>
      <c r="E293" s="145" t="str">
        <f>DESF13!E292</f>
        <v>3.1. FortalecimientoOrganizacional y Simplificación de Procesos</v>
      </c>
      <c r="F293" s="145" t="str">
        <f>DESF13!F292</f>
        <v>2. Plan Anual de Adquisiciones</v>
      </c>
      <c r="G293" s="145" t="str">
        <f>DESF13!G292</f>
        <v>Subdirección Administrativa</v>
      </c>
      <c r="H293" s="145">
        <f>DESF13!H292</f>
        <v>4200</v>
      </c>
      <c r="I293" s="145" t="str">
        <f>DESF13!I292</f>
        <v>Administración de Bienes e Insumos</v>
      </c>
      <c r="J293" s="145" t="str">
        <f>DESF13!J292</f>
        <v>Analizar la obsolescencia del parque automotor</v>
      </c>
      <c r="K293" s="145" t="str">
        <f>DESF13!K292</f>
        <v>4200-12</v>
      </c>
      <c r="L293" s="145" t="str">
        <f>DESF13!L292</f>
        <v>Actividades finalizadas para determinar el nivel de obsolescencia del parque automotor</v>
      </c>
      <c r="M293" s="145" t="str">
        <f>DESF13!N292</f>
        <v>Actividades Realizadas</v>
      </c>
      <c r="N293" s="146" t="str">
        <f>DESF13!O292</f>
        <v>Número</v>
      </c>
      <c r="O293" s="146">
        <f>DESF13!Q292</f>
        <v>0</v>
      </c>
      <c r="P293" s="146">
        <f>DESF13!R292</f>
        <v>0</v>
      </c>
      <c r="Q293" s="147">
        <f>DESF13!S292</f>
        <v>0</v>
      </c>
      <c r="R293" s="42">
        <f>DESF13!T292</f>
        <v>3</v>
      </c>
      <c r="S293" s="42">
        <v>0</v>
      </c>
      <c r="T293" s="148">
        <v>0</v>
      </c>
      <c r="U293" s="149"/>
      <c r="V293" s="42"/>
      <c r="W293" s="150"/>
      <c r="X293" s="42">
        <v>0</v>
      </c>
      <c r="Y293" s="149"/>
      <c r="Z293" s="151">
        <v>0</v>
      </c>
      <c r="AA293" s="148"/>
      <c r="AB293" s="148"/>
      <c r="AC293" s="148"/>
      <c r="AD293" s="148"/>
      <c r="AE293" s="152" t="s">
        <v>4378</v>
      </c>
      <c r="AF293" s="43">
        <v>1</v>
      </c>
      <c r="AG293" s="153" t="s">
        <v>2064</v>
      </c>
      <c r="AH293" s="154">
        <v>0</v>
      </c>
      <c r="AI293" s="42">
        <v>1</v>
      </c>
      <c r="AJ293" s="150">
        <v>1</v>
      </c>
      <c r="AK293" s="42">
        <v>0</v>
      </c>
      <c r="AL293" s="149">
        <v>0</v>
      </c>
      <c r="AM293" s="150" t="e">
        <v>#DIV/0!</v>
      </c>
      <c r="AN293" s="165" t="s">
        <v>4420</v>
      </c>
      <c r="AO293" s="165"/>
      <c r="AP293" s="165"/>
      <c r="AQ293" s="165"/>
      <c r="AR293" s="166" t="s">
        <v>4365</v>
      </c>
      <c r="AS293" s="42">
        <v>1</v>
      </c>
      <c r="AT293" s="145" t="s">
        <v>2065</v>
      </c>
      <c r="AU293" s="89">
        <v>0</v>
      </c>
      <c r="AV293" s="42">
        <v>1</v>
      </c>
      <c r="AW293" s="150">
        <v>1</v>
      </c>
      <c r="AX293" s="42">
        <v>0</v>
      </c>
      <c r="AY293" s="149"/>
      <c r="AZ293" s="157" t="s">
        <v>2222</v>
      </c>
      <c r="BA293" s="148" t="s">
        <v>4421</v>
      </c>
      <c r="BB293" s="148"/>
      <c r="BC293" s="148"/>
      <c r="BD293" s="148"/>
      <c r="BE293" s="148" t="s">
        <v>4372</v>
      </c>
      <c r="BF293" s="42">
        <f>DESF13!AD292</f>
        <v>1</v>
      </c>
      <c r="BG293" s="294" t="str">
        <f>DESF13!AE292</f>
        <v>Presentación ante el comité de baja de bienes de vehículos obsoletos para dar de baja</v>
      </c>
      <c r="BH293" s="295">
        <f>DESF13!AF292</f>
        <v>0</v>
      </c>
      <c r="BI293" s="48">
        <v>1</v>
      </c>
      <c r="BJ293" s="296">
        <f t="shared" si="46"/>
        <v>1</v>
      </c>
      <c r="BK293" s="42">
        <f t="shared" si="47"/>
        <v>0</v>
      </c>
      <c r="BL293" s="77"/>
      <c r="BM293" s="297" t="str">
        <f>IFERROR(BL293/BH293,"")</f>
        <v/>
      </c>
      <c r="BN293" s="78" t="s">
        <v>4422</v>
      </c>
      <c r="BO293" s="78"/>
      <c r="BP293" s="78"/>
      <c r="BQ293" s="78"/>
      <c r="BR293" s="78" t="s">
        <v>4368</v>
      </c>
      <c r="BS293" s="42">
        <f t="shared" si="52"/>
        <v>3</v>
      </c>
      <c r="BT293" s="150">
        <f t="shared" si="51"/>
        <v>1</v>
      </c>
      <c r="BU293" s="149">
        <f t="shared" si="49"/>
        <v>0</v>
      </c>
      <c r="BV293" s="150" t="str">
        <f t="shared" si="50"/>
        <v/>
      </c>
    </row>
    <row r="294" spans="1:74" ht="94.5" customHeight="1">
      <c r="A294" s="130" t="str">
        <f>DESF13!A293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4" s="130" t="str">
        <f>DESF13!B293</f>
        <v xml:space="preserve">8.2.  Fortalecer los sistemas de gestión del ministerio con base en las dimensiones del Modelo Integrado
de Planeación y Gestión. </v>
      </c>
      <c r="C294" s="130" t="str">
        <f>DESF13!C293</f>
        <v>N/A</v>
      </c>
      <c r="D294" s="130" t="str">
        <f>DESF13!D293</f>
        <v>2. Direccionamiento estratégico y planeación</v>
      </c>
      <c r="E294" s="130" t="str">
        <f>DESF13!E293</f>
        <v>2.2. Gestión Presupuestal y Eficiencia del Gasto Público</v>
      </c>
      <c r="F294" s="130" t="str">
        <f>DESF13!F293</f>
        <v>N/A</v>
      </c>
      <c r="G294" s="130" t="str">
        <f>DESF13!G293</f>
        <v>Gestión Financiera</v>
      </c>
      <c r="H294" s="130">
        <f>DESF13!H293</f>
        <v>4300</v>
      </c>
      <c r="I294" s="130" t="str">
        <f>DESF13!I293</f>
        <v>Gestión Financiera</v>
      </c>
      <c r="J294" s="130" t="str">
        <f>DESF13!J293</f>
        <v>Presentar el Anteproyecto de presupuesto 2024 ante el Ministerio de Hacienda y Crédito Publico</v>
      </c>
      <c r="K294" s="130" t="str">
        <f>DESF13!K293</f>
        <v>4300-01</v>
      </c>
      <c r="L294" s="130" t="str">
        <f>DESF13!L293</f>
        <v>Anteproyecto de Presupuesto</v>
      </c>
      <c r="M294" s="130" t="str">
        <f>DESF13!N293</f>
        <v>Anteproyecto de presupuesto presentado</v>
      </c>
      <c r="N294" s="131" t="str">
        <f>DESF13!O293</f>
        <v>Número</v>
      </c>
      <c r="O294" s="131">
        <f>DESF13!Q293</f>
        <v>0</v>
      </c>
      <c r="P294" s="131">
        <f>DESF13!R293</f>
        <v>0</v>
      </c>
      <c r="Q294" s="132">
        <f>DESF13!S293</f>
        <v>0</v>
      </c>
      <c r="R294" s="75">
        <f>DESF13!T293</f>
        <v>1</v>
      </c>
      <c r="S294" s="75">
        <v>1</v>
      </c>
      <c r="T294" s="133" t="s">
        <v>2070</v>
      </c>
      <c r="U294" s="134"/>
      <c r="V294" s="75">
        <v>1</v>
      </c>
      <c r="W294" s="135">
        <v>1</v>
      </c>
      <c r="X294" s="75">
        <v>0</v>
      </c>
      <c r="Y294" s="134"/>
      <c r="Z294" s="136">
        <v>0</v>
      </c>
      <c r="AA294" s="133" t="s">
        <v>2070</v>
      </c>
      <c r="AB294" s="133"/>
      <c r="AC294" s="133"/>
      <c r="AD294" s="133"/>
      <c r="AE294" s="143" t="s">
        <v>4423</v>
      </c>
      <c r="AF294" s="76">
        <v>0</v>
      </c>
      <c r="AG294" s="137">
        <v>0</v>
      </c>
      <c r="AH294" s="138">
        <v>0</v>
      </c>
      <c r="AI294" s="75"/>
      <c r="AJ294" s="135" t="e">
        <v>#DIV/0!</v>
      </c>
      <c r="AK294" s="75">
        <v>0</v>
      </c>
      <c r="AL294" s="134"/>
      <c r="AM294" s="135" t="e">
        <v>#DIV/0!</v>
      </c>
      <c r="AN294" s="140"/>
      <c r="AO294" s="140"/>
      <c r="AP294" s="140"/>
      <c r="AQ294" s="140"/>
      <c r="AR294" s="141" t="s">
        <v>4424</v>
      </c>
      <c r="AS294" s="73">
        <v>0</v>
      </c>
      <c r="AT294" s="130">
        <v>0</v>
      </c>
      <c r="AU294" s="55">
        <v>0</v>
      </c>
      <c r="AV294" s="73"/>
      <c r="AW294" s="135" t="s">
        <v>2222</v>
      </c>
      <c r="AX294" s="73">
        <v>0</v>
      </c>
      <c r="AY294" s="134"/>
      <c r="AZ294" s="142" t="s">
        <v>2222</v>
      </c>
      <c r="BA294" s="133"/>
      <c r="BB294" s="133"/>
      <c r="BC294" s="133"/>
      <c r="BD294" s="133"/>
      <c r="BE294" s="133" t="s">
        <v>4425</v>
      </c>
      <c r="BF294" s="75">
        <f>DESF13!AD293</f>
        <v>0</v>
      </c>
      <c r="BG294" s="285">
        <f>DESF13!AE293</f>
        <v>0</v>
      </c>
      <c r="BH294" s="286">
        <f>DESF13!AF293</f>
        <v>0</v>
      </c>
      <c r="BI294" s="81"/>
      <c r="BJ294" s="287" t="str">
        <f>IFERROR(BI294/BF294,"")</f>
        <v/>
      </c>
      <c r="BK294" s="73">
        <f t="shared" si="47"/>
        <v>0</v>
      </c>
      <c r="BL294" s="82"/>
      <c r="BM294" s="289" t="str">
        <f>IFERROR(BL294/BH294,"")</f>
        <v/>
      </c>
      <c r="BN294" s="106"/>
      <c r="BO294" s="106"/>
      <c r="BP294" s="106"/>
      <c r="BQ294" s="106"/>
      <c r="BR294" s="106" t="s">
        <v>4426</v>
      </c>
      <c r="BS294" s="75">
        <f t="shared" si="52"/>
        <v>1</v>
      </c>
      <c r="BT294" s="135">
        <f t="shared" si="51"/>
        <v>1</v>
      </c>
      <c r="BU294" s="134">
        <f t="shared" si="49"/>
        <v>0</v>
      </c>
      <c r="BV294" s="135" t="str">
        <f t="shared" si="50"/>
        <v/>
      </c>
    </row>
    <row r="295" spans="1:74" ht="94.5" customHeight="1">
      <c r="A295" s="130" t="str">
        <f>DESF13!A294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5" s="130" t="str">
        <f>DESF13!B294</f>
        <v xml:space="preserve">8.2.  Fortalecer los sistemas de gestión del ministerio con base en las dimensiones del Modelo Integrado
de Planeación y Gestión. </v>
      </c>
      <c r="C295" s="130" t="str">
        <f>DESF13!C294</f>
        <v>N/A</v>
      </c>
      <c r="D295" s="130" t="str">
        <f>DESF13!D294</f>
        <v>2. Direccionamiento estratégico y planeación</v>
      </c>
      <c r="E295" s="130" t="str">
        <f>DESF13!E294</f>
        <v>2.2. Gestión Presupuestal y Eficiencia del Gasto Público</v>
      </c>
      <c r="F295" s="130" t="str">
        <f>DESF13!F294</f>
        <v>N/A</v>
      </c>
      <c r="G295" s="130" t="str">
        <f>DESF13!G294</f>
        <v>Gestión Financiera</v>
      </c>
      <c r="H295" s="130">
        <f>DESF13!H294</f>
        <v>4300</v>
      </c>
      <c r="I295" s="130" t="str">
        <f>DESF13!I294</f>
        <v>Gestión Financiera</v>
      </c>
      <c r="J295" s="130" t="str">
        <f>DESF13!J294</f>
        <v>Seguimiento a la ejecución presupuestal</v>
      </c>
      <c r="K295" s="130" t="str">
        <f>DESF13!K294</f>
        <v>4300-02</v>
      </c>
      <c r="L295" s="130" t="str">
        <f>DESF13!L294</f>
        <v>Seguimiento a la ejecución presupuestal</v>
      </c>
      <c r="M295" s="130" t="str">
        <f>DESF13!N294</f>
        <v>Informes de seguimiento a la ejecución presupuestal publicados</v>
      </c>
      <c r="N295" s="131" t="str">
        <f>DESF13!O294</f>
        <v>Número</v>
      </c>
      <c r="O295" s="131">
        <f>DESF13!Q294</f>
        <v>0</v>
      </c>
      <c r="P295" s="131">
        <f>DESF13!R294</f>
        <v>0</v>
      </c>
      <c r="Q295" s="132">
        <f>DESF13!S294</f>
        <v>0</v>
      </c>
      <c r="R295" s="75">
        <f>DESF13!T294</f>
        <v>12</v>
      </c>
      <c r="S295" s="75">
        <v>3</v>
      </c>
      <c r="T295" s="133" t="s">
        <v>2074</v>
      </c>
      <c r="U295" s="134"/>
      <c r="V295" s="75">
        <v>3</v>
      </c>
      <c r="W295" s="135">
        <v>1</v>
      </c>
      <c r="X295" s="75">
        <v>0</v>
      </c>
      <c r="Y295" s="134"/>
      <c r="Z295" s="136">
        <v>0</v>
      </c>
      <c r="AA295" s="133" t="s">
        <v>4427</v>
      </c>
      <c r="AB295" s="133"/>
      <c r="AC295" s="133"/>
      <c r="AD295" s="133"/>
      <c r="AE295" s="143" t="s">
        <v>4423</v>
      </c>
      <c r="AF295" s="76">
        <v>3</v>
      </c>
      <c r="AG295" s="137" t="s">
        <v>2074</v>
      </c>
      <c r="AH295" s="138">
        <v>0</v>
      </c>
      <c r="AI295" s="75">
        <v>3</v>
      </c>
      <c r="AJ295" s="135">
        <v>1</v>
      </c>
      <c r="AK295" s="75">
        <v>0</v>
      </c>
      <c r="AL295" s="134"/>
      <c r="AM295" s="135" t="e">
        <v>#DIV/0!</v>
      </c>
      <c r="AN295" s="140" t="s">
        <v>4428</v>
      </c>
      <c r="AO295" s="140"/>
      <c r="AP295" s="140"/>
      <c r="AQ295" s="140"/>
      <c r="AR295" s="141" t="s">
        <v>4365</v>
      </c>
      <c r="AS295" s="75">
        <v>3</v>
      </c>
      <c r="AT295" s="130" t="s">
        <v>2074</v>
      </c>
      <c r="AU295" s="55">
        <v>0</v>
      </c>
      <c r="AV295" s="75">
        <v>3</v>
      </c>
      <c r="AW295" s="135">
        <v>1</v>
      </c>
      <c r="AX295" s="52">
        <v>0</v>
      </c>
      <c r="AY295" s="134"/>
      <c r="AZ295" s="142" t="s">
        <v>2222</v>
      </c>
      <c r="BA295" s="133" t="s">
        <v>4429</v>
      </c>
      <c r="BB295" s="133"/>
      <c r="BC295" s="133"/>
      <c r="BD295" s="133"/>
      <c r="BE295" s="215" t="s">
        <v>4430</v>
      </c>
      <c r="BF295" s="75">
        <f>DESF13!AD294</f>
        <v>3</v>
      </c>
      <c r="BG295" s="285" t="str">
        <f>DESF13!AE294</f>
        <v>Informes elaborados y publicados</v>
      </c>
      <c r="BH295" s="286">
        <f>DESF13!AF294</f>
        <v>0</v>
      </c>
      <c r="BI295" s="81">
        <v>3</v>
      </c>
      <c r="BJ295" s="287">
        <f t="shared" si="46"/>
        <v>1</v>
      </c>
      <c r="BK295" s="75">
        <f t="shared" si="47"/>
        <v>0</v>
      </c>
      <c r="BL295" s="129"/>
      <c r="BM295" s="289" t="str">
        <f t="shared" ref="BM295:BM298" si="53">IFERROR(BL295/BH295,"")</f>
        <v/>
      </c>
      <c r="BN295" s="111" t="s">
        <v>4431</v>
      </c>
      <c r="BO295" s="111"/>
      <c r="BP295" s="111"/>
      <c r="BQ295" s="111"/>
      <c r="BR295" s="111" t="s">
        <v>4368</v>
      </c>
      <c r="BS295" s="75">
        <f t="shared" si="52"/>
        <v>12</v>
      </c>
      <c r="BT295" s="135">
        <f t="shared" si="51"/>
        <v>1</v>
      </c>
      <c r="BU295" s="134">
        <f t="shared" si="49"/>
        <v>0</v>
      </c>
      <c r="BV295" s="135" t="str">
        <f t="shared" si="50"/>
        <v/>
      </c>
    </row>
    <row r="296" spans="1:74" ht="106.5" customHeight="1">
      <c r="A296" s="130" t="str">
        <f>DESF13!A295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6" s="130" t="str">
        <f>DESF13!B295</f>
        <v xml:space="preserve">8.2.  Fortalecer los sistemas de gestión del ministerio con base en las dimensiones del Modelo Integrado
de Planeación y Gestión. </v>
      </c>
      <c r="C296" s="130" t="str">
        <f>DESF13!C295</f>
        <v>N/A</v>
      </c>
      <c r="D296" s="130" t="str">
        <f>DESF13!D295</f>
        <v>2. Direccionamiento estratégico y planeación</v>
      </c>
      <c r="E296" s="130" t="str">
        <f>DESF13!E295</f>
        <v>2.2. Gestión Presupuestal y Eficiencia del Gasto Público</v>
      </c>
      <c r="F296" s="130" t="str">
        <f>DESF13!F295</f>
        <v>N/A</v>
      </c>
      <c r="G296" s="130" t="str">
        <f>DESF13!G295</f>
        <v>Gestión Financiera</v>
      </c>
      <c r="H296" s="130">
        <f>DESF13!H295</f>
        <v>4300</v>
      </c>
      <c r="I296" s="130" t="str">
        <f>DESF13!I295</f>
        <v>Gestión Financiera</v>
      </c>
      <c r="J296" s="130" t="str">
        <f>DESF13!J295</f>
        <v>Registro de pasivos contingentes</v>
      </c>
      <c r="K296" s="130" t="str">
        <f>DESF13!K295</f>
        <v>4300-03</v>
      </c>
      <c r="L296" s="130" t="str">
        <f>DESF13!L295</f>
        <v>Registro de pasivos contingentes</v>
      </c>
      <c r="M296" s="130" t="str">
        <f>DESF13!N295</f>
        <v>Comprobantes de contabilidad de pasivos contingentes</v>
      </c>
      <c r="N296" s="131" t="str">
        <f>DESF13!O295</f>
        <v>Número</v>
      </c>
      <c r="O296" s="131">
        <f>DESF13!Q295</f>
        <v>0</v>
      </c>
      <c r="P296" s="131">
        <f>DESF13!R295</f>
        <v>0</v>
      </c>
      <c r="Q296" s="132">
        <f>DESF13!S295</f>
        <v>0</v>
      </c>
      <c r="R296" s="75">
        <f>DESF13!T295</f>
        <v>4</v>
      </c>
      <c r="S296" s="75">
        <v>1</v>
      </c>
      <c r="T296" s="133" t="s">
        <v>2078</v>
      </c>
      <c r="U296" s="134"/>
      <c r="V296" s="75">
        <v>1</v>
      </c>
      <c r="W296" s="135">
        <v>1</v>
      </c>
      <c r="X296" s="75">
        <v>0</v>
      </c>
      <c r="Y296" s="134"/>
      <c r="Z296" s="136">
        <v>0</v>
      </c>
      <c r="AA296" s="133" t="s">
        <v>4432</v>
      </c>
      <c r="AB296" s="133"/>
      <c r="AC296" s="133"/>
      <c r="AD296" s="133"/>
      <c r="AE296" s="143" t="s">
        <v>4423</v>
      </c>
      <c r="AF296" s="76">
        <v>1</v>
      </c>
      <c r="AG296" s="137" t="s">
        <v>2078</v>
      </c>
      <c r="AH296" s="138">
        <v>0</v>
      </c>
      <c r="AI296" s="75">
        <v>1</v>
      </c>
      <c r="AJ296" s="135">
        <v>1</v>
      </c>
      <c r="AK296" s="75">
        <v>0</v>
      </c>
      <c r="AL296" s="134"/>
      <c r="AM296" s="135" t="e">
        <v>#DIV/0!</v>
      </c>
      <c r="AN296" s="140" t="s">
        <v>4433</v>
      </c>
      <c r="AO296" s="140"/>
      <c r="AP296" s="140"/>
      <c r="AQ296" s="140"/>
      <c r="AR296" s="141" t="s">
        <v>4365</v>
      </c>
      <c r="AS296" s="75">
        <v>1</v>
      </c>
      <c r="AT296" s="87" t="s">
        <v>2078</v>
      </c>
      <c r="AU296" s="55">
        <v>0</v>
      </c>
      <c r="AV296" s="75">
        <v>1</v>
      </c>
      <c r="AW296" s="135">
        <v>1</v>
      </c>
      <c r="AX296" s="52">
        <v>0</v>
      </c>
      <c r="AY296" s="134"/>
      <c r="AZ296" s="142" t="s">
        <v>2222</v>
      </c>
      <c r="BA296" s="133" t="s">
        <v>4434</v>
      </c>
      <c r="BB296" s="133"/>
      <c r="BC296" s="133"/>
      <c r="BD296" s="133"/>
      <c r="BE296" s="133" t="s">
        <v>4372</v>
      </c>
      <c r="BF296" s="75">
        <f>DESF13!AD295</f>
        <v>1</v>
      </c>
      <c r="BG296" s="285" t="str">
        <f>DESF13!AE295</f>
        <v>Comprobante de contabilidad registrado</v>
      </c>
      <c r="BH296" s="286">
        <f>DESF13!AF295</f>
        <v>0</v>
      </c>
      <c r="BI296" s="81">
        <v>1</v>
      </c>
      <c r="BJ296" s="287">
        <f t="shared" si="46"/>
        <v>1</v>
      </c>
      <c r="BK296" s="75">
        <f t="shared" si="47"/>
        <v>0</v>
      </c>
      <c r="BL296" s="82"/>
      <c r="BM296" s="289" t="str">
        <f t="shared" si="53"/>
        <v/>
      </c>
      <c r="BN296" s="106" t="s">
        <v>4435</v>
      </c>
      <c r="BO296" s="106"/>
      <c r="BP296" s="106"/>
      <c r="BQ296" s="106"/>
      <c r="BR296" s="106" t="s">
        <v>4368</v>
      </c>
      <c r="BS296" s="75">
        <f t="shared" si="52"/>
        <v>4</v>
      </c>
      <c r="BT296" s="135">
        <f t="shared" si="51"/>
        <v>1</v>
      </c>
      <c r="BU296" s="134">
        <f t="shared" si="49"/>
        <v>0</v>
      </c>
      <c r="BV296" s="135" t="str">
        <f t="shared" si="50"/>
        <v/>
      </c>
    </row>
    <row r="297" spans="1:74" ht="125.25" customHeight="1">
      <c r="A297" s="130" t="str">
        <f>DESF13!A296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7" s="130" t="str">
        <f>DESF13!B296</f>
        <v xml:space="preserve">8.2.  Fortalecer los sistemas de gestión del ministerio con base en las dimensiones del Modelo Integrado
de Planeación y Gestión. </v>
      </c>
      <c r="C297" s="130" t="str">
        <f>DESF13!C296</f>
        <v>N/A</v>
      </c>
      <c r="D297" s="130" t="str">
        <f>DESF13!D296</f>
        <v>2. Direccionamiento estratégico y planeación</v>
      </c>
      <c r="E297" s="130" t="str">
        <f>DESF13!E296</f>
        <v>2.2. Gestión Presupuestal y Eficiencia del Gasto Público</v>
      </c>
      <c r="F297" s="130" t="str">
        <f>DESF13!F296</f>
        <v>N/A</v>
      </c>
      <c r="G297" s="130" t="str">
        <f>DESF13!G296</f>
        <v>Gestión Financiera</v>
      </c>
      <c r="H297" s="130">
        <f>DESF13!H296</f>
        <v>4300</v>
      </c>
      <c r="I297" s="130" t="str">
        <f>DESF13!I296</f>
        <v>Gestión Financiera</v>
      </c>
      <c r="J297" s="130" t="str">
        <f>DESF13!J296</f>
        <v>Estados Financieros Consolidados</v>
      </c>
      <c r="K297" s="130" t="str">
        <f>DESF13!K296</f>
        <v>4300-04</v>
      </c>
      <c r="L297" s="130" t="str">
        <f>DESF13!L296</f>
        <v>Estados Financieros Consolidados</v>
      </c>
      <c r="M297" s="130" t="str">
        <f>DESF13!N296</f>
        <v>Estados financieros transmitidos y publicados</v>
      </c>
      <c r="N297" s="131" t="str">
        <f>DESF13!O296</f>
        <v>Número</v>
      </c>
      <c r="O297" s="131">
        <f>DESF13!Q296</f>
        <v>0</v>
      </c>
      <c r="P297" s="131">
        <f>DESF13!R296</f>
        <v>0</v>
      </c>
      <c r="Q297" s="132">
        <f>DESF13!S296</f>
        <v>0</v>
      </c>
      <c r="R297" s="75">
        <f>DESF13!T296</f>
        <v>4</v>
      </c>
      <c r="S297" s="75">
        <v>1</v>
      </c>
      <c r="T297" s="133" t="s">
        <v>2082</v>
      </c>
      <c r="U297" s="134"/>
      <c r="V297" s="75">
        <v>1</v>
      </c>
      <c r="W297" s="135">
        <v>1</v>
      </c>
      <c r="X297" s="75">
        <v>0</v>
      </c>
      <c r="Y297" s="134"/>
      <c r="Z297" s="136">
        <v>0</v>
      </c>
      <c r="AA297" s="133" t="s">
        <v>4436</v>
      </c>
      <c r="AB297" s="133"/>
      <c r="AC297" s="133"/>
      <c r="AD297" s="133"/>
      <c r="AE297" s="143" t="s">
        <v>4423</v>
      </c>
      <c r="AF297" s="76">
        <v>1</v>
      </c>
      <c r="AG297" s="137" t="s">
        <v>2083</v>
      </c>
      <c r="AH297" s="138">
        <v>0</v>
      </c>
      <c r="AI297" s="75">
        <v>1</v>
      </c>
      <c r="AJ297" s="135">
        <v>1</v>
      </c>
      <c r="AK297" s="75">
        <v>0</v>
      </c>
      <c r="AL297" s="134"/>
      <c r="AM297" s="135" t="e">
        <v>#DIV/0!</v>
      </c>
      <c r="AN297" s="140" t="s">
        <v>4437</v>
      </c>
      <c r="AO297" s="140"/>
      <c r="AP297" s="140"/>
      <c r="AQ297" s="140"/>
      <c r="AR297" s="141" t="s">
        <v>4365</v>
      </c>
      <c r="AS297" s="75">
        <v>1</v>
      </c>
      <c r="AT297" s="130" t="s">
        <v>2084</v>
      </c>
      <c r="AU297" s="55">
        <v>0</v>
      </c>
      <c r="AV297" s="75">
        <v>1</v>
      </c>
      <c r="AW297" s="135">
        <v>1</v>
      </c>
      <c r="AX297" s="52">
        <v>0</v>
      </c>
      <c r="AY297" s="134"/>
      <c r="AZ297" s="142" t="s">
        <v>2222</v>
      </c>
      <c r="BA297" s="133" t="s">
        <v>4438</v>
      </c>
      <c r="BB297" s="133"/>
      <c r="BC297" s="133"/>
      <c r="BD297" s="133"/>
      <c r="BE297" s="133" t="s">
        <v>4372</v>
      </c>
      <c r="BF297" s="75">
        <f>DESF13!AD296</f>
        <v>1</v>
      </c>
      <c r="BG297" s="285" t="str">
        <f>DESF13!AE296</f>
        <v>Estados Financieros del periodo Julio a Septiembre  transmitidos y publicados</v>
      </c>
      <c r="BH297" s="286">
        <f>DESF13!AF296</f>
        <v>0</v>
      </c>
      <c r="BI297" s="81">
        <v>1</v>
      </c>
      <c r="BJ297" s="287">
        <f t="shared" si="46"/>
        <v>1</v>
      </c>
      <c r="BK297" s="75">
        <f t="shared" si="47"/>
        <v>0</v>
      </c>
      <c r="BL297" s="82"/>
      <c r="BM297" s="289" t="str">
        <f t="shared" si="53"/>
        <v/>
      </c>
      <c r="BN297" s="106" t="s">
        <v>4439</v>
      </c>
      <c r="BO297" s="106"/>
      <c r="BP297" s="106"/>
      <c r="BQ297" s="106"/>
      <c r="BR297" s="106" t="s">
        <v>4368</v>
      </c>
      <c r="BS297" s="75">
        <f t="shared" si="52"/>
        <v>4</v>
      </c>
      <c r="BT297" s="135">
        <f t="shared" si="51"/>
        <v>1</v>
      </c>
      <c r="BU297" s="134">
        <f t="shared" si="49"/>
        <v>0</v>
      </c>
      <c r="BV297" s="135" t="str">
        <f t="shared" si="50"/>
        <v/>
      </c>
    </row>
    <row r="298" spans="1:74" ht="91.5" customHeight="1">
      <c r="A298" s="130" t="str">
        <f>DESF13!A297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8" s="130" t="str">
        <f>DESF13!B297</f>
        <v xml:space="preserve">8.2.  Fortalecer los sistemas de gestión del ministerio con base en las dimensiones del Modelo Integrado
de Planeación y Gestión. </v>
      </c>
      <c r="C298" s="130" t="str">
        <f>DESF13!C297</f>
        <v>N/A</v>
      </c>
      <c r="D298" s="130" t="str">
        <f>DESF13!D297</f>
        <v>2. Direccionamiento estratégico y planeación</v>
      </c>
      <c r="E298" s="130" t="str">
        <f>DESF13!E297</f>
        <v>2.2. Gestión Presupuestal y Eficiencia del Gasto Público</v>
      </c>
      <c r="F298" s="130" t="str">
        <f>DESF13!F297</f>
        <v>N/A</v>
      </c>
      <c r="G298" s="130" t="str">
        <f>DESF13!G297</f>
        <v>Gestión Financiera</v>
      </c>
      <c r="H298" s="130">
        <f>DESF13!H297</f>
        <v>4300</v>
      </c>
      <c r="I298" s="130" t="str">
        <f>DESF13!I297</f>
        <v>Gestión Financiera</v>
      </c>
      <c r="J298" s="130" t="str">
        <f>DESF13!J297</f>
        <v>Transferencias contabilizadas</v>
      </c>
      <c r="K298" s="130" t="str">
        <f>DESF13!K297</f>
        <v>4300-05</v>
      </c>
      <c r="L298" s="130" t="str">
        <f>DESF13!L297</f>
        <v>Transferencias contabilizadas</v>
      </c>
      <c r="M298" s="130" t="str">
        <f>DESF13!N297</f>
        <v xml:space="preserve">Conciliaciones de peraciones con terceros </v>
      </c>
      <c r="N298" s="131" t="str">
        <f>DESF13!O297</f>
        <v>Número</v>
      </c>
      <c r="O298" s="131">
        <f>DESF13!Q297</f>
        <v>0</v>
      </c>
      <c r="P298" s="131">
        <f>DESF13!R297</f>
        <v>0</v>
      </c>
      <c r="Q298" s="132">
        <f>DESF13!S297</f>
        <v>0</v>
      </c>
      <c r="R298" s="75">
        <f>DESF13!T297</f>
        <v>4</v>
      </c>
      <c r="S298" s="75">
        <v>1</v>
      </c>
      <c r="T298" s="133" t="s">
        <v>2089</v>
      </c>
      <c r="U298" s="134"/>
      <c r="V298" s="75">
        <v>1</v>
      </c>
      <c r="W298" s="135">
        <v>1</v>
      </c>
      <c r="X298" s="75">
        <v>0</v>
      </c>
      <c r="Y298" s="134"/>
      <c r="Z298" s="136">
        <v>0</v>
      </c>
      <c r="AA298" s="133" t="s">
        <v>4440</v>
      </c>
      <c r="AB298" s="133"/>
      <c r="AC298" s="133"/>
      <c r="AD298" s="133"/>
      <c r="AE298" s="143" t="s">
        <v>4423</v>
      </c>
      <c r="AF298" s="76">
        <v>1</v>
      </c>
      <c r="AG298" s="137" t="s">
        <v>2089</v>
      </c>
      <c r="AH298" s="138">
        <v>0</v>
      </c>
      <c r="AI298" s="75">
        <v>1</v>
      </c>
      <c r="AJ298" s="135">
        <v>1</v>
      </c>
      <c r="AK298" s="75">
        <v>0</v>
      </c>
      <c r="AL298" s="134"/>
      <c r="AM298" s="135" t="e">
        <v>#DIV/0!</v>
      </c>
      <c r="AN298" s="140" t="s">
        <v>4441</v>
      </c>
      <c r="AO298" s="140"/>
      <c r="AP298" s="140"/>
      <c r="AQ298" s="140"/>
      <c r="AR298" s="141" t="s">
        <v>4365</v>
      </c>
      <c r="AS298" s="75">
        <v>1</v>
      </c>
      <c r="AT298" s="130" t="s">
        <v>2089</v>
      </c>
      <c r="AU298" s="55">
        <v>0</v>
      </c>
      <c r="AV298" s="75">
        <v>1</v>
      </c>
      <c r="AW298" s="135">
        <v>1</v>
      </c>
      <c r="AX298" s="52">
        <v>0</v>
      </c>
      <c r="AY298" s="134"/>
      <c r="AZ298" s="142" t="s">
        <v>2222</v>
      </c>
      <c r="BA298" s="133" t="s">
        <v>4442</v>
      </c>
      <c r="BB298" s="133"/>
      <c r="BC298" s="133"/>
      <c r="BD298" s="133"/>
      <c r="BE298" s="133" t="s">
        <v>4372</v>
      </c>
      <c r="BF298" s="75">
        <f>DESF13!AD297</f>
        <v>1</v>
      </c>
      <c r="BG298" s="285" t="str">
        <f>DESF13!AE297</f>
        <v>Comprobantes de conciliación</v>
      </c>
      <c r="BH298" s="286">
        <f>DESF13!AF297</f>
        <v>0</v>
      </c>
      <c r="BI298" s="81">
        <v>1</v>
      </c>
      <c r="BJ298" s="287">
        <f t="shared" si="46"/>
        <v>1</v>
      </c>
      <c r="BK298" s="75">
        <f t="shared" si="47"/>
        <v>0</v>
      </c>
      <c r="BL298" s="82"/>
      <c r="BM298" s="289" t="str">
        <f t="shared" si="53"/>
        <v/>
      </c>
      <c r="BN298" s="106" t="s">
        <v>4443</v>
      </c>
      <c r="BO298" s="106"/>
      <c r="BP298" s="106"/>
      <c r="BQ298" s="106"/>
      <c r="BR298" s="106" t="s">
        <v>4368</v>
      </c>
      <c r="BS298" s="75">
        <f t="shared" si="52"/>
        <v>4</v>
      </c>
      <c r="BT298" s="135">
        <f t="shared" si="51"/>
        <v>1</v>
      </c>
      <c r="BU298" s="134">
        <f t="shared" si="49"/>
        <v>0</v>
      </c>
      <c r="BV298" s="135" t="str">
        <f t="shared" si="50"/>
        <v/>
      </c>
    </row>
    <row r="299" spans="1:74" ht="105" customHeight="1">
      <c r="A299" s="145" t="str">
        <f>DESF13!A298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299" s="145" t="str">
        <f>DESF13!B298</f>
        <v>8.6. Fortalecer el talento humano, según las necesidades identificadas, en términos de calidad, equidad,
pertinencia y eficiencia</v>
      </c>
      <c r="C299" s="145" t="str">
        <f>DESF13!C298</f>
        <v>ODS 3. Salud y Bienestar</v>
      </c>
      <c r="D299" s="145" t="str">
        <f>DESF13!D298</f>
        <v>1. Talento humano</v>
      </c>
      <c r="E299" s="145" t="str">
        <f>DESF13!E298</f>
        <v>1.1. Gestión Estratégica del Talento Humano</v>
      </c>
      <c r="F299" s="145" t="str">
        <f>DESF13!F298</f>
        <v>6. Plan Institucional de Capacitación</v>
      </c>
      <c r="G299" s="145" t="str">
        <f>DESF13!G298</f>
        <v>Gestión del Talento Humano</v>
      </c>
      <c r="H299" s="145">
        <f>DESF13!H298</f>
        <v>4400</v>
      </c>
      <c r="I299" s="145" t="str">
        <f>DESF13!I298</f>
        <v>Gestión del Talento Humano</v>
      </c>
      <c r="J299" s="145" t="str">
        <f>DESF13!J298</f>
        <v>Dar continuidad a la formación de los servidores a través de los recursos gestionados del convenio Icetex Minsalud.</v>
      </c>
      <c r="K299" s="145" t="str">
        <f>DESF13!K298</f>
        <v>4400-01</v>
      </c>
      <c r="L299" s="145" t="str">
        <f>DESF13!L298</f>
        <v>Servidores Públicos beneficiados</v>
      </c>
      <c r="M299" s="145" t="str">
        <f>DESF13!N298</f>
        <v>Número de Servidores Públicos Beneficiados</v>
      </c>
      <c r="N299" s="146" t="str">
        <f>DESF13!O298</f>
        <v>Número</v>
      </c>
      <c r="O299" s="146" t="str">
        <f>DESF13!Q298</f>
        <v>C-1999-0300-11</v>
      </c>
      <c r="P299" s="146" t="str">
        <f>DESF13!R298</f>
        <v>C-1999-0300-11-0-1999058-03</v>
      </c>
      <c r="Q299" s="147">
        <f>DESF13!S298</f>
        <v>600213784</v>
      </c>
      <c r="R299" s="58">
        <f>DESF13!T298</f>
        <v>60</v>
      </c>
      <c r="S299" s="58">
        <v>30</v>
      </c>
      <c r="T299" s="148" t="s">
        <v>2094</v>
      </c>
      <c r="U299" s="149"/>
      <c r="V299" s="58">
        <v>14</v>
      </c>
      <c r="W299" s="150">
        <v>0.46666666666666667</v>
      </c>
      <c r="X299" s="58">
        <v>-16</v>
      </c>
      <c r="Y299" s="149">
        <v>0</v>
      </c>
      <c r="Z299" s="151">
        <v>0</v>
      </c>
      <c r="AA299" s="148" t="s">
        <v>4444</v>
      </c>
      <c r="AB299" s="148" t="s">
        <v>4445</v>
      </c>
      <c r="AC299" s="148" t="s">
        <v>4446</v>
      </c>
      <c r="AD299" s="148" t="s">
        <v>4447</v>
      </c>
      <c r="AE299" s="152" t="s">
        <v>4448</v>
      </c>
      <c r="AF299" s="59">
        <v>0</v>
      </c>
      <c r="AG299" s="165">
        <v>0</v>
      </c>
      <c r="AH299" s="154">
        <v>0</v>
      </c>
      <c r="AI299" s="58">
        <v>0</v>
      </c>
      <c r="AJ299" s="150" t="e">
        <v>#DIV/0!</v>
      </c>
      <c r="AK299" s="58">
        <v>0</v>
      </c>
      <c r="AL299" s="149">
        <v>0</v>
      </c>
      <c r="AM299" s="150" t="e">
        <v>#DIV/0!</v>
      </c>
      <c r="AN299" s="165" t="s">
        <v>4449</v>
      </c>
      <c r="AO299" s="165"/>
      <c r="AP299" s="165"/>
      <c r="AQ299" s="165"/>
      <c r="AR299" s="156" t="s">
        <v>4450</v>
      </c>
      <c r="AS299" s="58">
        <v>30</v>
      </c>
      <c r="AT299" s="145" t="s">
        <v>2094</v>
      </c>
      <c r="AU299" s="89">
        <v>456540000</v>
      </c>
      <c r="AV299" s="58">
        <v>35</v>
      </c>
      <c r="AW299" s="150">
        <v>1.1666666666666667</v>
      </c>
      <c r="AX299" s="42">
        <v>5</v>
      </c>
      <c r="AY299" s="149">
        <v>456540000</v>
      </c>
      <c r="AZ299" s="157">
        <v>1</v>
      </c>
      <c r="BA299" s="148" t="s">
        <v>4451</v>
      </c>
      <c r="BB299" s="148"/>
      <c r="BC299" s="148"/>
      <c r="BD299" s="148"/>
      <c r="BE299" s="168" t="s">
        <v>4452</v>
      </c>
      <c r="BF299" s="58">
        <f>DESF13!AD298</f>
        <v>0</v>
      </c>
      <c r="BG299" s="294">
        <f>DESF13!AE298</f>
        <v>0</v>
      </c>
      <c r="BH299" s="295">
        <f>DESF13!AF298</f>
        <v>143673784</v>
      </c>
      <c r="BI299" s="44">
        <v>11</v>
      </c>
      <c r="BJ299" s="296" t="str">
        <f>IFERROR(BI299/BF299,"")</f>
        <v/>
      </c>
      <c r="BK299" s="58">
        <f t="shared" si="47"/>
        <v>11</v>
      </c>
      <c r="BL299" s="124">
        <v>143673784</v>
      </c>
      <c r="BM299" s="297">
        <f t="shared" si="48"/>
        <v>1</v>
      </c>
      <c r="BN299" s="109" t="s">
        <v>4453</v>
      </c>
      <c r="BO299" s="109"/>
      <c r="BP299" s="109"/>
      <c r="BQ299" s="109"/>
      <c r="BR299" s="109" t="s">
        <v>4454</v>
      </c>
      <c r="BS299" s="58">
        <f t="shared" si="52"/>
        <v>60</v>
      </c>
      <c r="BT299" s="150">
        <f t="shared" si="51"/>
        <v>1</v>
      </c>
      <c r="BU299" s="149">
        <f t="shared" si="49"/>
        <v>600213784</v>
      </c>
      <c r="BV299" s="150">
        <f t="shared" si="50"/>
        <v>1</v>
      </c>
    </row>
    <row r="300" spans="1:74" ht="97.5" customHeight="1">
      <c r="A300" s="145" t="str">
        <f>DESF13!A299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0" s="145" t="str">
        <f>DESF13!B299</f>
        <v xml:space="preserve">8.2.  Fortalecer los sistemas de gestión del ministerio con base en las dimensiones del Modelo Integrado
de Planeación y Gestión. </v>
      </c>
      <c r="C300" s="145" t="str">
        <f>DESF13!C299</f>
        <v>ODS 3. Salud y Bienestar</v>
      </c>
      <c r="D300" s="145" t="str">
        <f>DESF13!D299</f>
        <v>1. Talento humano</v>
      </c>
      <c r="E300" s="145" t="str">
        <f>DESF13!E299</f>
        <v>1.1. Gestión Estratégica del Talento Humano</v>
      </c>
      <c r="F300" s="145" t="str">
        <f>DESF13!F299</f>
        <v>8. Plan de Trabajo Anual en Seguridad y Salud en el Trabajo</v>
      </c>
      <c r="G300" s="145" t="str">
        <f>DESF13!G299</f>
        <v>Gestión del Talento Humano</v>
      </c>
      <c r="H300" s="145">
        <f>DESF13!H299</f>
        <v>4400</v>
      </c>
      <c r="I300" s="145" t="str">
        <f>DESF13!I299</f>
        <v>Gestión del Talento Humano</v>
      </c>
      <c r="J300" s="145" t="str">
        <f>DESF13!J299</f>
        <v>Realizar actividades de promoción y prevención de la salud, la identificación, evaluación y control de los riesgos laborales y la mejora continua del Sistema de Gestión de Seguridad y Salud en el Trabajo SG – SST.</v>
      </c>
      <c r="K300" s="145" t="str">
        <f>DESF13!K299</f>
        <v>4400-02</v>
      </c>
      <c r="L300" s="145" t="str">
        <f>DESF13!L299</f>
        <v>Servidores Públicos beneficiados</v>
      </c>
      <c r="M300" s="145" t="str">
        <f>DESF13!N299</f>
        <v>Número de Servidores Públicos Beneficiados</v>
      </c>
      <c r="N300" s="146" t="str">
        <f>DESF13!O299</f>
        <v>Número</v>
      </c>
      <c r="O300" s="146" t="str">
        <f>DESF13!Q299</f>
        <v>C-1999-0300-11</v>
      </c>
      <c r="P300" s="146" t="str">
        <f>DESF13!R299</f>
        <v>C-1999-0300-11-0-1999059-02</v>
      </c>
      <c r="Q300" s="147">
        <f>DESF13!S299</f>
        <v>37635000</v>
      </c>
      <c r="R300" s="58">
        <f>DESF13!T299</f>
        <v>175</v>
      </c>
      <c r="S300" s="58"/>
      <c r="T300" s="148"/>
      <c r="U300" s="149"/>
      <c r="V300" s="58">
        <v>0</v>
      </c>
      <c r="W300" s="150"/>
      <c r="X300" s="58">
        <v>0</v>
      </c>
      <c r="Y300" s="149">
        <v>0</v>
      </c>
      <c r="Z300" s="151">
        <v>0</v>
      </c>
      <c r="AA300" s="148" t="s">
        <v>4455</v>
      </c>
      <c r="AB300" s="148"/>
      <c r="AC300" s="148"/>
      <c r="AD300" s="148"/>
      <c r="AE300" s="152" t="s">
        <v>4456</v>
      </c>
      <c r="AF300" s="59">
        <v>25</v>
      </c>
      <c r="AG300" s="153" t="s">
        <v>2097</v>
      </c>
      <c r="AH300" s="154">
        <v>15000000</v>
      </c>
      <c r="AI300" s="58">
        <v>0</v>
      </c>
      <c r="AJ300" s="150">
        <v>0</v>
      </c>
      <c r="AK300" s="58">
        <v>-25</v>
      </c>
      <c r="AL300" s="149">
        <v>0</v>
      </c>
      <c r="AM300" s="150">
        <v>0</v>
      </c>
      <c r="AN300" s="165" t="s">
        <v>4457</v>
      </c>
      <c r="AO300" s="165" t="s">
        <v>4458</v>
      </c>
      <c r="AP300" s="165" t="s">
        <v>4459</v>
      </c>
      <c r="AQ300" s="165" t="s">
        <v>4460</v>
      </c>
      <c r="AR300" s="158" t="s">
        <v>4461</v>
      </c>
      <c r="AS300" s="58">
        <v>150</v>
      </c>
      <c r="AT300" s="145" t="s">
        <v>2097</v>
      </c>
      <c r="AU300" s="89">
        <v>25000000</v>
      </c>
      <c r="AV300" s="58">
        <v>125</v>
      </c>
      <c r="AW300" s="150">
        <v>0.83333333333333337</v>
      </c>
      <c r="AX300" s="42">
        <v>-25</v>
      </c>
      <c r="AY300" s="149">
        <v>12487500</v>
      </c>
      <c r="AZ300" s="157">
        <v>0.4995</v>
      </c>
      <c r="BA300" s="148" t="s">
        <v>4462</v>
      </c>
      <c r="BB300" s="148"/>
      <c r="BC300" s="148" t="s">
        <v>4463</v>
      </c>
      <c r="BD300" s="148" t="s">
        <v>4464</v>
      </c>
      <c r="BE300" s="169" t="s">
        <v>4465</v>
      </c>
      <c r="BF300" s="58">
        <f>DESF13!AD299</f>
        <v>0</v>
      </c>
      <c r="BG300" s="294">
        <f>DESF13!AE299</f>
        <v>0</v>
      </c>
      <c r="BH300" s="295">
        <f>DESF13!AF299</f>
        <v>25147500</v>
      </c>
      <c r="BI300" s="44">
        <v>50</v>
      </c>
      <c r="BJ300" s="296" t="str">
        <f>IFERROR(BI300/BF300,"")</f>
        <v/>
      </c>
      <c r="BK300" s="58">
        <f t="shared" si="47"/>
        <v>50</v>
      </c>
      <c r="BL300" s="126">
        <v>25147500</v>
      </c>
      <c r="BM300" s="297">
        <f t="shared" si="48"/>
        <v>1</v>
      </c>
      <c r="BN300" s="110" t="s">
        <v>4453</v>
      </c>
      <c r="BO300" s="110"/>
      <c r="BP300" s="110"/>
      <c r="BQ300" s="110"/>
      <c r="BR300" s="110" t="s">
        <v>4454</v>
      </c>
      <c r="BS300" s="58">
        <f t="shared" si="52"/>
        <v>175</v>
      </c>
      <c r="BT300" s="150">
        <f t="shared" si="51"/>
        <v>1</v>
      </c>
      <c r="BU300" s="149">
        <f t="shared" si="49"/>
        <v>37635000</v>
      </c>
      <c r="BV300" s="150">
        <f t="shared" si="50"/>
        <v>1</v>
      </c>
    </row>
    <row r="301" spans="1:74" ht="89.25" customHeight="1">
      <c r="A301" s="145" t="str">
        <f>DESF13!A300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1" s="145" t="str">
        <f>DESF13!B300</f>
        <v>8.1. Fortalecer el entorno laboral del ministerio.</v>
      </c>
      <c r="C301" s="145" t="str">
        <f>DESF13!C300</f>
        <v>ODS 3. Salud y Bienestar</v>
      </c>
      <c r="D301" s="145" t="str">
        <f>DESF13!D300</f>
        <v>1. Talento humano</v>
      </c>
      <c r="E301" s="145" t="str">
        <f>DESF13!E300</f>
        <v>1.1. Gestión Estratégica del Talento Humano</v>
      </c>
      <c r="F301" s="145" t="str">
        <f>DESF13!F300</f>
        <v>7. Plan de Incentivos Institucionales</v>
      </c>
      <c r="G301" s="145" t="str">
        <f>DESF13!G300</f>
        <v>Gestión del Talento Humano</v>
      </c>
      <c r="H301" s="145">
        <f>DESF13!H300</f>
        <v>4400</v>
      </c>
      <c r="I301" s="145" t="str">
        <f>DESF13!I300</f>
        <v>Gestión del Talento Humano</v>
      </c>
      <c r="J301" s="145" t="str">
        <f>DESF13!J300</f>
        <v>Desarrollar las actividades de las estrategias del Ministerio en familia; Hábitos Saludables; Gestión, incentivos, estímulos y reconocimientos; Sistema de información para la planeación y gestión del talento humano y, Planeta saludable para el cumplimiento de los objetivos institucionales.</v>
      </c>
      <c r="K301" s="145" t="str">
        <f>DESF13!K300</f>
        <v>4400-03</v>
      </c>
      <c r="L301" s="145" t="str">
        <f>DESF13!L300</f>
        <v>Servidores Públicos beneficiados</v>
      </c>
      <c r="M301" s="145" t="str">
        <f>DESF13!N300</f>
        <v>Número de Servidores Públicos Beneficiados</v>
      </c>
      <c r="N301" s="146" t="str">
        <f>DESF13!O300</f>
        <v>Número</v>
      </c>
      <c r="O301" s="146" t="str">
        <f>DESF13!Q300</f>
        <v>C-1999-0300-11</v>
      </c>
      <c r="P301" s="146" t="str">
        <f>DESF13!R300</f>
        <v>C-1999-0300-11-0-1999059-02</v>
      </c>
      <c r="Q301" s="147">
        <f>DESF13!S300</f>
        <v>48500000</v>
      </c>
      <c r="R301" s="58">
        <f>DESF13!T300</f>
        <v>275</v>
      </c>
      <c r="S301" s="58"/>
      <c r="T301" s="148"/>
      <c r="U301" s="149"/>
      <c r="V301" s="58">
        <v>0</v>
      </c>
      <c r="W301" s="150"/>
      <c r="X301" s="58">
        <v>0</v>
      </c>
      <c r="Y301" s="149">
        <v>0</v>
      </c>
      <c r="Z301" s="151">
        <v>0</v>
      </c>
      <c r="AA301" s="148" t="s">
        <v>4455</v>
      </c>
      <c r="AB301" s="148"/>
      <c r="AC301" s="148"/>
      <c r="AD301" s="148"/>
      <c r="AE301" s="152" t="s">
        <v>4456</v>
      </c>
      <c r="AF301" s="59">
        <v>0</v>
      </c>
      <c r="AG301" s="165">
        <v>0</v>
      </c>
      <c r="AH301" s="154">
        <v>0</v>
      </c>
      <c r="AI301" s="58">
        <v>0</v>
      </c>
      <c r="AJ301" s="150" t="e">
        <v>#DIV/0!</v>
      </c>
      <c r="AK301" s="58">
        <v>0</v>
      </c>
      <c r="AL301" s="149">
        <v>0</v>
      </c>
      <c r="AM301" s="150" t="e">
        <v>#DIV/0!</v>
      </c>
      <c r="AN301" s="165" t="s">
        <v>4466</v>
      </c>
      <c r="AO301" s="165"/>
      <c r="AP301" s="165"/>
      <c r="AQ301" s="165"/>
      <c r="AR301" s="158" t="s">
        <v>4467</v>
      </c>
      <c r="AS301" s="58">
        <v>175</v>
      </c>
      <c r="AT301" s="145" t="s">
        <v>2100</v>
      </c>
      <c r="AU301" s="89">
        <v>77820000</v>
      </c>
      <c r="AV301" s="58">
        <v>65</v>
      </c>
      <c r="AW301" s="150">
        <v>0.37142857142857144</v>
      </c>
      <c r="AX301" s="42">
        <v>-110</v>
      </c>
      <c r="AY301" s="149">
        <v>0</v>
      </c>
      <c r="AZ301" s="157">
        <v>0</v>
      </c>
      <c r="BA301" s="148" t="s">
        <v>4468</v>
      </c>
      <c r="BB301" s="148"/>
      <c r="BC301" s="148" t="s">
        <v>4469</v>
      </c>
      <c r="BD301" s="148" t="s">
        <v>4470</v>
      </c>
      <c r="BE301" s="169" t="s">
        <v>4471</v>
      </c>
      <c r="BF301" s="58">
        <f>DESF13!AD300</f>
        <v>100</v>
      </c>
      <c r="BG301" s="294" t="str">
        <f>DESF13!AE300</f>
        <v>Personas capacitadas en las actividades de las estrategias hábitos saludables, ministerio en familia, gestión de incentivos, estímulos y reconocimientos y planeta saludable financiadas con recursos de inversión</v>
      </c>
      <c r="BH301" s="295">
        <f>DESF13!AF300</f>
        <v>48500000</v>
      </c>
      <c r="BI301" s="44">
        <v>210</v>
      </c>
      <c r="BJ301" s="296">
        <f t="shared" si="46"/>
        <v>2.1</v>
      </c>
      <c r="BK301" s="58">
        <f t="shared" si="47"/>
        <v>110</v>
      </c>
      <c r="BL301" s="126">
        <v>41133333</v>
      </c>
      <c r="BM301" s="297">
        <f t="shared" si="48"/>
        <v>0.84810995876288664</v>
      </c>
      <c r="BN301" s="110" t="s">
        <v>4943</v>
      </c>
      <c r="BO301" s="110"/>
      <c r="BP301" s="110"/>
      <c r="BQ301" s="110"/>
      <c r="BR301" s="110" t="s">
        <v>4472</v>
      </c>
      <c r="BS301" s="58">
        <f t="shared" si="52"/>
        <v>275</v>
      </c>
      <c r="BT301" s="150">
        <f t="shared" si="51"/>
        <v>1</v>
      </c>
      <c r="BU301" s="149">
        <f t="shared" si="49"/>
        <v>41133333</v>
      </c>
      <c r="BV301" s="150">
        <f t="shared" si="50"/>
        <v>0.84810995876288664</v>
      </c>
    </row>
    <row r="302" spans="1:74" ht="93.75" customHeight="1">
      <c r="A302" s="145" t="str">
        <f>DESF13!A301</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2" s="145" t="str">
        <f>DESF13!B301</f>
        <v>8.6. Fortalecer el talento humano, según las necesidades identificadas, en términos de calidad, equidad,
pertinencia y eficiencia</v>
      </c>
      <c r="C302" s="145" t="str">
        <f>DESF13!C301</f>
        <v>ODS 3. Salud y Bienestar</v>
      </c>
      <c r="D302" s="145" t="str">
        <f>DESF13!D301</f>
        <v>1. Talento humano</v>
      </c>
      <c r="E302" s="145" t="str">
        <f>DESF13!E301</f>
        <v>1.1. Gestión Estratégica del Talento Humano</v>
      </c>
      <c r="F302" s="145" t="str">
        <f>DESF13!F301</f>
        <v>6. Plan Institucional de Capacitación</v>
      </c>
      <c r="G302" s="145" t="str">
        <f>DESF13!G301</f>
        <v>Gestión del Talento Humano</v>
      </c>
      <c r="H302" s="145">
        <f>DESF13!H301</f>
        <v>4400</v>
      </c>
      <c r="I302" s="145" t="str">
        <f>DESF13!I301</f>
        <v>Gestión del Talento Humano</v>
      </c>
      <c r="J302" s="145" t="str">
        <f>DESF13!J301</f>
        <v>Gestionar capacitaciones en educación para el trabajo y desarrollo humano.</v>
      </c>
      <c r="K302" s="145" t="str">
        <f>DESF13!K301</f>
        <v>4400-04</v>
      </c>
      <c r="L302" s="145" t="str">
        <f>DESF13!L301</f>
        <v>Servidores Públicos beneficiados</v>
      </c>
      <c r="M302" s="145" t="str">
        <f>DESF13!N301</f>
        <v>Número de Servidores Públicos Beneficiados</v>
      </c>
      <c r="N302" s="146" t="str">
        <f>DESF13!O301</f>
        <v>Número</v>
      </c>
      <c r="O302" s="146" t="str">
        <f>DESF13!Q301</f>
        <v>C-1999-0300-11</v>
      </c>
      <c r="P302" s="146" t="str">
        <f>DESF13!R301</f>
        <v>C-1999-0300-11-0-1999059-02</v>
      </c>
      <c r="Q302" s="147">
        <f>DESF13!S301</f>
        <v>48358877</v>
      </c>
      <c r="R302" s="58">
        <f>DESF13!T301</f>
        <v>150</v>
      </c>
      <c r="S302" s="58"/>
      <c r="T302" s="148"/>
      <c r="U302" s="149"/>
      <c r="V302" s="58">
        <v>0</v>
      </c>
      <c r="W302" s="150"/>
      <c r="X302" s="58">
        <v>0</v>
      </c>
      <c r="Y302" s="149">
        <v>0</v>
      </c>
      <c r="Z302" s="151">
        <v>0</v>
      </c>
      <c r="AA302" s="148" t="s">
        <v>4455</v>
      </c>
      <c r="AB302" s="148"/>
      <c r="AC302" s="148"/>
      <c r="AD302" s="148"/>
      <c r="AE302" s="152" t="s">
        <v>4456</v>
      </c>
      <c r="AF302" s="59">
        <v>0</v>
      </c>
      <c r="AG302" s="165">
        <v>0</v>
      </c>
      <c r="AH302" s="154">
        <v>0</v>
      </c>
      <c r="AI302" s="58">
        <v>0</v>
      </c>
      <c r="AJ302" s="150" t="e">
        <v>#DIV/0!</v>
      </c>
      <c r="AK302" s="58">
        <v>0</v>
      </c>
      <c r="AL302" s="149">
        <v>0</v>
      </c>
      <c r="AM302" s="150" t="e">
        <v>#DIV/0!</v>
      </c>
      <c r="AN302" s="165" t="s">
        <v>4466</v>
      </c>
      <c r="AO302" s="165"/>
      <c r="AP302" s="165"/>
      <c r="AQ302" s="165"/>
      <c r="AR302" s="158" t="s">
        <v>4467</v>
      </c>
      <c r="AS302" s="58">
        <v>150</v>
      </c>
      <c r="AT302" s="145" t="s">
        <v>2103</v>
      </c>
      <c r="AU302" s="89">
        <v>145640000</v>
      </c>
      <c r="AV302" s="58">
        <v>0</v>
      </c>
      <c r="AW302" s="150">
        <v>0</v>
      </c>
      <c r="AX302" s="42">
        <v>-150</v>
      </c>
      <c r="AY302" s="149">
        <v>0</v>
      </c>
      <c r="AZ302" s="157">
        <v>0</v>
      </c>
      <c r="BA302" s="148" t="s">
        <v>4473</v>
      </c>
      <c r="BB302" s="148"/>
      <c r="BC302" s="148" t="s">
        <v>4474</v>
      </c>
      <c r="BD302" s="148" t="s">
        <v>4470</v>
      </c>
      <c r="BE302" s="169" t="s">
        <v>4475</v>
      </c>
      <c r="BF302" s="58">
        <f>DESF13!AD301</f>
        <v>0</v>
      </c>
      <c r="BG302" s="294">
        <f>DESF13!AE301</f>
        <v>0</v>
      </c>
      <c r="BH302" s="295">
        <f>DESF13!AF301</f>
        <v>48358877</v>
      </c>
      <c r="BI302" s="44">
        <v>150</v>
      </c>
      <c r="BJ302" s="296" t="str">
        <f>IFERROR(BI302/BF302,"")</f>
        <v/>
      </c>
      <c r="BK302" s="58">
        <f t="shared" si="47"/>
        <v>150</v>
      </c>
      <c r="BL302" s="126">
        <v>0</v>
      </c>
      <c r="BM302" s="297">
        <f t="shared" si="48"/>
        <v>0</v>
      </c>
      <c r="BN302" s="110" t="s">
        <v>4943</v>
      </c>
      <c r="BO302" s="110"/>
      <c r="BP302" s="110"/>
      <c r="BQ302" s="110"/>
      <c r="BR302" s="110" t="s">
        <v>4454</v>
      </c>
      <c r="BS302" s="58">
        <f t="shared" si="52"/>
        <v>150</v>
      </c>
      <c r="BT302" s="150">
        <f t="shared" si="51"/>
        <v>1</v>
      </c>
      <c r="BU302" s="149">
        <f t="shared" si="49"/>
        <v>0</v>
      </c>
      <c r="BV302" s="150">
        <f t="shared" si="50"/>
        <v>0</v>
      </c>
    </row>
    <row r="303" spans="1:74" ht="125.25" customHeight="1">
      <c r="A303" s="145" t="str">
        <f>DESF13!A302</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3" s="145" t="str">
        <f>DESF13!B302</f>
        <v>8.6. Fortalecer el talento humano, según las necesidades identificadas, en términos de calidad, equidad,
pertinencia y eficiencia</v>
      </c>
      <c r="C303" s="145" t="str">
        <f>DESF13!C302</f>
        <v>ODS 3. Salud y Bienestar</v>
      </c>
      <c r="D303" s="145" t="str">
        <f>DESF13!D302</f>
        <v>1. Talento humano</v>
      </c>
      <c r="E303" s="145" t="str">
        <f>DESF13!E302</f>
        <v>1.1. Gestión Estratégica del Talento Humano</v>
      </c>
      <c r="F303" s="145" t="str">
        <f>DESF13!F302</f>
        <v>4. Plan de Previsión de Recursos Humanos</v>
      </c>
      <c r="G303" s="145" t="str">
        <f>DESF13!G302</f>
        <v>Gestión del Talento Humano</v>
      </c>
      <c r="H303" s="145">
        <f>DESF13!H302</f>
        <v>4400</v>
      </c>
      <c r="I303" s="145" t="str">
        <f>DESF13!I302</f>
        <v>Gestión del Talento Humano</v>
      </c>
      <c r="J303" s="145" t="str">
        <f>DESF13!J302</f>
        <v>Publicar Plan de Previsión de Recursos Humanos</v>
      </c>
      <c r="K303" s="145" t="str">
        <f>DESF13!K302</f>
        <v>4400-05</v>
      </c>
      <c r="L303" s="145" t="str">
        <f>DESF13!L302</f>
        <v>Plan de Previsión de Recursos Humanos publicado</v>
      </c>
      <c r="M303" s="145" t="str">
        <f>DESF13!N302</f>
        <v>Plan publicado</v>
      </c>
      <c r="N303" s="146" t="str">
        <f>DESF13!O302</f>
        <v>Número</v>
      </c>
      <c r="O303" s="146">
        <f>DESF13!Q302</f>
        <v>0</v>
      </c>
      <c r="P303" s="146">
        <f>DESF13!R302</f>
        <v>0</v>
      </c>
      <c r="Q303" s="147">
        <f>DESF13!S302</f>
        <v>0</v>
      </c>
      <c r="R303" s="58">
        <f>DESF13!T302</f>
        <v>1</v>
      </c>
      <c r="S303" s="58">
        <v>1</v>
      </c>
      <c r="T303" s="148" t="s">
        <v>2109</v>
      </c>
      <c r="U303" s="149"/>
      <c r="V303" s="58">
        <v>1</v>
      </c>
      <c r="W303" s="150">
        <v>1</v>
      </c>
      <c r="X303" s="58">
        <v>0</v>
      </c>
      <c r="Y303" s="149">
        <v>0</v>
      </c>
      <c r="Z303" s="151">
        <v>0</v>
      </c>
      <c r="AA303" s="148" t="s">
        <v>4476</v>
      </c>
      <c r="AB303" s="148"/>
      <c r="AC303" s="148"/>
      <c r="AD303" s="148"/>
      <c r="AE303" s="152" t="s">
        <v>4477</v>
      </c>
      <c r="AF303" s="59">
        <v>0</v>
      </c>
      <c r="AG303" s="165">
        <v>0</v>
      </c>
      <c r="AH303" s="154">
        <v>0</v>
      </c>
      <c r="AI303" s="58">
        <v>0</v>
      </c>
      <c r="AJ303" s="150" t="e">
        <v>#DIV/0!</v>
      </c>
      <c r="AK303" s="58">
        <v>0</v>
      </c>
      <c r="AL303" s="149">
        <v>0</v>
      </c>
      <c r="AM303" s="150" t="e">
        <v>#DIV/0!</v>
      </c>
      <c r="AN303" s="165" t="s">
        <v>4478</v>
      </c>
      <c r="AO303" s="165"/>
      <c r="AP303" s="165"/>
      <c r="AQ303" s="165"/>
      <c r="AR303" s="158" t="s">
        <v>4479</v>
      </c>
      <c r="AS303" s="58">
        <v>0</v>
      </c>
      <c r="AT303" s="145">
        <v>0</v>
      </c>
      <c r="AU303" s="89">
        <v>0</v>
      </c>
      <c r="AV303" s="58">
        <v>0</v>
      </c>
      <c r="AW303" s="150" t="s">
        <v>2222</v>
      </c>
      <c r="AX303" s="42">
        <v>0</v>
      </c>
      <c r="AY303" s="149">
        <v>0</v>
      </c>
      <c r="AZ303" s="157" t="s">
        <v>2222</v>
      </c>
      <c r="BA303" s="148" t="s">
        <v>4478</v>
      </c>
      <c r="BB303" s="148"/>
      <c r="BC303" s="148"/>
      <c r="BD303" s="148"/>
      <c r="BE303" s="169" t="s">
        <v>4480</v>
      </c>
      <c r="BF303" s="58">
        <f>DESF13!AD302</f>
        <v>0</v>
      </c>
      <c r="BG303" s="294">
        <f>DESF13!AE302</f>
        <v>0</v>
      </c>
      <c r="BH303" s="295">
        <f>DESF13!AF302</f>
        <v>0</v>
      </c>
      <c r="BI303" s="44"/>
      <c r="BJ303" s="296" t="str">
        <f>IFERROR(BI303/BF303,"")</f>
        <v/>
      </c>
      <c r="BK303" s="58">
        <f t="shared" si="47"/>
        <v>0</v>
      </c>
      <c r="BL303" s="126"/>
      <c r="BM303" s="297" t="str">
        <f t="shared" ref="BM303:BM311" si="54">IFERROR(BL303/BH303,"")</f>
        <v/>
      </c>
      <c r="BN303" s="110" t="s">
        <v>4453</v>
      </c>
      <c r="BO303" s="110"/>
      <c r="BP303" s="110"/>
      <c r="BQ303" s="110"/>
      <c r="BR303" s="110" t="s">
        <v>4454</v>
      </c>
      <c r="BS303" s="58">
        <f t="shared" si="52"/>
        <v>1</v>
      </c>
      <c r="BT303" s="150">
        <f t="shared" si="51"/>
        <v>1</v>
      </c>
      <c r="BU303" s="149">
        <f t="shared" si="49"/>
        <v>0</v>
      </c>
      <c r="BV303" s="150" t="str">
        <f t="shared" si="50"/>
        <v/>
      </c>
    </row>
    <row r="304" spans="1:74" ht="121.5" customHeight="1">
      <c r="A304" s="145" t="str">
        <f>DESF13!A303</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4" s="145" t="str">
        <f>DESF13!B303</f>
        <v>8.6. Fortalecer el talento humano, según las necesidades identificadas, en términos de calidad, equidad,
pertinencia y eficiencia</v>
      </c>
      <c r="C304" s="145" t="str">
        <f>DESF13!C303</f>
        <v>ODS 3. Salud y Bienestar</v>
      </c>
      <c r="D304" s="145" t="str">
        <f>DESF13!D303</f>
        <v>1. Talento humano</v>
      </c>
      <c r="E304" s="145" t="str">
        <f>DESF13!E303</f>
        <v>1.1. Gestión Estratégica del Talento Humano</v>
      </c>
      <c r="F304" s="145" t="str">
        <f>DESF13!F303</f>
        <v>3. Plan Anual de Vacantes</v>
      </c>
      <c r="G304" s="145" t="str">
        <f>DESF13!G303</f>
        <v>Gestión del Talento Humano</v>
      </c>
      <c r="H304" s="145">
        <f>DESF13!H303</f>
        <v>4400</v>
      </c>
      <c r="I304" s="145" t="str">
        <f>DESF13!I303</f>
        <v>Gestión del Talento Humano</v>
      </c>
      <c r="J304" s="145" t="str">
        <f>DESF13!J303</f>
        <v>Publicar Plan Anual de Vacantes</v>
      </c>
      <c r="K304" s="145" t="str">
        <f>DESF13!K303</f>
        <v>4400-06</v>
      </c>
      <c r="L304" s="145" t="str">
        <f>DESF13!L303</f>
        <v>Plan Anual de Vacantes publicado</v>
      </c>
      <c r="M304" s="145" t="str">
        <f>DESF13!N303</f>
        <v>Plan publicado</v>
      </c>
      <c r="N304" s="146" t="str">
        <f>DESF13!O303</f>
        <v>Número</v>
      </c>
      <c r="O304" s="146">
        <f>DESF13!Q303</f>
        <v>0</v>
      </c>
      <c r="P304" s="146">
        <f>DESF13!R303</f>
        <v>0</v>
      </c>
      <c r="Q304" s="147">
        <f>DESF13!S303</f>
        <v>0</v>
      </c>
      <c r="R304" s="58">
        <f>DESF13!T303</f>
        <v>1</v>
      </c>
      <c r="S304" s="58">
        <v>1</v>
      </c>
      <c r="T304" s="148" t="s">
        <v>2112</v>
      </c>
      <c r="U304" s="149"/>
      <c r="V304" s="58">
        <v>1</v>
      </c>
      <c r="W304" s="150">
        <v>1</v>
      </c>
      <c r="X304" s="58">
        <v>0</v>
      </c>
      <c r="Y304" s="149">
        <v>0</v>
      </c>
      <c r="Z304" s="151">
        <v>0</v>
      </c>
      <c r="AA304" s="148" t="s">
        <v>4476</v>
      </c>
      <c r="AB304" s="148"/>
      <c r="AC304" s="148"/>
      <c r="AD304" s="148"/>
      <c r="AE304" s="152" t="s">
        <v>4481</v>
      </c>
      <c r="AF304" s="59">
        <v>0</v>
      </c>
      <c r="AG304" s="165">
        <v>0</v>
      </c>
      <c r="AH304" s="154">
        <v>0</v>
      </c>
      <c r="AI304" s="58">
        <v>0</v>
      </c>
      <c r="AJ304" s="150" t="e">
        <v>#DIV/0!</v>
      </c>
      <c r="AK304" s="58">
        <v>0</v>
      </c>
      <c r="AL304" s="149">
        <v>0</v>
      </c>
      <c r="AM304" s="150" t="e">
        <v>#DIV/0!</v>
      </c>
      <c r="AN304" s="165" t="s">
        <v>4478</v>
      </c>
      <c r="AO304" s="165"/>
      <c r="AP304" s="165"/>
      <c r="AQ304" s="165"/>
      <c r="AR304" s="158" t="s">
        <v>4479</v>
      </c>
      <c r="AS304" s="58">
        <v>0</v>
      </c>
      <c r="AT304" s="145">
        <v>0</v>
      </c>
      <c r="AU304" s="89">
        <v>0</v>
      </c>
      <c r="AV304" s="58">
        <v>0</v>
      </c>
      <c r="AW304" s="150" t="s">
        <v>2222</v>
      </c>
      <c r="AX304" s="42">
        <v>0</v>
      </c>
      <c r="AY304" s="149">
        <v>0</v>
      </c>
      <c r="AZ304" s="157" t="s">
        <v>2222</v>
      </c>
      <c r="BA304" s="148" t="s">
        <v>4478</v>
      </c>
      <c r="BB304" s="148"/>
      <c r="BC304" s="148"/>
      <c r="BD304" s="148"/>
      <c r="BE304" s="169" t="s">
        <v>4480</v>
      </c>
      <c r="BF304" s="58">
        <f>DESF13!AD303</f>
        <v>0</v>
      </c>
      <c r="BG304" s="294">
        <f>DESF13!AE303</f>
        <v>0</v>
      </c>
      <c r="BH304" s="295">
        <f>DESF13!AF303</f>
        <v>0</v>
      </c>
      <c r="BI304" s="44"/>
      <c r="BJ304" s="296" t="str">
        <f>IFERROR(BI304/BF304,"")</f>
        <v/>
      </c>
      <c r="BK304" s="58">
        <f t="shared" si="47"/>
        <v>0</v>
      </c>
      <c r="BL304" s="126"/>
      <c r="BM304" s="297" t="str">
        <f t="shared" si="54"/>
        <v/>
      </c>
      <c r="BN304" s="110" t="s">
        <v>4453</v>
      </c>
      <c r="BO304" s="110"/>
      <c r="BP304" s="110"/>
      <c r="BQ304" s="110"/>
      <c r="BR304" s="110" t="s">
        <v>4454</v>
      </c>
      <c r="BS304" s="58">
        <f t="shared" si="52"/>
        <v>1</v>
      </c>
      <c r="BT304" s="150">
        <f t="shared" si="51"/>
        <v>1</v>
      </c>
      <c r="BU304" s="149">
        <f t="shared" si="49"/>
        <v>0</v>
      </c>
      <c r="BV304" s="150" t="str">
        <f t="shared" si="50"/>
        <v/>
      </c>
    </row>
    <row r="305" spans="1:74" ht="127.5" customHeight="1">
      <c r="A305" s="145" t="str">
        <f>DESF13!A304</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5" s="145" t="str">
        <f>DESF13!B304</f>
        <v>8.1. Fortalecer el entorno laboral del ministerio.</v>
      </c>
      <c r="C305" s="145" t="str">
        <f>DESF13!C304</f>
        <v>ODS 3. Salud y Bienestar</v>
      </c>
      <c r="D305" s="145" t="str">
        <f>DESF13!D304</f>
        <v>1. Talento humano</v>
      </c>
      <c r="E305" s="145" t="str">
        <f>DESF13!E304</f>
        <v>1.1. Gestión Estratégica del Talento Humano</v>
      </c>
      <c r="F305" s="145" t="str">
        <f>DESF13!F304</f>
        <v>9. Plan Anticorrupción y de Atención al Ciudadano</v>
      </c>
      <c r="G305" s="145" t="str">
        <f>DESF13!G304</f>
        <v>Gestión del Talento Humano</v>
      </c>
      <c r="H305" s="145">
        <f>DESF13!H304</f>
        <v>4400</v>
      </c>
      <c r="I305" s="145" t="str">
        <f>DESF13!I304</f>
        <v>Gestión del Talento Humano</v>
      </c>
      <c r="J305" s="145" t="str">
        <f>DESF13!J304</f>
        <v xml:space="preserve">Publicar el Informe de gestión del Código de Integridad y Conflictos de Interés </v>
      </c>
      <c r="K305" s="145" t="str">
        <f>DESF13!K304</f>
        <v>4400-07</v>
      </c>
      <c r="L305" s="145" t="str">
        <f>DESF13!L304</f>
        <v>Plan publicado</v>
      </c>
      <c r="M305" s="145" t="str">
        <f>DESF13!N304</f>
        <v>Informe publicado</v>
      </c>
      <c r="N305" s="146" t="str">
        <f>DESF13!O304</f>
        <v>Número</v>
      </c>
      <c r="O305" s="146">
        <f>DESF13!Q304</f>
        <v>0</v>
      </c>
      <c r="P305" s="146">
        <f>DESF13!R304</f>
        <v>0</v>
      </c>
      <c r="Q305" s="147">
        <f>DESF13!S304</f>
        <v>0</v>
      </c>
      <c r="R305" s="58">
        <f>DESF13!T304</f>
        <v>1</v>
      </c>
      <c r="S305" s="58"/>
      <c r="T305" s="148" t="s">
        <v>2116</v>
      </c>
      <c r="U305" s="149"/>
      <c r="V305" s="58">
        <v>0</v>
      </c>
      <c r="W305" s="150"/>
      <c r="X305" s="58">
        <v>0</v>
      </c>
      <c r="Y305" s="149">
        <v>0</v>
      </c>
      <c r="Z305" s="151">
        <v>0</v>
      </c>
      <c r="AA305" s="148" t="s">
        <v>4455</v>
      </c>
      <c r="AB305" s="148"/>
      <c r="AC305" s="148"/>
      <c r="AD305" s="148"/>
      <c r="AE305" s="152" t="s">
        <v>4456</v>
      </c>
      <c r="AF305" s="59">
        <v>0</v>
      </c>
      <c r="AG305" s="165">
        <v>0</v>
      </c>
      <c r="AH305" s="154">
        <v>0</v>
      </c>
      <c r="AI305" s="58">
        <v>0</v>
      </c>
      <c r="AJ305" s="150" t="e">
        <v>#DIV/0!</v>
      </c>
      <c r="AK305" s="58">
        <v>0</v>
      </c>
      <c r="AL305" s="149">
        <v>0</v>
      </c>
      <c r="AM305" s="150" t="e">
        <v>#DIV/0!</v>
      </c>
      <c r="AN305" s="165" t="s">
        <v>4482</v>
      </c>
      <c r="AO305" s="165"/>
      <c r="AP305" s="165"/>
      <c r="AQ305" s="165"/>
      <c r="AR305" s="158" t="s">
        <v>4467</v>
      </c>
      <c r="AS305" s="58">
        <v>0</v>
      </c>
      <c r="AT305" s="145">
        <v>0</v>
      </c>
      <c r="AU305" s="89">
        <v>0</v>
      </c>
      <c r="AV305" s="58">
        <v>0</v>
      </c>
      <c r="AW305" s="150" t="s">
        <v>2222</v>
      </c>
      <c r="AX305" s="42">
        <v>0</v>
      </c>
      <c r="AY305" s="149">
        <v>0</v>
      </c>
      <c r="AZ305" s="157" t="s">
        <v>2222</v>
      </c>
      <c r="BA305" s="148" t="s">
        <v>4482</v>
      </c>
      <c r="BB305" s="148"/>
      <c r="BC305" s="148"/>
      <c r="BD305" s="148"/>
      <c r="BE305" s="169" t="s">
        <v>4483</v>
      </c>
      <c r="BF305" s="58">
        <f>DESF13!AD304</f>
        <v>1</v>
      </c>
      <c r="BG305" s="294" t="str">
        <f>DESF13!AE304</f>
        <v xml:space="preserve">Informe de gestión del código de integridad y conflictos de interés publicado </v>
      </c>
      <c r="BH305" s="295">
        <f>DESF13!AF304</f>
        <v>0</v>
      </c>
      <c r="BI305" s="44">
        <v>1</v>
      </c>
      <c r="BJ305" s="296">
        <f t="shared" si="46"/>
        <v>1</v>
      </c>
      <c r="BK305" s="58">
        <f t="shared" si="47"/>
        <v>0</v>
      </c>
      <c r="BL305" s="126"/>
      <c r="BM305" s="297" t="str">
        <f t="shared" si="54"/>
        <v/>
      </c>
      <c r="BN305" s="110" t="s">
        <v>4453</v>
      </c>
      <c r="BO305" s="110"/>
      <c r="BP305" s="110"/>
      <c r="BQ305" s="110"/>
      <c r="BR305" s="110" t="s">
        <v>4454</v>
      </c>
      <c r="BS305" s="58">
        <f t="shared" si="52"/>
        <v>1</v>
      </c>
      <c r="BT305" s="150">
        <f t="shared" si="51"/>
        <v>1</v>
      </c>
      <c r="BU305" s="149">
        <f t="shared" si="49"/>
        <v>0</v>
      </c>
      <c r="BV305" s="150" t="str">
        <f t="shared" si="50"/>
        <v/>
      </c>
    </row>
    <row r="306" spans="1:74" ht="96.75" customHeight="1">
      <c r="A306" s="145" t="str">
        <f>DESF13!A305</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6" s="145" t="str">
        <f>DESF13!B305</f>
        <v>8.6. Fortalecer el talento humano, según las necesidades identificadas, en términos de calidad, equidad,
pertinencia y eficiencia</v>
      </c>
      <c r="C306" s="145" t="str">
        <f>DESF13!C305</f>
        <v>ODS 3. Salud y Bienestar</v>
      </c>
      <c r="D306" s="145" t="str">
        <f>DESF13!D305</f>
        <v>1. Talento humano</v>
      </c>
      <c r="E306" s="145" t="str">
        <f>DESF13!E305</f>
        <v>1.1. Gestión Estratégica del Talento Humano</v>
      </c>
      <c r="F306" s="145" t="str">
        <f>DESF13!F305</f>
        <v>5. Plan Estratégico de Talento Humano</v>
      </c>
      <c r="G306" s="145" t="str">
        <f>DESF13!G305</f>
        <v>Gestión del Talento Humano</v>
      </c>
      <c r="H306" s="145">
        <f>DESF13!H305</f>
        <v>4400</v>
      </c>
      <c r="I306" s="145" t="str">
        <f>DESF13!I305</f>
        <v>Gestión del Talento Humano</v>
      </c>
      <c r="J306" s="145" t="str">
        <f>DESF13!J305</f>
        <v>Publicar Plan Estratégico de Talento Humano</v>
      </c>
      <c r="K306" s="145" t="str">
        <f>DESF13!K305</f>
        <v>4400-08</v>
      </c>
      <c r="L306" s="145" t="str">
        <f>DESF13!L305</f>
        <v>Plan Estratégico de Talento Humano publicado</v>
      </c>
      <c r="M306" s="145" t="str">
        <f>DESF13!N305</f>
        <v>Plan publicado</v>
      </c>
      <c r="N306" s="146" t="str">
        <f>DESF13!O305</f>
        <v>Número</v>
      </c>
      <c r="O306" s="146">
        <f>DESF13!Q305</f>
        <v>0</v>
      </c>
      <c r="P306" s="146">
        <f>DESF13!R305</f>
        <v>0</v>
      </c>
      <c r="Q306" s="147">
        <f>DESF13!S305</f>
        <v>0</v>
      </c>
      <c r="R306" s="58">
        <f>DESF13!T305</f>
        <v>1</v>
      </c>
      <c r="S306" s="58">
        <v>1</v>
      </c>
      <c r="T306" s="148" t="s">
        <v>2120</v>
      </c>
      <c r="U306" s="149"/>
      <c r="V306" s="58">
        <v>1</v>
      </c>
      <c r="W306" s="150">
        <v>1</v>
      </c>
      <c r="X306" s="58">
        <v>0</v>
      </c>
      <c r="Y306" s="149">
        <v>0</v>
      </c>
      <c r="Z306" s="151">
        <v>0</v>
      </c>
      <c r="AA306" s="148" t="s">
        <v>4484</v>
      </c>
      <c r="AB306" s="148"/>
      <c r="AC306" s="148"/>
      <c r="AD306" s="148"/>
      <c r="AE306" s="152" t="s">
        <v>4485</v>
      </c>
      <c r="AF306" s="59">
        <v>0</v>
      </c>
      <c r="AG306" s="165">
        <v>0</v>
      </c>
      <c r="AH306" s="154">
        <v>0</v>
      </c>
      <c r="AI306" s="58">
        <v>0</v>
      </c>
      <c r="AJ306" s="150" t="e">
        <v>#DIV/0!</v>
      </c>
      <c r="AK306" s="58">
        <v>0</v>
      </c>
      <c r="AL306" s="149">
        <v>0</v>
      </c>
      <c r="AM306" s="150" t="e">
        <v>#DIV/0!</v>
      </c>
      <c r="AN306" s="165" t="s">
        <v>4478</v>
      </c>
      <c r="AO306" s="165"/>
      <c r="AP306" s="165"/>
      <c r="AQ306" s="165"/>
      <c r="AR306" s="158" t="s">
        <v>4479</v>
      </c>
      <c r="AS306" s="58">
        <v>0</v>
      </c>
      <c r="AT306" s="145">
        <v>0</v>
      </c>
      <c r="AU306" s="89">
        <v>0</v>
      </c>
      <c r="AV306" s="58">
        <v>0</v>
      </c>
      <c r="AW306" s="150" t="s">
        <v>2222</v>
      </c>
      <c r="AX306" s="42">
        <v>0</v>
      </c>
      <c r="AY306" s="149">
        <v>0</v>
      </c>
      <c r="AZ306" s="157" t="s">
        <v>2222</v>
      </c>
      <c r="BA306" s="148" t="s">
        <v>4478</v>
      </c>
      <c r="BB306" s="148"/>
      <c r="BC306" s="148"/>
      <c r="BD306" s="148"/>
      <c r="BE306" s="169" t="s">
        <v>4480</v>
      </c>
      <c r="BF306" s="58">
        <f>DESF13!AD305</f>
        <v>0</v>
      </c>
      <c r="BG306" s="294">
        <f>DESF13!AE305</f>
        <v>0</v>
      </c>
      <c r="BH306" s="295">
        <f>DESF13!AF305</f>
        <v>0</v>
      </c>
      <c r="BI306" s="44"/>
      <c r="BJ306" s="296" t="str">
        <f>IFERROR(BI306/BF306,"")</f>
        <v/>
      </c>
      <c r="BK306" s="58">
        <f t="shared" si="47"/>
        <v>0</v>
      </c>
      <c r="BL306" s="126"/>
      <c r="BM306" s="297" t="str">
        <f t="shared" si="54"/>
        <v/>
      </c>
      <c r="BN306" s="110" t="s">
        <v>4453</v>
      </c>
      <c r="BO306" s="110"/>
      <c r="BP306" s="110"/>
      <c r="BQ306" s="110"/>
      <c r="BR306" s="110" t="s">
        <v>4454</v>
      </c>
      <c r="BS306" s="58">
        <f t="shared" si="52"/>
        <v>1</v>
      </c>
      <c r="BT306" s="150">
        <f t="shared" si="51"/>
        <v>1</v>
      </c>
      <c r="BU306" s="149">
        <f t="shared" si="49"/>
        <v>0</v>
      </c>
      <c r="BV306" s="150" t="str">
        <f t="shared" si="50"/>
        <v/>
      </c>
    </row>
    <row r="307" spans="1:74" ht="96.75" customHeight="1">
      <c r="A307" s="145" t="str">
        <f>DESF13!A306</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7" s="145" t="str">
        <f>DESF13!B306</f>
        <v>8.6. Fortalecer el talento humano, según las necesidades identificadas, en términos de calidad, equidad,
pertinencia y eficiencia</v>
      </c>
      <c r="C307" s="145" t="str">
        <f>DESF13!C306</f>
        <v>ODS 3. Salud y Bienestar</v>
      </c>
      <c r="D307" s="145" t="str">
        <f>DESF13!D306</f>
        <v>1. Talento humano</v>
      </c>
      <c r="E307" s="145" t="str">
        <f>DESF13!E306</f>
        <v>1.1. Gestión Estratégica del Talento Humano</v>
      </c>
      <c r="F307" s="145" t="str">
        <f>DESF13!F306</f>
        <v>5. Plan Estratégico de Talento Humano</v>
      </c>
      <c r="G307" s="145" t="str">
        <f>DESF13!G306</f>
        <v>Gestión del Talento Humano</v>
      </c>
      <c r="H307" s="145">
        <f>DESF13!H306</f>
        <v>4400</v>
      </c>
      <c r="I307" s="145" t="str">
        <f>DESF13!I306</f>
        <v>Gestión del Talento Humano</v>
      </c>
      <c r="J307" s="145" t="str">
        <f>DESF13!J306</f>
        <v>Pago Pasivos Exigibles – Vigencias Expiradas.</v>
      </c>
      <c r="K307" s="145" t="str">
        <f>DESF13!K306</f>
        <v>4400-09</v>
      </c>
      <c r="L307" s="145" t="str">
        <f>DESF13!L306</f>
        <v>Pago de vigencia expirada</v>
      </c>
      <c r="M307" s="145" t="str">
        <f>DESF13!N306</f>
        <v>Pago vigencia expirada</v>
      </c>
      <c r="N307" s="146" t="str">
        <f>DESF13!O306</f>
        <v>número</v>
      </c>
      <c r="O307" s="146" t="str">
        <f>DESF13!Q306</f>
        <v>C-1999-0300-11</v>
      </c>
      <c r="P307" s="146" t="str">
        <f>DESF13!R306</f>
        <v>C-1999-0300-11-0-1999059-02</v>
      </c>
      <c r="Q307" s="147">
        <f>DESF13!S306</f>
        <v>15292339</v>
      </c>
      <c r="R307" s="58">
        <f>DESF13!T306</f>
        <v>1</v>
      </c>
      <c r="S307" s="58"/>
      <c r="T307" s="148"/>
      <c r="U307" s="149"/>
      <c r="V307" s="58"/>
      <c r="W307" s="150"/>
      <c r="X307" s="58"/>
      <c r="Y307" s="149"/>
      <c r="Z307" s="151"/>
      <c r="AA307" s="148"/>
      <c r="AB307" s="148"/>
      <c r="AC307" s="148"/>
      <c r="AD307" s="148"/>
      <c r="AE307" s="152"/>
      <c r="AF307" s="59"/>
      <c r="AG307" s="165"/>
      <c r="AH307" s="154"/>
      <c r="AI307" s="58"/>
      <c r="AJ307" s="150"/>
      <c r="AK307" s="58"/>
      <c r="AL307" s="149"/>
      <c r="AM307" s="150"/>
      <c r="AN307" s="165"/>
      <c r="AO307" s="165"/>
      <c r="AP307" s="165"/>
      <c r="AQ307" s="165"/>
      <c r="AR307" s="158"/>
      <c r="AS307" s="58"/>
      <c r="AT307" s="145"/>
      <c r="AU307" s="89"/>
      <c r="AV307" s="58"/>
      <c r="AW307" s="150"/>
      <c r="AX307" s="42"/>
      <c r="AY307" s="149"/>
      <c r="AZ307" s="157"/>
      <c r="BA307" s="148"/>
      <c r="BB307" s="148"/>
      <c r="BC307" s="148"/>
      <c r="BD307" s="148"/>
      <c r="BE307" s="169"/>
      <c r="BF307" s="58">
        <f>DESF13!AD306</f>
        <v>1</v>
      </c>
      <c r="BG307" s="294" t="str">
        <f>DESF13!AE306</f>
        <v>Pago de Vigencia expirada</v>
      </c>
      <c r="BH307" s="295">
        <f>DESF13!AF306</f>
        <v>15292339</v>
      </c>
      <c r="BI307" s="44">
        <v>0</v>
      </c>
      <c r="BJ307" s="296">
        <f t="shared" si="46"/>
        <v>0</v>
      </c>
      <c r="BK307" s="58">
        <f t="shared" si="47"/>
        <v>-1</v>
      </c>
      <c r="BL307" s="126">
        <v>0</v>
      </c>
      <c r="BM307" s="297">
        <f t="shared" si="48"/>
        <v>0</v>
      </c>
      <c r="BN307" s="110" t="s">
        <v>4944</v>
      </c>
      <c r="BO307" s="110"/>
      <c r="BP307" s="110"/>
      <c r="BQ307" s="110"/>
      <c r="BR307" s="110" t="s">
        <v>4486</v>
      </c>
      <c r="BS307" s="58">
        <f>BI307</f>
        <v>0</v>
      </c>
      <c r="BT307" s="150">
        <f t="shared" si="51"/>
        <v>0</v>
      </c>
      <c r="BU307" s="149">
        <f t="shared" si="49"/>
        <v>0</v>
      </c>
      <c r="BV307" s="150">
        <f t="shared" si="50"/>
        <v>0</v>
      </c>
    </row>
    <row r="308" spans="1:74" ht="85.5" customHeight="1">
      <c r="A308" s="130" t="str">
        <f>DESF13!A307</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8" s="130" t="str">
        <f>DESF13!B307</f>
        <v>8.7. Fortalecer la capacidad institucional en todos sus frentes para generar mejores indicadores de
gestión y resultados</v>
      </c>
      <c r="C308" s="130" t="str">
        <f>DESF13!C307</f>
        <v>N/A</v>
      </c>
      <c r="D308" s="130" t="str">
        <f>DESF13!D307</f>
        <v>7. Control Interno</v>
      </c>
      <c r="E308" s="130" t="str">
        <f>DESF13!E307</f>
        <v>7.1. Control Interno</v>
      </c>
      <c r="F308" s="130" t="str">
        <f>DESF13!F307</f>
        <v>9. Plan Anticorrupción y de Atención al Ciudadano</v>
      </c>
      <c r="G308" s="130" t="str">
        <f>DESF13!G307</f>
        <v>Oficina de Control Interno Disciplinario</v>
      </c>
      <c r="H308" s="130">
        <f>DESF13!H307</f>
        <v>4500</v>
      </c>
      <c r="I308" s="130" t="str">
        <f>DESF13!I307</f>
        <v>Gestión y Prevención de Asuntos Disciplinarios</v>
      </c>
      <c r="J308" s="130" t="str">
        <f>DESF13!J307</f>
        <v>Formular y ejecutar las sensibilizaciones del plan de trabajo de la OCID para 2023 en temas disciplinarios y plan anticorrupción</v>
      </c>
      <c r="K308" s="130" t="str">
        <f>DESF13!K307</f>
        <v>4500-01</v>
      </c>
      <c r="L308" s="130" t="str">
        <f>DESF13!L307</f>
        <v>Nivel de cumplimiento del Plan de Trabajo</v>
      </c>
      <c r="M308" s="130" t="str">
        <f>DESF13!N307</f>
        <v>(No. socializaciones realizadas/No. De Socializaciones programadas )* 100</v>
      </c>
      <c r="N308" s="131" t="str">
        <f>DESF13!O307</f>
        <v xml:space="preserve">Porcentaje </v>
      </c>
      <c r="O308" s="131">
        <f>DESF13!Q307</f>
        <v>0</v>
      </c>
      <c r="P308" s="131">
        <f>DESF13!R307</f>
        <v>0</v>
      </c>
      <c r="Q308" s="132">
        <f>DESF13!S307</f>
        <v>0</v>
      </c>
      <c r="R308" s="49">
        <f>DESF13!T307</f>
        <v>1</v>
      </c>
      <c r="S308" s="49">
        <v>0</v>
      </c>
      <c r="T308" s="133"/>
      <c r="U308" s="134"/>
      <c r="V308" s="49"/>
      <c r="W308" s="135"/>
      <c r="X308" s="49">
        <v>0</v>
      </c>
      <c r="Y308" s="134"/>
      <c r="Z308" s="136">
        <v>0</v>
      </c>
      <c r="AA308" s="133"/>
      <c r="AB308" s="133"/>
      <c r="AC308" s="133"/>
      <c r="AD308" s="133"/>
      <c r="AE308" s="143" t="s">
        <v>4487</v>
      </c>
      <c r="AF308" s="50">
        <v>0.5</v>
      </c>
      <c r="AG308" s="137" t="s">
        <v>2131</v>
      </c>
      <c r="AH308" s="138">
        <v>0</v>
      </c>
      <c r="AI308" s="49">
        <v>0.5</v>
      </c>
      <c r="AJ308" s="135">
        <v>1</v>
      </c>
      <c r="AK308" s="49">
        <v>0</v>
      </c>
      <c r="AL308" s="134"/>
      <c r="AM308" s="135" t="e">
        <v>#DIV/0!</v>
      </c>
      <c r="AN308" s="140" t="s">
        <v>4488</v>
      </c>
      <c r="AO308" s="140"/>
      <c r="AP308" s="140"/>
      <c r="AQ308" s="140"/>
      <c r="AR308" s="141" t="s">
        <v>4365</v>
      </c>
      <c r="AS308" s="49">
        <v>0.5</v>
      </c>
      <c r="AT308" s="130" t="s">
        <v>2131</v>
      </c>
      <c r="AU308" s="55">
        <v>0</v>
      </c>
      <c r="AV308" s="49">
        <v>0.5</v>
      </c>
      <c r="AW308" s="135">
        <v>1</v>
      </c>
      <c r="AX308" s="73">
        <v>0</v>
      </c>
      <c r="AY308" s="134"/>
      <c r="AZ308" s="142" t="s">
        <v>2222</v>
      </c>
      <c r="BA308" s="133" t="s">
        <v>4489</v>
      </c>
      <c r="BB308" s="133"/>
      <c r="BC308" s="133"/>
      <c r="BD308" s="133"/>
      <c r="BE308" s="133" t="s">
        <v>4490</v>
      </c>
      <c r="BF308" s="49">
        <f>DESF13!AD307</f>
        <v>0</v>
      </c>
      <c r="BG308" s="285">
        <f>DESF13!AE307</f>
        <v>0</v>
      </c>
      <c r="BH308" s="286">
        <f>DESF13!AF307</f>
        <v>0</v>
      </c>
      <c r="BI308" s="51"/>
      <c r="BJ308" s="287" t="str">
        <f>IFERROR(BI308/BF308,"")</f>
        <v/>
      </c>
      <c r="BK308" s="49">
        <f t="shared" si="47"/>
        <v>0</v>
      </c>
      <c r="BL308" s="82"/>
      <c r="BM308" s="289" t="str">
        <f t="shared" si="54"/>
        <v/>
      </c>
      <c r="BN308" s="106"/>
      <c r="BO308" s="106"/>
      <c r="BP308" s="106"/>
      <c r="BQ308" s="106"/>
      <c r="BR308" s="106" t="s">
        <v>4417</v>
      </c>
      <c r="BS308" s="49">
        <f>V308+AI308+AV308+BI308</f>
        <v>1</v>
      </c>
      <c r="BT308" s="135">
        <f t="shared" si="51"/>
        <v>1</v>
      </c>
      <c r="BU308" s="134">
        <f t="shared" si="49"/>
        <v>0</v>
      </c>
      <c r="BV308" s="135" t="str">
        <f t="shared" si="50"/>
        <v/>
      </c>
    </row>
    <row r="309" spans="1:74" ht="112.5" customHeight="1">
      <c r="A309" s="130" t="str">
        <f>DESF13!A308</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09" s="130" t="str">
        <f>DESF13!B308</f>
        <v>8.7. Fortalecer la capacidad institucional en todos sus frentes para generar mejores indicadores de
gestión y resultados</v>
      </c>
      <c r="C309" s="130" t="str">
        <f>DESF13!C308</f>
        <v>N/A</v>
      </c>
      <c r="D309" s="130" t="str">
        <f>DESF13!D308</f>
        <v>7. Control Interno</v>
      </c>
      <c r="E309" s="130" t="str">
        <f>DESF13!E308</f>
        <v>7.1. Control Interno</v>
      </c>
      <c r="F309" s="130" t="str">
        <f>DESF13!F308</f>
        <v>9. Plan Anticorrupción y de Atención al Ciudadano</v>
      </c>
      <c r="G309" s="130" t="str">
        <f>DESF13!G308</f>
        <v>Oficina de Control Interno Disciplinario</v>
      </c>
      <c r="H309" s="130">
        <f>DESF13!H308</f>
        <v>4500</v>
      </c>
      <c r="I309" s="130" t="str">
        <f>DESF13!I308</f>
        <v>Gestión y Prevención de Asuntos Disciplinarios</v>
      </c>
      <c r="J309" s="130" t="str">
        <f>DESF13!J308</f>
        <v>Elaborar  las publicaciones  que seran divulgadas en el boletín institucional "Saludable" conforme a lo propuesto en el plan de trabajo  de la OCID para 2023 de temas disciplinarios y plan anticorrupción</v>
      </c>
      <c r="K309" s="130" t="str">
        <f>DESF13!K308</f>
        <v>4500-02</v>
      </c>
      <c r="L309" s="130" t="str">
        <f>DESF13!L308</f>
        <v>Nivel de cumplimiento del Plan de Trabajo</v>
      </c>
      <c r="M309" s="130" t="str">
        <f>DESF13!N308</f>
        <v>(No. Publicaciones realizadas/No. Publicaciones programadas )* 100</v>
      </c>
      <c r="N309" s="131" t="str">
        <f>DESF13!O308</f>
        <v xml:space="preserve">Porcentaje </v>
      </c>
      <c r="O309" s="131">
        <f>DESF13!Q308</f>
        <v>0</v>
      </c>
      <c r="P309" s="131">
        <f>DESF13!R308</f>
        <v>0</v>
      </c>
      <c r="Q309" s="132">
        <f>DESF13!S308</f>
        <v>0</v>
      </c>
      <c r="R309" s="49">
        <f>DESF13!T308</f>
        <v>1</v>
      </c>
      <c r="S309" s="49">
        <v>0.25</v>
      </c>
      <c r="T309" s="133" t="s">
        <v>2135</v>
      </c>
      <c r="U309" s="134"/>
      <c r="V309" s="49">
        <v>0.25</v>
      </c>
      <c r="W309" s="135">
        <v>1</v>
      </c>
      <c r="X309" s="49">
        <v>0</v>
      </c>
      <c r="Y309" s="134"/>
      <c r="Z309" s="136">
        <v>0</v>
      </c>
      <c r="AA309" s="133" t="s">
        <v>4491</v>
      </c>
      <c r="AB309" s="133"/>
      <c r="AC309" s="133"/>
      <c r="AD309" s="133"/>
      <c r="AE309" s="143" t="s">
        <v>4492</v>
      </c>
      <c r="AF309" s="50">
        <v>0.25</v>
      </c>
      <c r="AG309" s="137" t="s">
        <v>2135</v>
      </c>
      <c r="AH309" s="138">
        <v>0</v>
      </c>
      <c r="AI309" s="49">
        <v>0.25</v>
      </c>
      <c r="AJ309" s="135">
        <v>1</v>
      </c>
      <c r="AK309" s="49">
        <v>0</v>
      </c>
      <c r="AL309" s="134"/>
      <c r="AM309" s="135" t="e">
        <v>#DIV/0!</v>
      </c>
      <c r="AN309" s="140" t="s">
        <v>4493</v>
      </c>
      <c r="AO309" s="140"/>
      <c r="AP309" s="140"/>
      <c r="AQ309" s="140"/>
      <c r="AR309" s="141" t="s">
        <v>4365</v>
      </c>
      <c r="AS309" s="49">
        <v>0.25</v>
      </c>
      <c r="AT309" s="130" t="s">
        <v>2135</v>
      </c>
      <c r="AU309" s="55">
        <v>0</v>
      </c>
      <c r="AV309" s="49">
        <v>0.25</v>
      </c>
      <c r="AW309" s="135">
        <v>1</v>
      </c>
      <c r="AX309" s="73">
        <v>0</v>
      </c>
      <c r="AY309" s="134"/>
      <c r="AZ309" s="142" t="s">
        <v>2222</v>
      </c>
      <c r="BA309" s="133" t="s">
        <v>4494</v>
      </c>
      <c r="BB309" s="133"/>
      <c r="BC309" s="133"/>
      <c r="BD309" s="133"/>
      <c r="BE309" s="133" t="s">
        <v>4490</v>
      </c>
      <c r="BF309" s="49">
        <f>DESF13!AD308</f>
        <v>0.25</v>
      </c>
      <c r="BG309" s="285" t="str">
        <f>DESF13!AE308</f>
        <v>Dar cumplimiento a las  publicaciones en el saludable programadas en el plan de trabajo.</v>
      </c>
      <c r="BH309" s="286">
        <f>DESF13!AF308</f>
        <v>0</v>
      </c>
      <c r="BI309" s="51">
        <v>0.25</v>
      </c>
      <c r="BJ309" s="287">
        <f t="shared" si="46"/>
        <v>1</v>
      </c>
      <c r="BK309" s="49">
        <f t="shared" si="47"/>
        <v>0</v>
      </c>
      <c r="BL309" s="82"/>
      <c r="BM309" s="289" t="str">
        <f t="shared" si="54"/>
        <v/>
      </c>
      <c r="BN309" s="106" t="s">
        <v>4495</v>
      </c>
      <c r="BO309" s="106"/>
      <c r="BP309" s="106"/>
      <c r="BQ309" s="106"/>
      <c r="BR309" s="106" t="s">
        <v>4368</v>
      </c>
      <c r="BS309" s="49">
        <f>V309+AI309+AV309+BI309</f>
        <v>1</v>
      </c>
      <c r="BT309" s="135">
        <f t="shared" si="51"/>
        <v>1</v>
      </c>
      <c r="BU309" s="134">
        <f t="shared" si="49"/>
        <v>0</v>
      </c>
      <c r="BV309" s="135" t="str">
        <f t="shared" si="50"/>
        <v/>
      </c>
    </row>
    <row r="310" spans="1:74" ht="135.75" customHeight="1">
      <c r="A310" s="130" t="str">
        <f>DESF13!A309</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10" s="130" t="str">
        <f>DESF13!B309</f>
        <v>8.7. Fortalecer la capacidad institucional en todos sus frentes para generar mejores indicadores de
gestión y resultados</v>
      </c>
      <c r="C310" s="130" t="str">
        <f>DESF13!C309</f>
        <v>N/A</v>
      </c>
      <c r="D310" s="130" t="str">
        <f>DESF13!D309</f>
        <v>7. Control Interno</v>
      </c>
      <c r="E310" s="130" t="str">
        <f>DESF13!E309</f>
        <v>7.1. Control Interno</v>
      </c>
      <c r="F310" s="130" t="str">
        <f>DESF13!F309</f>
        <v>9. Plan Anticorrupción y de Atención al Ciudadano</v>
      </c>
      <c r="G310" s="130" t="str">
        <f>DESF13!G309</f>
        <v>Oficina de Control Interno Disciplinario</v>
      </c>
      <c r="H310" s="130">
        <f>DESF13!H309</f>
        <v>4500</v>
      </c>
      <c r="I310" s="130" t="str">
        <f>DESF13!I309</f>
        <v>Gestión y Prevención de Asuntos Disciplinarios</v>
      </c>
      <c r="J310" s="130" t="str">
        <f>DESF13!J309</f>
        <v>Realizar seguimiento mediante correo electrónico al resultado de los compromisos establecidos en el informe generado en reunión con las entidades adscritas al sector salud sobre temas disciplinarios y anticorrupción. Realizar análisis de los resultados obtenidos.</v>
      </c>
      <c r="K310" s="130" t="str">
        <f>DESF13!K309</f>
        <v>4500-03</v>
      </c>
      <c r="L310" s="130" t="str">
        <f>DESF13!L309</f>
        <v>Nivel de cumplimiento del Plan de Trabajo</v>
      </c>
      <c r="M310" s="130" t="str">
        <f>DESF13!N309</f>
        <v>(No. De reuniones de seguimiento programadas/No. reuniones de seguimiento realizadas)* 100</v>
      </c>
      <c r="N310" s="131" t="str">
        <f>DESF13!O309</f>
        <v xml:space="preserve">Porcentaje </v>
      </c>
      <c r="O310" s="131">
        <f>DESF13!Q309</f>
        <v>0</v>
      </c>
      <c r="P310" s="131">
        <f>DESF13!R309</f>
        <v>0</v>
      </c>
      <c r="Q310" s="132">
        <f>DESF13!S309</f>
        <v>0</v>
      </c>
      <c r="R310" s="49">
        <f>DESF13!T309</f>
        <v>1</v>
      </c>
      <c r="S310" s="49">
        <v>0</v>
      </c>
      <c r="T310" s="133"/>
      <c r="U310" s="134"/>
      <c r="V310" s="49"/>
      <c r="W310" s="135"/>
      <c r="X310" s="49">
        <v>0</v>
      </c>
      <c r="Y310" s="134"/>
      <c r="Z310" s="136">
        <v>0</v>
      </c>
      <c r="AA310" s="133"/>
      <c r="AB310" s="133"/>
      <c r="AC310" s="133"/>
      <c r="AD310" s="133"/>
      <c r="AE310" s="143" t="s">
        <v>4487</v>
      </c>
      <c r="AF310" s="50">
        <v>0.5</v>
      </c>
      <c r="AG310" s="137" t="s">
        <v>2139</v>
      </c>
      <c r="AH310" s="138">
        <v>0</v>
      </c>
      <c r="AI310" s="49">
        <v>0.5</v>
      </c>
      <c r="AJ310" s="135">
        <v>1</v>
      </c>
      <c r="AK310" s="49">
        <v>0</v>
      </c>
      <c r="AL310" s="134"/>
      <c r="AM310" s="135" t="e">
        <v>#DIV/0!</v>
      </c>
      <c r="AN310" s="140" t="s">
        <v>4496</v>
      </c>
      <c r="AO310" s="140"/>
      <c r="AP310" s="140"/>
      <c r="AQ310" s="140"/>
      <c r="AR310" s="141" t="s">
        <v>4365</v>
      </c>
      <c r="AS310" s="49">
        <v>0</v>
      </c>
      <c r="AT310" s="130">
        <v>0</v>
      </c>
      <c r="AU310" s="55">
        <v>0</v>
      </c>
      <c r="AV310" s="49"/>
      <c r="AW310" s="135" t="s">
        <v>2222</v>
      </c>
      <c r="AX310" s="73">
        <v>0</v>
      </c>
      <c r="AY310" s="134"/>
      <c r="AZ310" s="142" t="s">
        <v>2222</v>
      </c>
      <c r="BA310" s="133" t="s">
        <v>4497</v>
      </c>
      <c r="BB310" s="133"/>
      <c r="BC310" s="133"/>
      <c r="BD310" s="133"/>
      <c r="BE310" s="133"/>
      <c r="BF310" s="49">
        <f>DESF13!AD309</f>
        <v>0.5</v>
      </c>
      <c r="BG310" s="285" t="str">
        <f>DESF13!AE309</f>
        <v xml:space="preserve">Seguimiento  mediante correo electrónico al resultado de los compromisos establecidos en el informe generado en reunión con las entidades Adscritas al sector salud sobre temas disciplinarios y anticorrupción   </v>
      </c>
      <c r="BH310" s="286">
        <f>DESF13!AF309</f>
        <v>0</v>
      </c>
      <c r="BI310" s="51">
        <v>0.5</v>
      </c>
      <c r="BJ310" s="287">
        <f t="shared" si="46"/>
        <v>1</v>
      </c>
      <c r="BK310" s="49">
        <f t="shared" si="47"/>
        <v>0</v>
      </c>
      <c r="BL310" s="82"/>
      <c r="BM310" s="289" t="str">
        <f t="shared" si="54"/>
        <v/>
      </c>
      <c r="BN310" s="106" t="s">
        <v>4498</v>
      </c>
      <c r="BO310" s="106"/>
      <c r="BP310" s="106"/>
      <c r="BQ310" s="106"/>
      <c r="BR310" s="106" t="s">
        <v>4368</v>
      </c>
      <c r="BS310" s="49">
        <f>V310+AI310+AV310+BI310</f>
        <v>1</v>
      </c>
      <c r="BT310" s="135">
        <f t="shared" si="51"/>
        <v>1</v>
      </c>
      <c r="BU310" s="134">
        <f t="shared" si="49"/>
        <v>0</v>
      </c>
      <c r="BV310" s="135" t="str">
        <f t="shared" si="50"/>
        <v/>
      </c>
    </row>
    <row r="311" spans="1:74" ht="133.5" customHeight="1">
      <c r="A311" s="130" t="str">
        <f>DESF13!A310</f>
        <v>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v>
      </c>
      <c r="B311" s="130" t="str">
        <f>DESF13!B310</f>
        <v>8.7. Fortalecer la capacidad institucional en todos sus frentes para generar mejores indicadores de
gestión y resultados</v>
      </c>
      <c r="C311" s="130" t="str">
        <f>DESF13!C310</f>
        <v>N/A</v>
      </c>
      <c r="D311" s="130" t="str">
        <f>DESF13!D310</f>
        <v>7. Control Interno</v>
      </c>
      <c r="E311" s="130" t="str">
        <f>DESF13!E310</f>
        <v>7.1. Control Interno</v>
      </c>
      <c r="F311" s="130" t="str">
        <f>DESF13!F310</f>
        <v>9. Plan Anticorrupción y de Atención al Ciudadano</v>
      </c>
      <c r="G311" s="130" t="str">
        <f>DESF13!G310</f>
        <v>Oficina de Control Interno Disciplinario</v>
      </c>
      <c r="H311" s="130">
        <f>DESF13!H310</f>
        <v>4500</v>
      </c>
      <c r="I311" s="130" t="str">
        <f>DESF13!I310</f>
        <v>Gestión y Prevención de Asuntos Disciplinarios</v>
      </c>
      <c r="J311" s="130" t="str">
        <f>DESF13!J310</f>
        <v>Tramitar oportunamente la totalidad de las quejas recibidas durante el año 2023</v>
      </c>
      <c r="K311" s="130" t="str">
        <f>DESF13!K310</f>
        <v>4500-04</v>
      </c>
      <c r="L311" s="130" t="str">
        <f>DESF13!L310</f>
        <v>Oportunidad en la atención de las quejas recibidas</v>
      </c>
      <c r="M311" s="130" t="str">
        <f>DESF13!N310</f>
        <v>(No. De quejas recibidass/No. de quejas tramitadas)* 100</v>
      </c>
      <c r="N311" s="131" t="str">
        <f>DESF13!O310</f>
        <v xml:space="preserve">Porcentaje </v>
      </c>
      <c r="O311" s="131">
        <f>DESF13!Q310</f>
        <v>0</v>
      </c>
      <c r="P311" s="131">
        <f>DESF13!R310</f>
        <v>0</v>
      </c>
      <c r="Q311" s="132">
        <f>DESF13!S310</f>
        <v>0</v>
      </c>
      <c r="R311" s="49">
        <f>DESF13!T310</f>
        <v>1</v>
      </c>
      <c r="S311" s="49">
        <v>0.25</v>
      </c>
      <c r="T311" s="133" t="s">
        <v>2145</v>
      </c>
      <c r="U311" s="134"/>
      <c r="V311" s="49">
        <v>0.25</v>
      </c>
      <c r="W311" s="135">
        <v>1</v>
      </c>
      <c r="X311" s="49">
        <v>0</v>
      </c>
      <c r="Y311" s="134"/>
      <c r="Z311" s="136">
        <v>0</v>
      </c>
      <c r="AA311" s="133" t="s">
        <v>4499</v>
      </c>
      <c r="AB311" s="133"/>
      <c r="AC311" s="133"/>
      <c r="AD311" s="133"/>
      <c r="AE311" s="143" t="s">
        <v>4492</v>
      </c>
      <c r="AF311" s="50">
        <v>0.25</v>
      </c>
      <c r="AG311" s="137" t="s">
        <v>2146</v>
      </c>
      <c r="AH311" s="138">
        <v>0</v>
      </c>
      <c r="AI311" s="49">
        <v>0.25</v>
      </c>
      <c r="AJ311" s="135">
        <v>1</v>
      </c>
      <c r="AK311" s="49">
        <v>0</v>
      </c>
      <c r="AL311" s="134"/>
      <c r="AM311" s="135" t="e">
        <v>#DIV/0!</v>
      </c>
      <c r="AN311" s="140" t="s">
        <v>4500</v>
      </c>
      <c r="AO311" s="140"/>
      <c r="AP311" s="140"/>
      <c r="AQ311" s="140"/>
      <c r="AR311" s="141" t="s">
        <v>4365</v>
      </c>
      <c r="AS311" s="49">
        <v>0.25</v>
      </c>
      <c r="AT311" s="130" t="s">
        <v>2146</v>
      </c>
      <c r="AU311" s="55">
        <v>0</v>
      </c>
      <c r="AV311" s="49">
        <v>0.25</v>
      </c>
      <c r="AW311" s="135">
        <v>1</v>
      </c>
      <c r="AX311" s="73">
        <v>0</v>
      </c>
      <c r="AY311" s="134"/>
      <c r="AZ311" s="142" t="s">
        <v>2222</v>
      </c>
      <c r="BA311" s="133" t="s">
        <v>4501</v>
      </c>
      <c r="BB311" s="133"/>
      <c r="BC311" s="133"/>
      <c r="BD311" s="133"/>
      <c r="BE311" s="133" t="s">
        <v>4490</v>
      </c>
      <c r="BF311" s="49">
        <f>DESF13!AD310</f>
        <v>0.25</v>
      </c>
      <c r="BG311" s="285" t="str">
        <f>DESF13!AE310</f>
        <v>Dar trámite oporturno a las quejas recibidas</v>
      </c>
      <c r="BH311" s="286">
        <f>DESF13!AF310</f>
        <v>0</v>
      </c>
      <c r="BI311" s="51">
        <v>0.25</v>
      </c>
      <c r="BJ311" s="287">
        <f t="shared" si="46"/>
        <v>1</v>
      </c>
      <c r="BK311" s="49">
        <f t="shared" si="47"/>
        <v>0</v>
      </c>
      <c r="BL311" s="82"/>
      <c r="BM311" s="289" t="str">
        <f t="shared" si="54"/>
        <v/>
      </c>
      <c r="BN311" s="106" t="s">
        <v>4502</v>
      </c>
      <c r="BO311" s="106"/>
      <c r="BP311" s="106"/>
      <c r="BQ311" s="106"/>
      <c r="BR311" s="106" t="s">
        <v>4368</v>
      </c>
      <c r="BS311" s="49">
        <f>V311+AI311+AV311+BI311</f>
        <v>1</v>
      </c>
      <c r="BT311" s="135">
        <f t="shared" si="51"/>
        <v>1</v>
      </c>
      <c r="BU311" s="134">
        <f t="shared" si="49"/>
        <v>0</v>
      </c>
      <c r="BV311" s="135" t="str">
        <f t="shared" si="50"/>
        <v/>
      </c>
    </row>
  </sheetData>
  <autoFilter ref="A10:BV311" xr:uid="{E7E5950D-55E0-434A-8F93-DAD69F599176}"/>
  <mergeCells count="76">
    <mergeCell ref="BR9:BR10"/>
    <mergeCell ref="BF8:BH8"/>
    <mergeCell ref="BI8:BM8"/>
    <mergeCell ref="BN8:BQ8"/>
    <mergeCell ref="BF9:BF10"/>
    <mergeCell ref="BG9:BG10"/>
    <mergeCell ref="BH9:BH10"/>
    <mergeCell ref="BI9:BK9"/>
    <mergeCell ref="BL9:BM9"/>
    <mergeCell ref="BN9:BN10"/>
    <mergeCell ref="BO9:BQ9"/>
    <mergeCell ref="O8:Q9"/>
    <mergeCell ref="A1:R1"/>
    <mergeCell ref="A2:R2"/>
    <mergeCell ref="A3:C3"/>
    <mergeCell ref="D3:J3"/>
    <mergeCell ref="K3:Q3"/>
    <mergeCell ref="A7:F7"/>
    <mergeCell ref="G7:R7"/>
    <mergeCell ref="A8:A10"/>
    <mergeCell ref="B8:B10"/>
    <mergeCell ref="C8:C10"/>
    <mergeCell ref="D8:D10"/>
    <mergeCell ref="E8:E10"/>
    <mergeCell ref="F8:F10"/>
    <mergeCell ref="G8:I8"/>
    <mergeCell ref="J8:J10"/>
    <mergeCell ref="K8:K10"/>
    <mergeCell ref="N9:N10"/>
    <mergeCell ref="L8:N8"/>
    <mergeCell ref="G9:G10"/>
    <mergeCell ref="H9:H10"/>
    <mergeCell ref="I9:I10"/>
    <mergeCell ref="L9:L10"/>
    <mergeCell ref="M9:M10"/>
    <mergeCell ref="S9:S10"/>
    <mergeCell ref="R8:R10"/>
    <mergeCell ref="S7:AE7"/>
    <mergeCell ref="AF7:AR7"/>
    <mergeCell ref="S8:U8"/>
    <mergeCell ref="V8:Z8"/>
    <mergeCell ref="AA8:AD8"/>
    <mergeCell ref="AF8:AH8"/>
    <mergeCell ref="AI8:AM8"/>
    <mergeCell ref="AN8:AQ8"/>
    <mergeCell ref="U9:U10"/>
    <mergeCell ref="V9:X9"/>
    <mergeCell ref="Y9:Z9"/>
    <mergeCell ref="AA9:AA10"/>
    <mergeCell ref="T9:T10"/>
    <mergeCell ref="AN9:AN10"/>
    <mergeCell ref="AO9:AQ9"/>
    <mergeCell ref="AR9:AR10"/>
    <mergeCell ref="AB9:AD9"/>
    <mergeCell ref="AE9:AE10"/>
    <mergeCell ref="AF9:AF10"/>
    <mergeCell ref="AI9:AK9"/>
    <mergeCell ref="AL9:AM9"/>
    <mergeCell ref="AH9:AH10"/>
    <mergeCell ref="AG9:AG10"/>
    <mergeCell ref="BS7:BV8"/>
    <mergeCell ref="BS9:BT9"/>
    <mergeCell ref="BU9:BV9"/>
    <mergeCell ref="AV9:AX9"/>
    <mergeCell ref="AS7:BE7"/>
    <mergeCell ref="AV8:AZ8"/>
    <mergeCell ref="BA8:BD8"/>
    <mergeCell ref="AS9:AS10"/>
    <mergeCell ref="AT9:AT10"/>
    <mergeCell ref="AU9:AU10"/>
    <mergeCell ref="AY9:AZ9"/>
    <mergeCell ref="BA9:BA10"/>
    <mergeCell ref="BB9:BD9"/>
    <mergeCell ref="AS8:AU8"/>
    <mergeCell ref="BE9:BE10"/>
    <mergeCell ref="BF7:BR7"/>
  </mergeCells>
  <pageMargins left="0.7" right="0.7" top="0.75" bottom="0.75" header="0.3" footer="0.3"/>
  <pageSetup paperSize="9" orientation="portrait" r:id="rId1"/>
  <ignoredErrors>
    <ignoredError sqref="BT230 BJ49 BJ60 BM42 BM66 BS17:BS18 BS31:BS33 BS147:BS148 BS28 BS62 BT131 BS136 BT154 BS162 BS176 BS196 BS199 BS233 BS243 BS263 BS290 BS307 BT27 BT37 BT194 BT213 BT227 BT267" formula="1"/>
    <ignoredError sqref="BH11:BH311 BG11:BG311 BJ11:BJ48 BJ64:BJ79 BJ81:BJ89 BJ122:BJ153 BJ155:BJ219 BJ221:BJ290 BJ308 BJ309:BJ311 BF227:BF230 BF231:BF233 BF234:BF235 BF236:BF238 BF239:BF241 BF242:BF249 BJ50:BJ59 BJ61:BJ62 BJ91:BJ99 BJ101:BJ119 BJ121 BJ291:BJ292 BJ295:BJ298 BJ299:BJ300 BK11:BK17 BK18:BK24 BK25:BK38 BK39:BK62 BK63:BK80 BK81:BK82 BK83:BK117 BK118:BK154 BK155:BK167 BK168:BK178 BK179:BK191 BK192:BK210 BK211:BK235 BK236:BK249 BK250:BK281 BK282:BK293 BK295:BK298 BK299:BK307 BK308:BK311 BM14:BM15 BM17:BM20 BM21:BM22 BM23:BM24 BM39:BM40 BM41 BM43:BM46 BM63:BM65 BM67:BM70 BM71:BM74 BM75:BM77 BM83:BM85 BM86:BM88 BM89 BM91:BM93 BM94:BM97 BM98:BM99 BM102:BM104 BM105:BM108 BM118:BM119 BM123:BM124 BM125:BM128 BM129:BM130 BM132:BM136 BM137:BM141 BM142:BM144 BM146:BM148 BM149:BM151 BM152:BM154 BM155:BM158 BM160:BM162 BM163:BM165 BM167:BM173 BM175:BM178 BM180:BM189 BM196:BM197 BM198:BM200 BM201:BM203 BM207:BM209 BM211:BM214 BM215:BM219 BM222:BM229 BM231:BM233 BM237:BM241 BM244 BM246 BM249:BM252 BM258:BM259 BM263:BM264 BM266:BM270 BM272:BM278 BM280:BM281 BM286:BM289 BM299:BM302 BM11 BM25:BM27 BM28:BM30 BM31:BM33 BM34:BM38 BM48:BM49 BM50:BM53 BM54:BM57 BM58:BM62 BM81:BM82 BM100:BM101 BM113:BM114 BM115:BM117 BM121:BM122 BM192:BM195 BM204:BM206 BM220:BM221 BM242:BM243 BM247:BM248 BM255:BM257 BM260:BM262 BM282:BM285 BM290:BM293 BM294:BM298 BM303:BM306" unlockedFormula="1"/>
    <ignoredError sqref="BJ90 BJ100 BJ120 BJ220 BJ293:BJ294 BJ301:BJ307 BJ63 BJ80 BJ154 BK294 BM16 BM47 BM78:BM80 BM90 BM109 BM111:BM112 BM110 BM120 BM131 BM145 BM159 BM166 BM174 BM179 BM190:BM191 BM210 BM230 BM234:BM236 BM245 BM253:BM254 BM265 BM271 BM279 BM307:BM308 BM309:BM311" formula="1" unlockedFormula="1"/>
    <ignoredError sqref="BM12:BM13" evalError="1"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D11FA-45F2-4EBE-B30F-38BEE925C5E0}">
  <dimension ref="A1:AA223"/>
  <sheetViews>
    <sheetView workbookViewId="0">
      <selection activeCell="C46" sqref="C46"/>
    </sheetView>
  </sheetViews>
  <sheetFormatPr baseColWidth="10" defaultRowHeight="15"/>
  <cols>
    <col min="1" max="1" width="13.42578125" style="405" customWidth="1"/>
    <col min="2" max="2" width="27" style="405" customWidth="1"/>
    <col min="3" max="3" width="21.5703125" style="405" customWidth="1"/>
    <col min="4" max="4" width="6.42578125" style="405" customWidth="1"/>
    <col min="5" max="5" width="5.85546875" style="405" customWidth="1"/>
    <col min="6" max="6" width="5.42578125" style="405" customWidth="1"/>
    <col min="7" max="7" width="5.7109375" style="405" customWidth="1"/>
    <col min="8" max="8" width="6.140625" style="405" customWidth="1"/>
    <col min="9" max="9" width="5.42578125" style="405" customWidth="1"/>
    <col min="10" max="10" width="6.85546875" style="405" customWidth="1"/>
    <col min="11" max="11" width="5.42578125" style="405" customWidth="1"/>
    <col min="12" max="12" width="7" style="405" customWidth="1"/>
    <col min="13" max="13" width="9.5703125" style="405" customWidth="1"/>
    <col min="14" max="14" width="8" style="405" customWidth="1"/>
    <col min="15" max="15" width="9.7109375" style="405" customWidth="1"/>
    <col min="16" max="16" width="27.5703125" style="405" customWidth="1"/>
    <col min="17" max="17" width="18.85546875" style="405" customWidth="1"/>
    <col min="18" max="18" width="19" style="405" customWidth="1"/>
    <col min="19" max="21" width="18.85546875" style="405" customWidth="1"/>
    <col min="22" max="22" width="19" style="405" customWidth="1"/>
    <col min="23" max="25" width="18.85546875" style="405" customWidth="1"/>
    <col min="26" max="26" width="19" style="405" customWidth="1"/>
    <col min="27" max="27" width="18.85546875" style="405" customWidth="1"/>
    <col min="28" max="28" width="0" style="405" hidden="1" customWidth="1"/>
    <col min="29" max="29" width="6.42578125" style="405" customWidth="1"/>
    <col min="30" max="16384" width="11.42578125" style="405"/>
  </cols>
  <sheetData>
    <row r="1" spans="1:27">
      <c r="A1" s="403" t="s">
        <v>4570</v>
      </c>
      <c r="B1" s="403">
        <v>2023</v>
      </c>
      <c r="C1" s="404" t="s">
        <v>2222</v>
      </c>
      <c r="D1" s="404" t="s">
        <v>2222</v>
      </c>
      <c r="E1" s="404" t="s">
        <v>2222</v>
      </c>
      <c r="F1" s="404" t="s">
        <v>2222</v>
      </c>
      <c r="G1" s="404" t="s">
        <v>2222</v>
      </c>
      <c r="H1" s="404" t="s">
        <v>2222</v>
      </c>
      <c r="I1" s="404" t="s">
        <v>2222</v>
      </c>
      <c r="J1" s="404" t="s">
        <v>2222</v>
      </c>
      <c r="K1" s="404" t="s">
        <v>2222</v>
      </c>
      <c r="L1" s="404" t="s">
        <v>2222</v>
      </c>
      <c r="M1" s="404" t="s">
        <v>2222</v>
      </c>
      <c r="N1" s="404" t="s">
        <v>2222</v>
      </c>
      <c r="O1" s="404" t="s">
        <v>2222</v>
      </c>
      <c r="P1" s="404" t="s">
        <v>2222</v>
      </c>
      <c r="Q1" s="404" t="s">
        <v>2222</v>
      </c>
      <c r="R1" s="404" t="s">
        <v>2222</v>
      </c>
      <c r="S1" s="404" t="s">
        <v>2222</v>
      </c>
      <c r="T1" s="404" t="s">
        <v>2222</v>
      </c>
      <c r="U1" s="404" t="s">
        <v>2222</v>
      </c>
      <c r="V1" s="404" t="s">
        <v>2222</v>
      </c>
      <c r="W1" s="404" t="s">
        <v>2222</v>
      </c>
      <c r="X1" s="404" t="s">
        <v>2222</v>
      </c>
      <c r="Y1" s="404" t="s">
        <v>2222</v>
      </c>
      <c r="Z1" s="404" t="s">
        <v>2222</v>
      </c>
      <c r="AA1" s="404" t="s">
        <v>2222</v>
      </c>
    </row>
    <row r="2" spans="1:27">
      <c r="A2" s="403" t="s">
        <v>4571</v>
      </c>
      <c r="B2" s="403" t="s">
        <v>4572</v>
      </c>
      <c r="C2" s="404" t="s">
        <v>2222</v>
      </c>
      <c r="D2" s="404" t="s">
        <v>2222</v>
      </c>
      <c r="E2" s="404" t="s">
        <v>2222</v>
      </c>
      <c r="F2" s="404" t="s">
        <v>2222</v>
      </c>
      <c r="G2" s="404" t="s">
        <v>2222</v>
      </c>
      <c r="H2" s="404" t="s">
        <v>2222</v>
      </c>
      <c r="I2" s="404" t="s">
        <v>2222</v>
      </c>
      <c r="J2" s="404" t="s">
        <v>2222</v>
      </c>
      <c r="K2" s="404" t="s">
        <v>2222</v>
      </c>
      <c r="L2" s="404" t="s">
        <v>2222</v>
      </c>
      <c r="M2" s="404" t="s">
        <v>2222</v>
      </c>
      <c r="N2" s="404" t="s">
        <v>2222</v>
      </c>
      <c r="O2" s="404" t="s">
        <v>2222</v>
      </c>
      <c r="P2" s="404" t="s">
        <v>2222</v>
      </c>
      <c r="Q2" s="404" t="s">
        <v>2222</v>
      </c>
      <c r="R2" s="404" t="s">
        <v>2222</v>
      </c>
      <c r="S2" s="404" t="s">
        <v>2222</v>
      </c>
      <c r="T2" s="404" t="s">
        <v>2222</v>
      </c>
      <c r="U2" s="404" t="s">
        <v>2222</v>
      </c>
      <c r="V2" s="404" t="s">
        <v>2222</v>
      </c>
      <c r="W2" s="404" t="s">
        <v>2222</v>
      </c>
      <c r="X2" s="404" t="s">
        <v>2222</v>
      </c>
      <c r="Y2" s="404" t="s">
        <v>2222</v>
      </c>
      <c r="Z2" s="404" t="s">
        <v>2222</v>
      </c>
      <c r="AA2" s="404" t="s">
        <v>2222</v>
      </c>
    </row>
    <row r="3" spans="1:27">
      <c r="A3" s="403" t="s">
        <v>4573</v>
      </c>
      <c r="B3" s="403" t="s">
        <v>4574</v>
      </c>
      <c r="C3" s="404" t="s">
        <v>2222</v>
      </c>
      <c r="D3" s="404" t="s">
        <v>2222</v>
      </c>
      <c r="E3" s="404" t="s">
        <v>2222</v>
      </c>
      <c r="F3" s="404" t="s">
        <v>2222</v>
      </c>
      <c r="G3" s="404" t="s">
        <v>2222</v>
      </c>
      <c r="H3" s="404" t="s">
        <v>2222</v>
      </c>
      <c r="I3" s="404" t="s">
        <v>2222</v>
      </c>
      <c r="J3" s="404" t="s">
        <v>2222</v>
      </c>
      <c r="K3" s="404" t="s">
        <v>2222</v>
      </c>
      <c r="L3" s="404" t="s">
        <v>2222</v>
      </c>
      <c r="M3" s="404" t="s">
        <v>2222</v>
      </c>
      <c r="N3" s="404" t="s">
        <v>2222</v>
      </c>
      <c r="O3" s="404" t="s">
        <v>2222</v>
      </c>
      <c r="P3" s="404" t="s">
        <v>2222</v>
      </c>
      <c r="Q3" s="404" t="s">
        <v>2222</v>
      </c>
      <c r="R3" s="404" t="s">
        <v>2222</v>
      </c>
      <c r="S3" s="404" t="s">
        <v>2222</v>
      </c>
      <c r="T3" s="404" t="s">
        <v>2222</v>
      </c>
      <c r="U3" s="404" t="s">
        <v>2222</v>
      </c>
      <c r="V3" s="404" t="s">
        <v>2222</v>
      </c>
      <c r="W3" s="404" t="s">
        <v>2222</v>
      </c>
      <c r="X3" s="404" t="s">
        <v>2222</v>
      </c>
      <c r="Y3" s="404" t="s">
        <v>2222</v>
      </c>
      <c r="Z3" s="404" t="s">
        <v>2222</v>
      </c>
      <c r="AA3" s="404" t="s">
        <v>2222</v>
      </c>
    </row>
    <row r="4" spans="1:27" ht="24">
      <c r="A4" s="406" t="s">
        <v>4575</v>
      </c>
      <c r="B4" s="407" t="s">
        <v>4576</v>
      </c>
      <c r="C4" s="407" t="s">
        <v>342</v>
      </c>
      <c r="D4" s="407" t="s">
        <v>4577</v>
      </c>
      <c r="E4" s="407" t="s">
        <v>4578</v>
      </c>
      <c r="F4" s="407" t="s">
        <v>4579</v>
      </c>
      <c r="G4" s="407" t="s">
        <v>4580</v>
      </c>
      <c r="H4" s="407" t="s">
        <v>4581</v>
      </c>
      <c r="I4" s="407" t="s">
        <v>4582</v>
      </c>
      <c r="J4" s="407" t="s">
        <v>4583</v>
      </c>
      <c r="K4" s="407" t="s">
        <v>4584</v>
      </c>
      <c r="L4" s="407" t="s">
        <v>4585</v>
      </c>
      <c r="M4" s="407" t="s">
        <v>4586</v>
      </c>
      <c r="N4" s="407" t="s">
        <v>4587</v>
      </c>
      <c r="O4" s="407" t="s">
        <v>4588</v>
      </c>
      <c r="P4" s="407" t="s">
        <v>4589</v>
      </c>
      <c r="Q4" s="407" t="s">
        <v>4590</v>
      </c>
      <c r="R4" s="407" t="s">
        <v>4591</v>
      </c>
      <c r="S4" s="407" t="s">
        <v>4592</v>
      </c>
      <c r="T4" s="407" t="s">
        <v>4593</v>
      </c>
      <c r="U4" s="407" t="s">
        <v>4594</v>
      </c>
      <c r="V4" s="407" t="s">
        <v>4595</v>
      </c>
      <c r="W4" s="407" t="s">
        <v>4596</v>
      </c>
      <c r="X4" s="407" t="s">
        <v>4597</v>
      </c>
      <c r="Y4" s="407" t="s">
        <v>4598</v>
      </c>
      <c r="Z4" s="407" t="s">
        <v>4599</v>
      </c>
      <c r="AA4" s="408" t="s">
        <v>4600</v>
      </c>
    </row>
    <row r="5" spans="1:27" ht="33.75" hidden="1">
      <c r="A5" s="409" t="s">
        <v>4601</v>
      </c>
      <c r="B5" s="410" t="s">
        <v>4602</v>
      </c>
      <c r="C5" s="411" t="s">
        <v>4603</v>
      </c>
      <c r="D5" s="412" t="s">
        <v>4604</v>
      </c>
      <c r="E5" s="412" t="s">
        <v>4605</v>
      </c>
      <c r="F5" s="412" t="s">
        <v>4605</v>
      </c>
      <c r="G5" s="412" t="s">
        <v>4605</v>
      </c>
      <c r="H5" s="412"/>
      <c r="I5" s="412"/>
      <c r="J5" s="412"/>
      <c r="K5" s="412"/>
      <c r="L5" s="412"/>
      <c r="M5" s="412" t="s">
        <v>4606</v>
      </c>
      <c r="N5" s="412" t="s">
        <v>4607</v>
      </c>
      <c r="O5" s="412" t="s">
        <v>4608</v>
      </c>
      <c r="P5" s="410" t="s">
        <v>4609</v>
      </c>
      <c r="Q5" s="413">
        <v>51645076000</v>
      </c>
      <c r="R5" s="413">
        <v>0</v>
      </c>
      <c r="S5" s="413">
        <v>310000000</v>
      </c>
      <c r="T5" s="413">
        <v>51335076000</v>
      </c>
      <c r="U5" s="413">
        <v>0</v>
      </c>
      <c r="V5" s="413">
        <v>50938966169</v>
      </c>
      <c r="W5" s="413">
        <v>396109831</v>
      </c>
      <c r="X5" s="413">
        <v>50938966169</v>
      </c>
      <c r="Y5" s="413">
        <v>50938966169</v>
      </c>
      <c r="Z5" s="413">
        <v>50938966169</v>
      </c>
      <c r="AA5" s="414">
        <v>50938966169</v>
      </c>
    </row>
    <row r="6" spans="1:27" ht="33.75" hidden="1">
      <c r="A6" s="409" t="s">
        <v>4601</v>
      </c>
      <c r="B6" s="410" t="s">
        <v>4602</v>
      </c>
      <c r="C6" s="411" t="s">
        <v>4610</v>
      </c>
      <c r="D6" s="412" t="s">
        <v>4604</v>
      </c>
      <c r="E6" s="412" t="s">
        <v>4605</v>
      </c>
      <c r="F6" s="412" t="s">
        <v>4605</v>
      </c>
      <c r="G6" s="412" t="s">
        <v>4611</v>
      </c>
      <c r="H6" s="412"/>
      <c r="I6" s="412"/>
      <c r="J6" s="412"/>
      <c r="K6" s="412"/>
      <c r="L6" s="412"/>
      <c r="M6" s="412" t="s">
        <v>4606</v>
      </c>
      <c r="N6" s="412" t="s">
        <v>4607</v>
      </c>
      <c r="O6" s="412" t="s">
        <v>4608</v>
      </c>
      <c r="P6" s="410" t="s">
        <v>4612</v>
      </c>
      <c r="Q6" s="413">
        <v>18754296000</v>
      </c>
      <c r="R6" s="413">
        <v>0</v>
      </c>
      <c r="S6" s="413">
        <v>0</v>
      </c>
      <c r="T6" s="413">
        <v>18754296000</v>
      </c>
      <c r="U6" s="413">
        <v>0</v>
      </c>
      <c r="V6" s="413">
        <v>17961023172</v>
      </c>
      <c r="W6" s="413">
        <v>793272828</v>
      </c>
      <c r="X6" s="413">
        <v>17961023172</v>
      </c>
      <c r="Y6" s="413">
        <v>17961023172</v>
      </c>
      <c r="Z6" s="413">
        <v>17961023172</v>
      </c>
      <c r="AA6" s="414">
        <v>17961023172</v>
      </c>
    </row>
    <row r="7" spans="1:27" ht="33.75" hidden="1">
      <c r="A7" s="409" t="s">
        <v>4601</v>
      </c>
      <c r="B7" s="410" t="s">
        <v>4602</v>
      </c>
      <c r="C7" s="411" t="s">
        <v>4613</v>
      </c>
      <c r="D7" s="412" t="s">
        <v>4604</v>
      </c>
      <c r="E7" s="412" t="s">
        <v>4605</v>
      </c>
      <c r="F7" s="412" t="s">
        <v>4605</v>
      </c>
      <c r="G7" s="412" t="s">
        <v>4614</v>
      </c>
      <c r="H7" s="412"/>
      <c r="I7" s="412"/>
      <c r="J7" s="412"/>
      <c r="K7" s="412"/>
      <c r="L7" s="412"/>
      <c r="M7" s="412" t="s">
        <v>4606</v>
      </c>
      <c r="N7" s="412" t="s">
        <v>4607</v>
      </c>
      <c r="O7" s="412" t="s">
        <v>4608</v>
      </c>
      <c r="P7" s="410" t="s">
        <v>4615</v>
      </c>
      <c r="Q7" s="413">
        <v>5314198000</v>
      </c>
      <c r="R7" s="413">
        <v>1410000000</v>
      </c>
      <c r="S7" s="413">
        <v>0</v>
      </c>
      <c r="T7" s="413">
        <v>6724198000</v>
      </c>
      <c r="U7" s="413">
        <v>0</v>
      </c>
      <c r="V7" s="413">
        <v>6696871901</v>
      </c>
      <c r="W7" s="413">
        <v>27326099</v>
      </c>
      <c r="X7" s="413">
        <v>6696871901</v>
      </c>
      <c r="Y7" s="413">
        <v>6696871901</v>
      </c>
      <c r="Z7" s="413">
        <v>6696871901</v>
      </c>
      <c r="AA7" s="414">
        <v>6696871901</v>
      </c>
    </row>
    <row r="8" spans="1:27" ht="33.75" hidden="1">
      <c r="A8" s="409" t="s">
        <v>4601</v>
      </c>
      <c r="B8" s="410" t="s">
        <v>4602</v>
      </c>
      <c r="C8" s="411" t="s">
        <v>4616</v>
      </c>
      <c r="D8" s="412" t="s">
        <v>4604</v>
      </c>
      <c r="E8" s="412" t="s">
        <v>4611</v>
      </c>
      <c r="F8" s="412"/>
      <c r="G8" s="412"/>
      <c r="H8" s="412"/>
      <c r="I8" s="412"/>
      <c r="J8" s="412"/>
      <c r="K8" s="412"/>
      <c r="L8" s="412"/>
      <c r="M8" s="412" t="s">
        <v>4606</v>
      </c>
      <c r="N8" s="412" t="s">
        <v>4607</v>
      </c>
      <c r="O8" s="412" t="s">
        <v>4608</v>
      </c>
      <c r="P8" s="410" t="s">
        <v>4617</v>
      </c>
      <c r="Q8" s="413">
        <v>20937437000</v>
      </c>
      <c r="R8" s="413">
        <v>4042148571</v>
      </c>
      <c r="S8" s="413">
        <v>54798011</v>
      </c>
      <c r="T8" s="413">
        <v>24924787560</v>
      </c>
      <c r="U8" s="413">
        <v>0</v>
      </c>
      <c r="V8" s="413">
        <v>22036918402.169998</v>
      </c>
      <c r="W8" s="413">
        <v>2887869157.8299999</v>
      </c>
      <c r="X8" s="413">
        <v>21680089668.43</v>
      </c>
      <c r="Y8" s="413">
        <v>18785425552.849998</v>
      </c>
      <c r="Z8" s="413">
        <v>18785425552.849998</v>
      </c>
      <c r="AA8" s="414">
        <v>18785425552.849998</v>
      </c>
    </row>
    <row r="9" spans="1:27" ht="33.75" hidden="1">
      <c r="A9" s="409" t="s">
        <v>4601</v>
      </c>
      <c r="B9" s="410" t="s">
        <v>4602</v>
      </c>
      <c r="C9" s="411" t="s">
        <v>4618</v>
      </c>
      <c r="D9" s="412" t="s">
        <v>4604</v>
      </c>
      <c r="E9" s="412" t="s">
        <v>4614</v>
      </c>
      <c r="F9" s="412" t="s">
        <v>4611</v>
      </c>
      <c r="G9" s="412" t="s">
        <v>4611</v>
      </c>
      <c r="H9" s="412"/>
      <c r="I9" s="412"/>
      <c r="J9" s="412"/>
      <c r="K9" s="412"/>
      <c r="L9" s="412"/>
      <c r="M9" s="412" t="s">
        <v>4606</v>
      </c>
      <c r="N9" s="412" t="s">
        <v>4607</v>
      </c>
      <c r="O9" s="412" t="s">
        <v>4608</v>
      </c>
      <c r="P9" s="410" t="s">
        <v>4619</v>
      </c>
      <c r="Q9" s="413">
        <v>715287000</v>
      </c>
      <c r="R9" s="413">
        <v>291196800</v>
      </c>
      <c r="S9" s="413">
        <v>0</v>
      </c>
      <c r="T9" s="413">
        <v>1006483800</v>
      </c>
      <c r="U9" s="413">
        <v>0</v>
      </c>
      <c r="V9" s="413">
        <v>971344759.96000004</v>
      </c>
      <c r="W9" s="413">
        <v>35139040.039999999</v>
      </c>
      <c r="X9" s="413">
        <v>971344759.96000004</v>
      </c>
      <c r="Y9" s="413">
        <v>971344759.96000004</v>
      </c>
      <c r="Z9" s="413">
        <v>971344759.96000004</v>
      </c>
      <c r="AA9" s="414">
        <v>971344759.96000004</v>
      </c>
    </row>
    <row r="10" spans="1:27" ht="45" hidden="1">
      <c r="A10" s="409" t="s">
        <v>4601</v>
      </c>
      <c r="B10" s="410" t="s">
        <v>4602</v>
      </c>
      <c r="C10" s="411" t="s">
        <v>4620</v>
      </c>
      <c r="D10" s="412" t="s">
        <v>4604</v>
      </c>
      <c r="E10" s="412" t="s">
        <v>4614</v>
      </c>
      <c r="F10" s="412" t="s">
        <v>4614</v>
      </c>
      <c r="G10" s="412" t="s">
        <v>4605</v>
      </c>
      <c r="H10" s="412" t="s">
        <v>4621</v>
      </c>
      <c r="I10" s="412"/>
      <c r="J10" s="412"/>
      <c r="K10" s="412"/>
      <c r="L10" s="412"/>
      <c r="M10" s="412" t="s">
        <v>4606</v>
      </c>
      <c r="N10" s="412" t="s">
        <v>4607</v>
      </c>
      <c r="O10" s="412" t="s">
        <v>4608</v>
      </c>
      <c r="P10" s="410" t="s">
        <v>4622</v>
      </c>
      <c r="Q10" s="413">
        <v>1793030000</v>
      </c>
      <c r="R10" s="413">
        <v>0</v>
      </c>
      <c r="S10" s="413">
        <v>0</v>
      </c>
      <c r="T10" s="413">
        <v>1793030000</v>
      </c>
      <c r="U10" s="413">
        <v>0</v>
      </c>
      <c r="V10" s="413">
        <v>1791008758.1900001</v>
      </c>
      <c r="W10" s="413">
        <v>2021241.81</v>
      </c>
      <c r="X10" s="413">
        <v>1791008758.1900001</v>
      </c>
      <c r="Y10" s="413">
        <v>1791008758.1900001</v>
      </c>
      <c r="Z10" s="413">
        <v>1791008758.1900001</v>
      </c>
      <c r="AA10" s="414">
        <v>1791008758.1900001</v>
      </c>
    </row>
    <row r="11" spans="1:27" ht="33.75" hidden="1">
      <c r="A11" s="409" t="s">
        <v>4601</v>
      </c>
      <c r="B11" s="410" t="s">
        <v>4602</v>
      </c>
      <c r="C11" s="411" t="s">
        <v>4623</v>
      </c>
      <c r="D11" s="412" t="s">
        <v>4604</v>
      </c>
      <c r="E11" s="412" t="s">
        <v>4614</v>
      </c>
      <c r="F11" s="412" t="s">
        <v>4614</v>
      </c>
      <c r="G11" s="412" t="s">
        <v>4605</v>
      </c>
      <c r="H11" s="412" t="s">
        <v>4624</v>
      </c>
      <c r="I11" s="412"/>
      <c r="J11" s="412"/>
      <c r="K11" s="412"/>
      <c r="L11" s="412"/>
      <c r="M11" s="412" t="s">
        <v>4606</v>
      </c>
      <c r="N11" s="412" t="s">
        <v>4607</v>
      </c>
      <c r="O11" s="412" t="s">
        <v>4608</v>
      </c>
      <c r="P11" s="410" t="s">
        <v>4625</v>
      </c>
      <c r="Q11" s="413">
        <v>45891377136</v>
      </c>
      <c r="R11" s="413">
        <v>0</v>
      </c>
      <c r="S11" s="413">
        <v>45718854683</v>
      </c>
      <c r="T11" s="413">
        <v>172522453</v>
      </c>
      <c r="U11" s="413">
        <v>172522453</v>
      </c>
      <c r="V11" s="413">
        <v>0</v>
      </c>
      <c r="W11" s="413">
        <v>0</v>
      </c>
      <c r="X11" s="413">
        <v>0</v>
      </c>
      <c r="Y11" s="413">
        <v>0</v>
      </c>
      <c r="Z11" s="413">
        <v>0</v>
      </c>
      <c r="AA11" s="414">
        <v>0</v>
      </c>
    </row>
    <row r="12" spans="1:27" ht="33.75" hidden="1">
      <c r="A12" s="409" t="s">
        <v>4601</v>
      </c>
      <c r="B12" s="410" t="s">
        <v>4602</v>
      </c>
      <c r="C12" s="411" t="s">
        <v>1044</v>
      </c>
      <c r="D12" s="412" t="s">
        <v>4604</v>
      </c>
      <c r="E12" s="412" t="s">
        <v>4614</v>
      </c>
      <c r="F12" s="412" t="s">
        <v>4614</v>
      </c>
      <c r="G12" s="412" t="s">
        <v>4611</v>
      </c>
      <c r="H12" s="412" t="s">
        <v>4626</v>
      </c>
      <c r="I12" s="412"/>
      <c r="J12" s="412"/>
      <c r="K12" s="412"/>
      <c r="L12" s="412"/>
      <c r="M12" s="412" t="s">
        <v>4606</v>
      </c>
      <c r="N12" s="412" t="s">
        <v>4607</v>
      </c>
      <c r="O12" s="412" t="s">
        <v>4608</v>
      </c>
      <c r="P12" s="410" t="s">
        <v>4627</v>
      </c>
      <c r="Q12" s="413">
        <v>0</v>
      </c>
      <c r="R12" s="413">
        <v>1231983000000</v>
      </c>
      <c r="S12" s="413">
        <v>11816449871</v>
      </c>
      <c r="T12" s="413">
        <v>1220166550129</v>
      </c>
      <c r="U12" s="413">
        <v>0</v>
      </c>
      <c r="V12" s="413">
        <v>1219222092083</v>
      </c>
      <c r="W12" s="413">
        <v>944458046</v>
      </c>
      <c r="X12" s="413">
        <v>1219222092083</v>
      </c>
      <c r="Y12" s="413">
        <v>192690652082</v>
      </c>
      <c r="Z12" s="413">
        <v>192690652082</v>
      </c>
      <c r="AA12" s="414">
        <v>192690652082</v>
      </c>
    </row>
    <row r="13" spans="1:27" ht="33.75" hidden="1">
      <c r="A13" s="409" t="s">
        <v>4601</v>
      </c>
      <c r="B13" s="410" t="s">
        <v>4602</v>
      </c>
      <c r="C13" s="411" t="s">
        <v>968</v>
      </c>
      <c r="D13" s="412" t="s">
        <v>4604</v>
      </c>
      <c r="E13" s="412" t="s">
        <v>4614</v>
      </c>
      <c r="F13" s="412" t="s">
        <v>4614</v>
      </c>
      <c r="G13" s="412" t="s">
        <v>4611</v>
      </c>
      <c r="H13" s="412" t="s">
        <v>4628</v>
      </c>
      <c r="I13" s="412"/>
      <c r="J13" s="412"/>
      <c r="K13" s="412"/>
      <c r="L13" s="412"/>
      <c r="M13" s="412" t="s">
        <v>4606</v>
      </c>
      <c r="N13" s="412" t="s">
        <v>4607</v>
      </c>
      <c r="O13" s="412" t="s">
        <v>4608</v>
      </c>
      <c r="P13" s="410" t="s">
        <v>4629</v>
      </c>
      <c r="Q13" s="413">
        <v>646021000</v>
      </c>
      <c r="R13" s="413">
        <v>0</v>
      </c>
      <c r="S13" s="413">
        <v>0</v>
      </c>
      <c r="T13" s="413">
        <v>646021000</v>
      </c>
      <c r="U13" s="413">
        <v>0</v>
      </c>
      <c r="V13" s="413">
        <v>0</v>
      </c>
      <c r="W13" s="413">
        <v>646021000</v>
      </c>
      <c r="X13" s="413">
        <v>0</v>
      </c>
      <c r="Y13" s="413">
        <v>0</v>
      </c>
      <c r="Z13" s="413">
        <v>0</v>
      </c>
      <c r="AA13" s="414">
        <v>0</v>
      </c>
    </row>
    <row r="14" spans="1:27" ht="33.75" hidden="1">
      <c r="A14" s="409" t="s">
        <v>4601</v>
      </c>
      <c r="B14" s="410" t="s">
        <v>4602</v>
      </c>
      <c r="C14" s="411" t="s">
        <v>4630</v>
      </c>
      <c r="D14" s="412" t="s">
        <v>4604</v>
      </c>
      <c r="E14" s="412" t="s">
        <v>4614</v>
      </c>
      <c r="F14" s="412" t="s">
        <v>4614</v>
      </c>
      <c r="G14" s="412" t="s">
        <v>4611</v>
      </c>
      <c r="H14" s="412" t="s">
        <v>4631</v>
      </c>
      <c r="I14" s="412"/>
      <c r="J14" s="412"/>
      <c r="K14" s="412"/>
      <c r="L14" s="412"/>
      <c r="M14" s="412" t="s">
        <v>4606</v>
      </c>
      <c r="N14" s="412" t="s">
        <v>4607</v>
      </c>
      <c r="O14" s="412" t="s">
        <v>4608</v>
      </c>
      <c r="P14" s="410" t="s">
        <v>4632</v>
      </c>
      <c r="Q14" s="413">
        <v>3801839992</v>
      </c>
      <c r="R14" s="413">
        <v>0</v>
      </c>
      <c r="S14" s="413">
        <v>0</v>
      </c>
      <c r="T14" s="413">
        <v>3801839992</v>
      </c>
      <c r="U14" s="413">
        <v>0</v>
      </c>
      <c r="V14" s="413">
        <v>3801821708.6300001</v>
      </c>
      <c r="W14" s="413">
        <v>18283.37</v>
      </c>
      <c r="X14" s="413">
        <v>3801821708.6300001</v>
      </c>
      <c r="Y14" s="413">
        <v>3801821708.6300001</v>
      </c>
      <c r="Z14" s="413">
        <v>3801821708.6300001</v>
      </c>
      <c r="AA14" s="414">
        <v>3801821708.6300001</v>
      </c>
    </row>
    <row r="15" spans="1:27" ht="45" hidden="1">
      <c r="A15" s="409" t="s">
        <v>4601</v>
      </c>
      <c r="B15" s="410" t="s">
        <v>4602</v>
      </c>
      <c r="C15" s="411" t="s">
        <v>4633</v>
      </c>
      <c r="D15" s="412" t="s">
        <v>4604</v>
      </c>
      <c r="E15" s="412" t="s">
        <v>4614</v>
      </c>
      <c r="F15" s="412" t="s">
        <v>4614</v>
      </c>
      <c r="G15" s="412" t="s">
        <v>4611</v>
      </c>
      <c r="H15" s="412" t="s">
        <v>4634</v>
      </c>
      <c r="I15" s="412"/>
      <c r="J15" s="412"/>
      <c r="K15" s="412"/>
      <c r="L15" s="412"/>
      <c r="M15" s="412" t="s">
        <v>4606</v>
      </c>
      <c r="N15" s="412" t="s">
        <v>4607</v>
      </c>
      <c r="O15" s="412" t="s">
        <v>4608</v>
      </c>
      <c r="P15" s="410" t="s">
        <v>4635</v>
      </c>
      <c r="Q15" s="413">
        <v>34379324000</v>
      </c>
      <c r="R15" s="413">
        <v>0</v>
      </c>
      <c r="S15" s="413">
        <v>0</v>
      </c>
      <c r="T15" s="413">
        <v>34379324000</v>
      </c>
      <c r="U15" s="413">
        <v>0</v>
      </c>
      <c r="V15" s="413">
        <v>34379324000</v>
      </c>
      <c r="W15" s="413">
        <v>0</v>
      </c>
      <c r="X15" s="413">
        <v>34379324000</v>
      </c>
      <c r="Y15" s="413">
        <v>34379324000</v>
      </c>
      <c r="Z15" s="413">
        <v>34379324000</v>
      </c>
      <c r="AA15" s="414">
        <v>34379324000</v>
      </c>
    </row>
    <row r="16" spans="1:27" ht="33.75" hidden="1">
      <c r="A16" s="409" t="s">
        <v>4601</v>
      </c>
      <c r="B16" s="410" t="s">
        <v>4602</v>
      </c>
      <c r="C16" s="411" t="s">
        <v>4636</v>
      </c>
      <c r="D16" s="412" t="s">
        <v>4604</v>
      </c>
      <c r="E16" s="412" t="s">
        <v>4614</v>
      </c>
      <c r="F16" s="412" t="s">
        <v>4614</v>
      </c>
      <c r="G16" s="412" t="s">
        <v>4637</v>
      </c>
      <c r="H16" s="412" t="s">
        <v>4638</v>
      </c>
      <c r="I16" s="412"/>
      <c r="J16" s="412"/>
      <c r="K16" s="412"/>
      <c r="L16" s="412"/>
      <c r="M16" s="412" t="s">
        <v>4606</v>
      </c>
      <c r="N16" s="412" t="s">
        <v>4607</v>
      </c>
      <c r="O16" s="412" t="s">
        <v>4608</v>
      </c>
      <c r="P16" s="410" t="s">
        <v>4639</v>
      </c>
      <c r="Q16" s="413">
        <v>1552390000</v>
      </c>
      <c r="R16" s="413">
        <v>0</v>
      </c>
      <c r="S16" s="413">
        <v>0</v>
      </c>
      <c r="T16" s="413">
        <v>1552390000</v>
      </c>
      <c r="U16" s="413">
        <v>0</v>
      </c>
      <c r="V16" s="413">
        <v>1552390000</v>
      </c>
      <c r="W16" s="413">
        <v>0</v>
      </c>
      <c r="X16" s="413">
        <v>1552390000</v>
      </c>
      <c r="Y16" s="413">
        <v>1552390000</v>
      </c>
      <c r="Z16" s="413">
        <v>1552390000</v>
      </c>
      <c r="AA16" s="414">
        <v>1552390000</v>
      </c>
    </row>
    <row r="17" spans="1:27" ht="45" hidden="1">
      <c r="A17" s="409" t="s">
        <v>4601</v>
      </c>
      <c r="B17" s="410" t="s">
        <v>4602</v>
      </c>
      <c r="C17" s="411" t="s">
        <v>837</v>
      </c>
      <c r="D17" s="412" t="s">
        <v>4604</v>
      </c>
      <c r="E17" s="412" t="s">
        <v>4614</v>
      </c>
      <c r="F17" s="412" t="s">
        <v>4614</v>
      </c>
      <c r="G17" s="412" t="s">
        <v>4637</v>
      </c>
      <c r="H17" s="412" t="s">
        <v>4640</v>
      </c>
      <c r="I17" s="412"/>
      <c r="J17" s="412"/>
      <c r="K17" s="412"/>
      <c r="L17" s="412"/>
      <c r="M17" s="412" t="s">
        <v>4606</v>
      </c>
      <c r="N17" s="412" t="s">
        <v>4607</v>
      </c>
      <c r="O17" s="412" t="s">
        <v>4608</v>
      </c>
      <c r="P17" s="410" t="s">
        <v>4641</v>
      </c>
      <c r="Q17" s="413">
        <v>27647190738000</v>
      </c>
      <c r="R17" s="413">
        <v>2397610000991</v>
      </c>
      <c r="S17" s="413">
        <v>1000000000000</v>
      </c>
      <c r="T17" s="413">
        <v>29044800738991</v>
      </c>
      <c r="U17" s="413">
        <v>0</v>
      </c>
      <c r="V17" s="413">
        <v>29044800738991</v>
      </c>
      <c r="W17" s="413">
        <v>0</v>
      </c>
      <c r="X17" s="413">
        <v>29044800738991</v>
      </c>
      <c r="Y17" s="413">
        <v>28647190738000</v>
      </c>
      <c r="Z17" s="413">
        <v>28647190738000</v>
      </c>
      <c r="AA17" s="414">
        <v>28647190738000</v>
      </c>
    </row>
    <row r="18" spans="1:27" ht="45" hidden="1">
      <c r="A18" s="409" t="s">
        <v>4601</v>
      </c>
      <c r="B18" s="410" t="s">
        <v>4602</v>
      </c>
      <c r="C18" s="411" t="s">
        <v>837</v>
      </c>
      <c r="D18" s="412" t="s">
        <v>4604</v>
      </c>
      <c r="E18" s="412" t="s">
        <v>4614</v>
      </c>
      <c r="F18" s="412" t="s">
        <v>4614</v>
      </c>
      <c r="G18" s="412" t="s">
        <v>4637</v>
      </c>
      <c r="H18" s="412" t="s">
        <v>4640</v>
      </c>
      <c r="I18" s="412"/>
      <c r="J18" s="412"/>
      <c r="K18" s="412"/>
      <c r="L18" s="412"/>
      <c r="M18" s="412" t="s">
        <v>4606</v>
      </c>
      <c r="N18" s="412" t="s">
        <v>4642</v>
      </c>
      <c r="O18" s="412" t="s">
        <v>4608</v>
      </c>
      <c r="P18" s="410" t="s">
        <v>4641</v>
      </c>
      <c r="Q18" s="413">
        <v>0</v>
      </c>
      <c r="R18" s="413">
        <v>3124371418009</v>
      </c>
      <c r="S18" s="413">
        <v>0</v>
      </c>
      <c r="T18" s="413">
        <v>3124371418009</v>
      </c>
      <c r="U18" s="413">
        <v>0</v>
      </c>
      <c r="V18" s="413">
        <v>3124371418009</v>
      </c>
      <c r="W18" s="413">
        <v>0</v>
      </c>
      <c r="X18" s="413">
        <v>3124371418009</v>
      </c>
      <c r="Y18" s="413">
        <v>2021981419000</v>
      </c>
      <c r="Z18" s="413">
        <v>2021981419000</v>
      </c>
      <c r="AA18" s="414">
        <v>2021981419000</v>
      </c>
    </row>
    <row r="19" spans="1:27" ht="45" hidden="1">
      <c r="A19" s="409" t="s">
        <v>4601</v>
      </c>
      <c r="B19" s="410" t="s">
        <v>4602</v>
      </c>
      <c r="C19" s="411" t="s">
        <v>837</v>
      </c>
      <c r="D19" s="412" t="s">
        <v>4604</v>
      </c>
      <c r="E19" s="412" t="s">
        <v>4614</v>
      </c>
      <c r="F19" s="412" t="s">
        <v>4614</v>
      </c>
      <c r="G19" s="412" t="s">
        <v>4637</v>
      </c>
      <c r="H19" s="412" t="s">
        <v>4640</v>
      </c>
      <c r="I19" s="412"/>
      <c r="J19" s="412"/>
      <c r="K19" s="412"/>
      <c r="L19" s="412"/>
      <c r="M19" s="412" t="s">
        <v>4606</v>
      </c>
      <c r="N19" s="412" t="s">
        <v>4642</v>
      </c>
      <c r="O19" s="412" t="s">
        <v>4643</v>
      </c>
      <c r="P19" s="410" t="s">
        <v>4641</v>
      </c>
      <c r="Q19" s="413">
        <v>2021981419000</v>
      </c>
      <c r="R19" s="413">
        <v>0</v>
      </c>
      <c r="S19" s="413">
        <v>2021981419000</v>
      </c>
      <c r="T19" s="413">
        <v>0</v>
      </c>
      <c r="U19" s="413">
        <v>0</v>
      </c>
      <c r="V19" s="413">
        <v>0</v>
      </c>
      <c r="W19" s="413">
        <v>0</v>
      </c>
      <c r="X19" s="413">
        <v>0</v>
      </c>
      <c r="Y19" s="413">
        <v>0</v>
      </c>
      <c r="Z19" s="413">
        <v>0</v>
      </c>
      <c r="AA19" s="414">
        <v>0</v>
      </c>
    </row>
    <row r="20" spans="1:27" ht="45" hidden="1">
      <c r="A20" s="409" t="s">
        <v>4601</v>
      </c>
      <c r="B20" s="410" t="s">
        <v>4602</v>
      </c>
      <c r="C20" s="411" t="s">
        <v>837</v>
      </c>
      <c r="D20" s="412" t="s">
        <v>4604</v>
      </c>
      <c r="E20" s="412" t="s">
        <v>4614</v>
      </c>
      <c r="F20" s="412" t="s">
        <v>4614</v>
      </c>
      <c r="G20" s="412" t="s">
        <v>4637</v>
      </c>
      <c r="H20" s="412" t="s">
        <v>4640</v>
      </c>
      <c r="I20" s="412"/>
      <c r="J20" s="412"/>
      <c r="K20" s="412"/>
      <c r="L20" s="412"/>
      <c r="M20" s="412" t="s">
        <v>4606</v>
      </c>
      <c r="N20" s="412" t="s">
        <v>4644</v>
      </c>
      <c r="O20" s="412" t="s">
        <v>4608</v>
      </c>
      <c r="P20" s="410" t="s">
        <v>4641</v>
      </c>
      <c r="Q20" s="413">
        <v>66530691000</v>
      </c>
      <c r="R20" s="413">
        <v>0</v>
      </c>
      <c r="S20" s="413">
        <v>25235867650</v>
      </c>
      <c r="T20" s="413">
        <v>41294823350</v>
      </c>
      <c r="U20" s="413">
        <v>0</v>
      </c>
      <c r="V20" s="413">
        <v>41294823350</v>
      </c>
      <c r="W20" s="413">
        <v>0</v>
      </c>
      <c r="X20" s="413">
        <v>41294823350</v>
      </c>
      <c r="Y20" s="413">
        <v>41294823350</v>
      </c>
      <c r="Z20" s="413">
        <v>41294823350</v>
      </c>
      <c r="AA20" s="414">
        <v>41294823350</v>
      </c>
    </row>
    <row r="21" spans="1:27" ht="45" hidden="1">
      <c r="A21" s="409" t="s">
        <v>4601</v>
      </c>
      <c r="B21" s="410" t="s">
        <v>4602</v>
      </c>
      <c r="C21" s="411" t="s">
        <v>837</v>
      </c>
      <c r="D21" s="412" t="s">
        <v>4604</v>
      </c>
      <c r="E21" s="412" t="s">
        <v>4614</v>
      </c>
      <c r="F21" s="412" t="s">
        <v>4614</v>
      </c>
      <c r="G21" s="412" t="s">
        <v>4637</v>
      </c>
      <c r="H21" s="412" t="s">
        <v>4640</v>
      </c>
      <c r="I21" s="412"/>
      <c r="J21" s="412"/>
      <c r="K21" s="412"/>
      <c r="L21" s="412"/>
      <c r="M21" s="412" t="s">
        <v>4606</v>
      </c>
      <c r="N21" s="412" t="s">
        <v>4645</v>
      </c>
      <c r="O21" s="412" t="s">
        <v>4608</v>
      </c>
      <c r="P21" s="410" t="s">
        <v>4641</v>
      </c>
      <c r="Q21" s="413">
        <v>0</v>
      </c>
      <c r="R21" s="413">
        <v>25235867650</v>
      </c>
      <c r="S21" s="413">
        <v>0</v>
      </c>
      <c r="T21" s="413">
        <v>25235867650</v>
      </c>
      <c r="U21" s="413">
        <v>0</v>
      </c>
      <c r="V21" s="413">
        <v>25235867650</v>
      </c>
      <c r="W21" s="413">
        <v>0</v>
      </c>
      <c r="X21" s="413">
        <v>25235867650</v>
      </c>
      <c r="Y21" s="413">
        <v>25235867650</v>
      </c>
      <c r="Z21" s="413">
        <v>25235867650</v>
      </c>
      <c r="AA21" s="414">
        <v>25235867650</v>
      </c>
    </row>
    <row r="22" spans="1:27" ht="45" hidden="1">
      <c r="A22" s="409" t="s">
        <v>4601</v>
      </c>
      <c r="B22" s="410" t="s">
        <v>4602</v>
      </c>
      <c r="C22" s="411" t="s">
        <v>837</v>
      </c>
      <c r="D22" s="412" t="s">
        <v>4604</v>
      </c>
      <c r="E22" s="412" t="s">
        <v>4614</v>
      </c>
      <c r="F22" s="412" t="s">
        <v>4614</v>
      </c>
      <c r="G22" s="412" t="s">
        <v>4637</v>
      </c>
      <c r="H22" s="412" t="s">
        <v>4640</v>
      </c>
      <c r="I22" s="412"/>
      <c r="J22" s="412"/>
      <c r="K22" s="412"/>
      <c r="L22" s="412"/>
      <c r="M22" s="412" t="s">
        <v>4606</v>
      </c>
      <c r="N22" s="412" t="s">
        <v>4646</v>
      </c>
      <c r="O22" s="412" t="s">
        <v>4608</v>
      </c>
      <c r="P22" s="410" t="s">
        <v>4641</v>
      </c>
      <c r="Q22" s="413">
        <v>3169932864</v>
      </c>
      <c r="R22" s="413">
        <v>0</v>
      </c>
      <c r="S22" s="413">
        <v>0</v>
      </c>
      <c r="T22" s="413">
        <v>3169932864</v>
      </c>
      <c r="U22" s="413">
        <v>0</v>
      </c>
      <c r="V22" s="413">
        <v>3169932864</v>
      </c>
      <c r="W22" s="413">
        <v>0</v>
      </c>
      <c r="X22" s="413">
        <v>3169932864</v>
      </c>
      <c r="Y22" s="413">
        <v>3169932864</v>
      </c>
      <c r="Z22" s="413">
        <v>3169932864</v>
      </c>
      <c r="AA22" s="414">
        <v>3169932864</v>
      </c>
    </row>
    <row r="23" spans="1:27" ht="45" hidden="1">
      <c r="A23" s="409" t="s">
        <v>4601</v>
      </c>
      <c r="B23" s="410" t="s">
        <v>4602</v>
      </c>
      <c r="C23" s="411" t="s">
        <v>837</v>
      </c>
      <c r="D23" s="412" t="s">
        <v>4604</v>
      </c>
      <c r="E23" s="412" t="s">
        <v>4614</v>
      </c>
      <c r="F23" s="412" t="s">
        <v>4614</v>
      </c>
      <c r="G23" s="412" t="s">
        <v>4637</v>
      </c>
      <c r="H23" s="412" t="s">
        <v>4640</v>
      </c>
      <c r="I23" s="412"/>
      <c r="J23" s="412"/>
      <c r="K23" s="412"/>
      <c r="L23" s="412"/>
      <c r="M23" s="412" t="s">
        <v>4606</v>
      </c>
      <c r="N23" s="412" t="s">
        <v>4647</v>
      </c>
      <c r="O23" s="412" t="s">
        <v>4643</v>
      </c>
      <c r="P23" s="410" t="s">
        <v>4641</v>
      </c>
      <c r="Q23" s="413">
        <v>2948326786000</v>
      </c>
      <c r="R23" s="413">
        <v>0</v>
      </c>
      <c r="S23" s="413">
        <v>0</v>
      </c>
      <c r="T23" s="413">
        <v>2948326786000</v>
      </c>
      <c r="U23" s="413">
        <v>0</v>
      </c>
      <c r="V23" s="413">
        <v>2578322500811.5098</v>
      </c>
      <c r="W23" s="413">
        <v>370004285188.48999</v>
      </c>
      <c r="X23" s="413">
        <v>2578322500811.5098</v>
      </c>
      <c r="Y23" s="413">
        <v>2578322500811.5098</v>
      </c>
      <c r="Z23" s="413">
        <v>2578322500811.5098</v>
      </c>
      <c r="AA23" s="414">
        <v>2578322500811.5098</v>
      </c>
    </row>
    <row r="24" spans="1:27" ht="33.75" hidden="1">
      <c r="A24" s="409" t="s">
        <v>4601</v>
      </c>
      <c r="B24" s="410" t="s">
        <v>4602</v>
      </c>
      <c r="C24" s="411" t="s">
        <v>4648</v>
      </c>
      <c r="D24" s="412" t="s">
        <v>4604</v>
      </c>
      <c r="E24" s="412" t="s">
        <v>4614</v>
      </c>
      <c r="F24" s="412" t="s">
        <v>4614</v>
      </c>
      <c r="G24" s="412" t="s">
        <v>4649</v>
      </c>
      <c r="H24" s="412" t="s">
        <v>4626</v>
      </c>
      <c r="I24" s="412"/>
      <c r="J24" s="412"/>
      <c r="K24" s="412"/>
      <c r="L24" s="412"/>
      <c r="M24" s="412" t="s">
        <v>4606</v>
      </c>
      <c r="N24" s="412" t="s">
        <v>4607</v>
      </c>
      <c r="O24" s="412" t="s">
        <v>4608</v>
      </c>
      <c r="P24" s="410" t="s">
        <v>4650</v>
      </c>
      <c r="Q24" s="413">
        <v>12821599952544</v>
      </c>
      <c r="R24" s="413">
        <v>0</v>
      </c>
      <c r="S24" s="413">
        <v>0</v>
      </c>
      <c r="T24" s="413">
        <v>12821599952544</v>
      </c>
      <c r="U24" s="413">
        <v>0</v>
      </c>
      <c r="V24" s="413">
        <v>12821599952544</v>
      </c>
      <c r="W24" s="413">
        <v>0</v>
      </c>
      <c r="X24" s="413">
        <v>12821599952544</v>
      </c>
      <c r="Y24" s="413">
        <v>12821599952544</v>
      </c>
      <c r="Z24" s="413">
        <v>12821599952544</v>
      </c>
      <c r="AA24" s="414">
        <v>12821599952544</v>
      </c>
    </row>
    <row r="25" spans="1:27" ht="33.75" hidden="1">
      <c r="A25" s="409" t="s">
        <v>4601</v>
      </c>
      <c r="B25" s="410" t="s">
        <v>4602</v>
      </c>
      <c r="C25" s="411" t="s">
        <v>4651</v>
      </c>
      <c r="D25" s="412" t="s">
        <v>4604</v>
      </c>
      <c r="E25" s="412" t="s">
        <v>4614</v>
      </c>
      <c r="F25" s="412" t="s">
        <v>4637</v>
      </c>
      <c r="G25" s="412" t="s">
        <v>4605</v>
      </c>
      <c r="H25" s="412" t="s">
        <v>4652</v>
      </c>
      <c r="I25" s="412"/>
      <c r="J25" s="412"/>
      <c r="K25" s="412"/>
      <c r="L25" s="412"/>
      <c r="M25" s="412" t="s">
        <v>4606</v>
      </c>
      <c r="N25" s="412" t="s">
        <v>4607</v>
      </c>
      <c r="O25" s="412" t="s">
        <v>4608</v>
      </c>
      <c r="P25" s="410" t="s">
        <v>4653</v>
      </c>
      <c r="Q25" s="413">
        <v>90027000</v>
      </c>
      <c r="R25" s="413">
        <v>3591011</v>
      </c>
      <c r="S25" s="413">
        <v>0</v>
      </c>
      <c r="T25" s="413">
        <v>93618011</v>
      </c>
      <c r="U25" s="413">
        <v>0</v>
      </c>
      <c r="V25" s="413">
        <v>93618010.359999999</v>
      </c>
      <c r="W25" s="413">
        <v>0.64</v>
      </c>
      <c r="X25" s="413">
        <v>93618010.359999999</v>
      </c>
      <c r="Y25" s="413">
        <v>93618010.359999999</v>
      </c>
      <c r="Z25" s="413">
        <v>93618010.359999999</v>
      </c>
      <c r="AA25" s="414">
        <v>93618010.359999999</v>
      </c>
    </row>
    <row r="26" spans="1:27" ht="33.75" hidden="1">
      <c r="A26" s="409" t="s">
        <v>4601</v>
      </c>
      <c r="B26" s="410" t="s">
        <v>4602</v>
      </c>
      <c r="C26" s="411" t="s">
        <v>4654</v>
      </c>
      <c r="D26" s="412" t="s">
        <v>4604</v>
      </c>
      <c r="E26" s="412" t="s">
        <v>4614</v>
      </c>
      <c r="F26" s="412" t="s">
        <v>4637</v>
      </c>
      <c r="G26" s="412" t="s">
        <v>4605</v>
      </c>
      <c r="H26" s="412" t="s">
        <v>4655</v>
      </c>
      <c r="I26" s="412"/>
      <c r="J26" s="412"/>
      <c r="K26" s="412"/>
      <c r="L26" s="412"/>
      <c r="M26" s="412" t="s">
        <v>4606</v>
      </c>
      <c r="N26" s="412" t="s">
        <v>4607</v>
      </c>
      <c r="O26" s="412" t="s">
        <v>4608</v>
      </c>
      <c r="P26" s="410" t="s">
        <v>4656</v>
      </c>
      <c r="Q26" s="413">
        <v>1983945000</v>
      </c>
      <c r="R26" s="413">
        <v>0</v>
      </c>
      <c r="S26" s="413">
        <v>0</v>
      </c>
      <c r="T26" s="413">
        <v>1983945000</v>
      </c>
      <c r="U26" s="413">
        <v>0</v>
      </c>
      <c r="V26" s="413">
        <v>1983945000</v>
      </c>
      <c r="W26" s="413">
        <v>0</v>
      </c>
      <c r="X26" s="413">
        <v>1983945000</v>
      </c>
      <c r="Y26" s="413">
        <v>1983945000</v>
      </c>
      <c r="Z26" s="413">
        <v>1983945000</v>
      </c>
      <c r="AA26" s="414">
        <v>1983945000</v>
      </c>
    </row>
    <row r="27" spans="1:27" ht="45" hidden="1">
      <c r="A27" s="409" t="s">
        <v>4601</v>
      </c>
      <c r="B27" s="410" t="s">
        <v>4602</v>
      </c>
      <c r="C27" s="411" t="s">
        <v>4657</v>
      </c>
      <c r="D27" s="412" t="s">
        <v>4604</v>
      </c>
      <c r="E27" s="412" t="s">
        <v>4614</v>
      </c>
      <c r="F27" s="412" t="s">
        <v>4637</v>
      </c>
      <c r="G27" s="412" t="s">
        <v>4605</v>
      </c>
      <c r="H27" s="412" t="s">
        <v>4658</v>
      </c>
      <c r="I27" s="412"/>
      <c r="J27" s="412"/>
      <c r="K27" s="412"/>
      <c r="L27" s="412"/>
      <c r="M27" s="412" t="s">
        <v>4606</v>
      </c>
      <c r="N27" s="412" t="s">
        <v>4607</v>
      </c>
      <c r="O27" s="412" t="s">
        <v>4608</v>
      </c>
      <c r="P27" s="410" t="s">
        <v>4659</v>
      </c>
      <c r="Q27" s="413">
        <v>2042784000</v>
      </c>
      <c r="R27" s="413">
        <v>30000000000</v>
      </c>
      <c r="S27" s="413">
        <v>0</v>
      </c>
      <c r="T27" s="413">
        <v>32042784000</v>
      </c>
      <c r="U27" s="413">
        <v>0</v>
      </c>
      <c r="V27" s="413">
        <v>30757095367.080002</v>
      </c>
      <c r="W27" s="413">
        <v>1285688632.9200001</v>
      </c>
      <c r="X27" s="413">
        <v>30757095367.080002</v>
      </c>
      <c r="Y27" s="413">
        <v>9189676857.0799999</v>
      </c>
      <c r="Z27" s="413">
        <v>9189676857.0799999</v>
      </c>
      <c r="AA27" s="414">
        <v>9189676857.0799999</v>
      </c>
    </row>
    <row r="28" spans="1:27" ht="45" hidden="1">
      <c r="A28" s="409" t="s">
        <v>4601</v>
      </c>
      <c r="B28" s="410" t="s">
        <v>4602</v>
      </c>
      <c r="C28" s="411" t="s">
        <v>961</v>
      </c>
      <c r="D28" s="412" t="s">
        <v>4604</v>
      </c>
      <c r="E28" s="412" t="s">
        <v>4614</v>
      </c>
      <c r="F28" s="412" t="s">
        <v>4637</v>
      </c>
      <c r="G28" s="412" t="s">
        <v>4605</v>
      </c>
      <c r="H28" s="412" t="s">
        <v>4660</v>
      </c>
      <c r="I28" s="412"/>
      <c r="J28" s="412"/>
      <c r="K28" s="412"/>
      <c r="L28" s="412"/>
      <c r="M28" s="412" t="s">
        <v>4606</v>
      </c>
      <c r="N28" s="412" t="s">
        <v>4607</v>
      </c>
      <c r="O28" s="412" t="s">
        <v>4608</v>
      </c>
      <c r="P28" s="410" t="s">
        <v>4661</v>
      </c>
      <c r="Q28" s="413">
        <v>27902037000</v>
      </c>
      <c r="R28" s="413">
        <v>0</v>
      </c>
      <c r="S28" s="413">
        <v>0</v>
      </c>
      <c r="T28" s="413">
        <v>27902037000</v>
      </c>
      <c r="U28" s="413">
        <v>0</v>
      </c>
      <c r="V28" s="413">
        <v>27901760000</v>
      </c>
      <c r="W28" s="413">
        <v>277000</v>
      </c>
      <c r="X28" s="413">
        <v>27901760000</v>
      </c>
      <c r="Y28" s="413">
        <v>27901760000</v>
      </c>
      <c r="Z28" s="413">
        <v>27901760000</v>
      </c>
      <c r="AA28" s="414">
        <v>27901760000</v>
      </c>
    </row>
    <row r="29" spans="1:27" ht="33.75" hidden="1">
      <c r="A29" s="409" t="s">
        <v>4601</v>
      </c>
      <c r="B29" s="410" t="s">
        <v>4602</v>
      </c>
      <c r="C29" s="411" t="s">
        <v>4662</v>
      </c>
      <c r="D29" s="412" t="s">
        <v>4604</v>
      </c>
      <c r="E29" s="412" t="s">
        <v>4614</v>
      </c>
      <c r="F29" s="412" t="s">
        <v>4637</v>
      </c>
      <c r="G29" s="412" t="s">
        <v>4611</v>
      </c>
      <c r="H29" s="412" t="s">
        <v>4626</v>
      </c>
      <c r="I29" s="412"/>
      <c r="J29" s="412"/>
      <c r="K29" s="412"/>
      <c r="L29" s="412"/>
      <c r="M29" s="412" t="s">
        <v>4606</v>
      </c>
      <c r="N29" s="412" t="s">
        <v>4607</v>
      </c>
      <c r="O29" s="412" t="s">
        <v>4608</v>
      </c>
      <c r="P29" s="410" t="s">
        <v>4663</v>
      </c>
      <c r="Q29" s="413">
        <v>1695730300</v>
      </c>
      <c r="R29" s="413">
        <v>0</v>
      </c>
      <c r="S29" s="413">
        <v>0</v>
      </c>
      <c r="T29" s="413">
        <v>1695730300</v>
      </c>
      <c r="U29" s="413">
        <v>0</v>
      </c>
      <c r="V29" s="413">
        <v>57268730.659999996</v>
      </c>
      <c r="W29" s="413">
        <v>1638461569.3399999</v>
      </c>
      <c r="X29" s="413">
        <v>57268730.659999996</v>
      </c>
      <c r="Y29" s="413">
        <v>57268730.659999996</v>
      </c>
      <c r="Z29" s="413">
        <v>57268730.659999996</v>
      </c>
      <c r="AA29" s="414">
        <v>57268730.659999996</v>
      </c>
    </row>
    <row r="30" spans="1:27" ht="33.75" hidden="1">
      <c r="A30" s="409" t="s">
        <v>4601</v>
      </c>
      <c r="B30" s="410" t="s">
        <v>4602</v>
      </c>
      <c r="C30" s="411" t="s">
        <v>4664</v>
      </c>
      <c r="D30" s="412" t="s">
        <v>4604</v>
      </c>
      <c r="E30" s="412" t="s">
        <v>4614</v>
      </c>
      <c r="F30" s="412" t="s">
        <v>4637</v>
      </c>
      <c r="G30" s="412" t="s">
        <v>4611</v>
      </c>
      <c r="H30" s="412" t="s">
        <v>4665</v>
      </c>
      <c r="I30" s="412"/>
      <c r="J30" s="412"/>
      <c r="K30" s="412"/>
      <c r="L30" s="412"/>
      <c r="M30" s="412" t="s">
        <v>4606</v>
      </c>
      <c r="N30" s="412" t="s">
        <v>4607</v>
      </c>
      <c r="O30" s="412" t="s">
        <v>4608</v>
      </c>
      <c r="P30" s="410" t="s">
        <v>4666</v>
      </c>
      <c r="Q30" s="413">
        <v>337398000</v>
      </c>
      <c r="R30" s="413">
        <v>100000000</v>
      </c>
      <c r="S30" s="413">
        <v>0</v>
      </c>
      <c r="T30" s="413">
        <v>437398000</v>
      </c>
      <c r="U30" s="413">
        <v>0</v>
      </c>
      <c r="V30" s="413">
        <v>308018795</v>
      </c>
      <c r="W30" s="413">
        <v>129379205</v>
      </c>
      <c r="X30" s="413">
        <v>308018795</v>
      </c>
      <c r="Y30" s="413">
        <v>308018795</v>
      </c>
      <c r="Z30" s="413">
        <v>308018795</v>
      </c>
      <c r="AA30" s="414">
        <v>308018795</v>
      </c>
    </row>
    <row r="31" spans="1:27" ht="56.25" hidden="1">
      <c r="A31" s="409" t="s">
        <v>4601</v>
      </c>
      <c r="B31" s="410" t="s">
        <v>4602</v>
      </c>
      <c r="C31" s="411" t="s">
        <v>4667</v>
      </c>
      <c r="D31" s="412" t="s">
        <v>4604</v>
      </c>
      <c r="E31" s="412" t="s">
        <v>4614</v>
      </c>
      <c r="F31" s="412" t="s">
        <v>4637</v>
      </c>
      <c r="G31" s="412" t="s">
        <v>4611</v>
      </c>
      <c r="H31" s="412" t="s">
        <v>4668</v>
      </c>
      <c r="I31" s="412"/>
      <c r="J31" s="412"/>
      <c r="K31" s="412"/>
      <c r="L31" s="412"/>
      <c r="M31" s="412" t="s">
        <v>4606</v>
      </c>
      <c r="N31" s="412" t="s">
        <v>4607</v>
      </c>
      <c r="O31" s="412" t="s">
        <v>4608</v>
      </c>
      <c r="P31" s="410" t="s">
        <v>4669</v>
      </c>
      <c r="Q31" s="413">
        <v>82073878000</v>
      </c>
      <c r="R31" s="413">
        <v>5118847910</v>
      </c>
      <c r="S31" s="413">
        <v>0</v>
      </c>
      <c r="T31" s="413">
        <v>87192725910</v>
      </c>
      <c r="U31" s="413">
        <v>0</v>
      </c>
      <c r="V31" s="413">
        <v>86759943600</v>
      </c>
      <c r="W31" s="413">
        <v>432782310</v>
      </c>
      <c r="X31" s="413">
        <v>86759943600</v>
      </c>
      <c r="Y31" s="413">
        <v>86759943600</v>
      </c>
      <c r="Z31" s="413">
        <v>86759943600</v>
      </c>
      <c r="AA31" s="414">
        <v>86759943600</v>
      </c>
    </row>
    <row r="32" spans="1:27" ht="45" hidden="1">
      <c r="A32" s="409" t="s">
        <v>4601</v>
      </c>
      <c r="B32" s="410" t="s">
        <v>4602</v>
      </c>
      <c r="C32" s="411" t="s">
        <v>4670</v>
      </c>
      <c r="D32" s="412" t="s">
        <v>4604</v>
      </c>
      <c r="E32" s="412" t="s">
        <v>4614</v>
      </c>
      <c r="F32" s="412" t="s">
        <v>4637</v>
      </c>
      <c r="G32" s="412" t="s">
        <v>4614</v>
      </c>
      <c r="H32" s="412" t="s">
        <v>4626</v>
      </c>
      <c r="I32" s="412"/>
      <c r="J32" s="412"/>
      <c r="K32" s="412"/>
      <c r="L32" s="412"/>
      <c r="M32" s="412" t="s">
        <v>4606</v>
      </c>
      <c r="N32" s="412" t="s">
        <v>4607</v>
      </c>
      <c r="O32" s="412" t="s">
        <v>4608</v>
      </c>
      <c r="P32" s="410" t="s">
        <v>4671</v>
      </c>
      <c r="Q32" s="413">
        <v>976636000</v>
      </c>
      <c r="R32" s="413">
        <v>0</v>
      </c>
      <c r="S32" s="413">
        <v>0</v>
      </c>
      <c r="T32" s="413">
        <v>976636000</v>
      </c>
      <c r="U32" s="413">
        <v>0</v>
      </c>
      <c r="V32" s="413">
        <v>338807846</v>
      </c>
      <c r="W32" s="413">
        <v>637828154</v>
      </c>
      <c r="X32" s="413">
        <v>338807846</v>
      </c>
      <c r="Y32" s="413">
        <v>335102690</v>
      </c>
      <c r="Z32" s="413">
        <v>335102690</v>
      </c>
      <c r="AA32" s="414">
        <v>335102690</v>
      </c>
    </row>
    <row r="33" spans="1:27" ht="67.5" hidden="1">
      <c r="A33" s="409" t="s">
        <v>4601</v>
      </c>
      <c r="B33" s="410" t="s">
        <v>4602</v>
      </c>
      <c r="C33" s="411" t="s">
        <v>4672</v>
      </c>
      <c r="D33" s="412" t="s">
        <v>4604</v>
      </c>
      <c r="E33" s="412" t="s">
        <v>4614</v>
      </c>
      <c r="F33" s="412" t="s">
        <v>4637</v>
      </c>
      <c r="G33" s="412" t="s">
        <v>4614</v>
      </c>
      <c r="H33" s="412" t="s">
        <v>4628</v>
      </c>
      <c r="I33" s="412"/>
      <c r="J33" s="412"/>
      <c r="K33" s="412"/>
      <c r="L33" s="412"/>
      <c r="M33" s="412" t="s">
        <v>4606</v>
      </c>
      <c r="N33" s="412" t="s">
        <v>4607</v>
      </c>
      <c r="O33" s="412" t="s">
        <v>4608</v>
      </c>
      <c r="P33" s="410" t="s">
        <v>4673</v>
      </c>
      <c r="Q33" s="413">
        <v>9155521000</v>
      </c>
      <c r="R33" s="413">
        <v>0</v>
      </c>
      <c r="S33" s="413">
        <v>0</v>
      </c>
      <c r="T33" s="413">
        <v>9155521000</v>
      </c>
      <c r="U33" s="413">
        <v>0</v>
      </c>
      <c r="V33" s="413">
        <v>0</v>
      </c>
      <c r="W33" s="413">
        <v>9155521000</v>
      </c>
      <c r="X33" s="413">
        <v>0</v>
      </c>
      <c r="Y33" s="413">
        <v>0</v>
      </c>
      <c r="Z33" s="413">
        <v>0</v>
      </c>
      <c r="AA33" s="414">
        <v>0</v>
      </c>
    </row>
    <row r="34" spans="1:27" ht="33.75" hidden="1">
      <c r="A34" s="409" t="s">
        <v>4601</v>
      </c>
      <c r="B34" s="410" t="s">
        <v>4602</v>
      </c>
      <c r="C34" s="411" t="s">
        <v>4674</v>
      </c>
      <c r="D34" s="412" t="s">
        <v>4604</v>
      </c>
      <c r="E34" s="412" t="s">
        <v>4614</v>
      </c>
      <c r="F34" s="412" t="s">
        <v>4607</v>
      </c>
      <c r="G34" s="412"/>
      <c r="H34" s="412"/>
      <c r="I34" s="412"/>
      <c r="J34" s="412"/>
      <c r="K34" s="412"/>
      <c r="L34" s="412"/>
      <c r="M34" s="412" t="s">
        <v>4606</v>
      </c>
      <c r="N34" s="412" t="s">
        <v>4607</v>
      </c>
      <c r="O34" s="412" t="s">
        <v>4608</v>
      </c>
      <c r="P34" s="410" t="s">
        <v>4675</v>
      </c>
      <c r="Q34" s="413">
        <v>14907939984</v>
      </c>
      <c r="R34" s="413">
        <v>1298711712</v>
      </c>
      <c r="S34" s="413">
        <v>0</v>
      </c>
      <c r="T34" s="413">
        <v>16206651696</v>
      </c>
      <c r="U34" s="413">
        <v>0</v>
      </c>
      <c r="V34" s="413">
        <v>16186578272.35</v>
      </c>
      <c r="W34" s="413">
        <v>20073423.649999999</v>
      </c>
      <c r="X34" s="413">
        <v>16186578272.35</v>
      </c>
      <c r="Y34" s="413">
        <v>15540072986.35</v>
      </c>
      <c r="Z34" s="413">
        <v>15540072986.35</v>
      </c>
      <c r="AA34" s="414">
        <v>15540072986.35</v>
      </c>
    </row>
    <row r="35" spans="1:27" ht="33.75" hidden="1">
      <c r="A35" s="409" t="s">
        <v>4601</v>
      </c>
      <c r="B35" s="410" t="s">
        <v>4602</v>
      </c>
      <c r="C35" s="411" t="s">
        <v>4676</v>
      </c>
      <c r="D35" s="412" t="s">
        <v>4604</v>
      </c>
      <c r="E35" s="412" t="s">
        <v>4614</v>
      </c>
      <c r="F35" s="412" t="s">
        <v>4642</v>
      </c>
      <c r="G35" s="412" t="s">
        <v>4605</v>
      </c>
      <c r="H35" s="412" t="s">
        <v>4652</v>
      </c>
      <c r="I35" s="412"/>
      <c r="J35" s="412"/>
      <c r="K35" s="412"/>
      <c r="L35" s="412"/>
      <c r="M35" s="412" t="s">
        <v>4606</v>
      </c>
      <c r="N35" s="412" t="s">
        <v>4607</v>
      </c>
      <c r="O35" s="412" t="s">
        <v>4608</v>
      </c>
      <c r="P35" s="410" t="s">
        <v>4677</v>
      </c>
      <c r="Q35" s="413">
        <v>12909142231</v>
      </c>
      <c r="R35" s="413">
        <v>0</v>
      </c>
      <c r="S35" s="413">
        <v>0</v>
      </c>
      <c r="T35" s="413">
        <v>12909142231</v>
      </c>
      <c r="U35" s="413">
        <v>0</v>
      </c>
      <c r="V35" s="413">
        <v>12909142231</v>
      </c>
      <c r="W35" s="413">
        <v>0</v>
      </c>
      <c r="X35" s="413">
        <v>12909142231</v>
      </c>
      <c r="Y35" s="413">
        <v>12909142231</v>
      </c>
      <c r="Z35" s="413">
        <v>12909142231</v>
      </c>
      <c r="AA35" s="414">
        <v>12909142231</v>
      </c>
    </row>
    <row r="36" spans="1:27" ht="33.75" hidden="1">
      <c r="A36" s="409" t="s">
        <v>4601</v>
      </c>
      <c r="B36" s="410" t="s">
        <v>4602</v>
      </c>
      <c r="C36" s="411" t="s">
        <v>1048</v>
      </c>
      <c r="D36" s="412" t="s">
        <v>4604</v>
      </c>
      <c r="E36" s="412" t="s">
        <v>4614</v>
      </c>
      <c r="F36" s="412" t="s">
        <v>4642</v>
      </c>
      <c r="G36" s="412" t="s">
        <v>4605</v>
      </c>
      <c r="H36" s="412" t="s">
        <v>4626</v>
      </c>
      <c r="I36" s="412"/>
      <c r="J36" s="412"/>
      <c r="K36" s="412"/>
      <c r="L36" s="412"/>
      <c r="M36" s="412" t="s">
        <v>4606</v>
      </c>
      <c r="N36" s="412" t="s">
        <v>4607</v>
      </c>
      <c r="O36" s="412" t="s">
        <v>4608</v>
      </c>
      <c r="P36" s="410" t="s">
        <v>4678</v>
      </c>
      <c r="Q36" s="413">
        <v>12844702020</v>
      </c>
      <c r="R36" s="413">
        <v>0</v>
      </c>
      <c r="S36" s="413">
        <v>0</v>
      </c>
      <c r="T36" s="413">
        <v>12844702020</v>
      </c>
      <c r="U36" s="413">
        <v>0</v>
      </c>
      <c r="V36" s="413">
        <v>12840028947</v>
      </c>
      <c r="W36" s="413">
        <v>4673073</v>
      </c>
      <c r="X36" s="413">
        <v>12840028947</v>
      </c>
      <c r="Y36" s="413">
        <v>12075028947</v>
      </c>
      <c r="Z36" s="413">
        <v>12075028947</v>
      </c>
      <c r="AA36" s="414">
        <v>12075028947</v>
      </c>
    </row>
    <row r="37" spans="1:27" ht="33.75" hidden="1">
      <c r="A37" s="409" t="s">
        <v>4601</v>
      </c>
      <c r="B37" s="410" t="s">
        <v>4602</v>
      </c>
      <c r="C37" s="411" t="s">
        <v>4679</v>
      </c>
      <c r="D37" s="412" t="s">
        <v>4604</v>
      </c>
      <c r="E37" s="412" t="s">
        <v>4614</v>
      </c>
      <c r="F37" s="412" t="s">
        <v>4642</v>
      </c>
      <c r="G37" s="412" t="s">
        <v>4605</v>
      </c>
      <c r="H37" s="412" t="s">
        <v>4628</v>
      </c>
      <c r="I37" s="412"/>
      <c r="J37" s="412"/>
      <c r="K37" s="412"/>
      <c r="L37" s="412"/>
      <c r="M37" s="412" t="s">
        <v>4606</v>
      </c>
      <c r="N37" s="412" t="s">
        <v>4607</v>
      </c>
      <c r="O37" s="412" t="s">
        <v>4608</v>
      </c>
      <c r="P37" s="410" t="s">
        <v>4680</v>
      </c>
      <c r="Q37" s="413">
        <v>1464856650</v>
      </c>
      <c r="R37" s="413">
        <v>10816449871</v>
      </c>
      <c r="S37" s="413">
        <v>0</v>
      </c>
      <c r="T37" s="413">
        <v>12281306521</v>
      </c>
      <c r="U37" s="413">
        <v>0</v>
      </c>
      <c r="V37" s="413">
        <v>12234020119.799999</v>
      </c>
      <c r="W37" s="413">
        <v>47286401.200000003</v>
      </c>
      <c r="X37" s="413">
        <v>12232603649.799999</v>
      </c>
      <c r="Y37" s="413">
        <v>581298022.63999999</v>
      </c>
      <c r="Z37" s="413">
        <v>581298022.63999999</v>
      </c>
      <c r="AA37" s="414">
        <v>581298022.63999999</v>
      </c>
    </row>
    <row r="38" spans="1:27" ht="33.75" hidden="1">
      <c r="A38" s="409" t="s">
        <v>4601</v>
      </c>
      <c r="B38" s="410" t="s">
        <v>4602</v>
      </c>
      <c r="C38" s="411" t="s">
        <v>4681</v>
      </c>
      <c r="D38" s="412" t="s">
        <v>4604</v>
      </c>
      <c r="E38" s="412" t="s">
        <v>4614</v>
      </c>
      <c r="F38" s="412" t="s">
        <v>4642</v>
      </c>
      <c r="G38" s="412" t="s">
        <v>4605</v>
      </c>
      <c r="H38" s="412" t="s">
        <v>4682</v>
      </c>
      <c r="I38" s="412"/>
      <c r="J38" s="412"/>
      <c r="K38" s="412"/>
      <c r="L38" s="412"/>
      <c r="M38" s="412" t="s">
        <v>4606</v>
      </c>
      <c r="N38" s="412" t="s">
        <v>4607</v>
      </c>
      <c r="O38" s="412" t="s">
        <v>4608</v>
      </c>
      <c r="P38" s="410" t="s">
        <v>4683</v>
      </c>
      <c r="Q38" s="413">
        <v>139813112000</v>
      </c>
      <c r="R38" s="413">
        <v>0</v>
      </c>
      <c r="S38" s="413">
        <v>0</v>
      </c>
      <c r="T38" s="413">
        <v>139813112000</v>
      </c>
      <c r="U38" s="413">
        <v>0</v>
      </c>
      <c r="V38" s="413">
        <v>139813112000</v>
      </c>
      <c r="W38" s="413">
        <v>0</v>
      </c>
      <c r="X38" s="413">
        <v>139813112000</v>
      </c>
      <c r="Y38" s="413">
        <v>139813112000</v>
      </c>
      <c r="Z38" s="413">
        <v>139813112000</v>
      </c>
      <c r="AA38" s="414">
        <v>139813112000</v>
      </c>
    </row>
    <row r="39" spans="1:27" ht="33.75" hidden="1">
      <c r="A39" s="409" t="s">
        <v>4601</v>
      </c>
      <c r="B39" s="410" t="s">
        <v>4602</v>
      </c>
      <c r="C39" s="411" t="s">
        <v>4684</v>
      </c>
      <c r="D39" s="412" t="s">
        <v>4604</v>
      </c>
      <c r="E39" s="412" t="s">
        <v>4614</v>
      </c>
      <c r="F39" s="412" t="s">
        <v>4642</v>
      </c>
      <c r="G39" s="412" t="s">
        <v>4605</v>
      </c>
      <c r="H39" s="412" t="s">
        <v>4631</v>
      </c>
      <c r="I39" s="412"/>
      <c r="J39" s="412"/>
      <c r="K39" s="412"/>
      <c r="L39" s="412"/>
      <c r="M39" s="412" t="s">
        <v>4606</v>
      </c>
      <c r="N39" s="412" t="s">
        <v>4607</v>
      </c>
      <c r="O39" s="412" t="s">
        <v>4608</v>
      </c>
      <c r="P39" s="410" t="s">
        <v>4685</v>
      </c>
      <c r="Q39" s="413">
        <v>29811367000</v>
      </c>
      <c r="R39" s="413">
        <v>0</v>
      </c>
      <c r="S39" s="413">
        <v>0</v>
      </c>
      <c r="T39" s="413">
        <v>29811367000</v>
      </c>
      <c r="U39" s="413">
        <v>0</v>
      </c>
      <c r="V39" s="413">
        <v>29811367000</v>
      </c>
      <c r="W39" s="413">
        <v>0</v>
      </c>
      <c r="X39" s="413">
        <v>29811367000</v>
      </c>
      <c r="Y39" s="413">
        <v>29811367000</v>
      </c>
      <c r="Z39" s="413">
        <v>29811367000</v>
      </c>
      <c r="AA39" s="414">
        <v>29811367000</v>
      </c>
    </row>
    <row r="40" spans="1:27" ht="33.75" hidden="1">
      <c r="A40" s="409" t="s">
        <v>4601</v>
      </c>
      <c r="B40" s="410" t="s">
        <v>4602</v>
      </c>
      <c r="C40" s="411" t="s">
        <v>4686</v>
      </c>
      <c r="D40" s="412" t="s">
        <v>4604</v>
      </c>
      <c r="E40" s="412" t="s">
        <v>4614</v>
      </c>
      <c r="F40" s="412" t="s">
        <v>4642</v>
      </c>
      <c r="G40" s="412" t="s">
        <v>4605</v>
      </c>
      <c r="H40" s="412" t="s">
        <v>4687</v>
      </c>
      <c r="I40" s="412"/>
      <c r="J40" s="412"/>
      <c r="K40" s="412"/>
      <c r="L40" s="412"/>
      <c r="M40" s="412" t="s">
        <v>4606</v>
      </c>
      <c r="N40" s="412" t="s">
        <v>4607</v>
      </c>
      <c r="O40" s="412" t="s">
        <v>4608</v>
      </c>
      <c r="P40" s="410" t="s">
        <v>4688</v>
      </c>
      <c r="Q40" s="413">
        <v>52836401000</v>
      </c>
      <c r="R40" s="413">
        <v>0</v>
      </c>
      <c r="S40" s="413">
        <v>0</v>
      </c>
      <c r="T40" s="413">
        <v>52836401000</v>
      </c>
      <c r="U40" s="413">
        <v>0</v>
      </c>
      <c r="V40" s="413">
        <v>52836401000</v>
      </c>
      <c r="W40" s="413">
        <v>0</v>
      </c>
      <c r="X40" s="413">
        <v>52836401000</v>
      </c>
      <c r="Y40" s="413">
        <v>52836401000</v>
      </c>
      <c r="Z40" s="413">
        <v>52836401000</v>
      </c>
      <c r="AA40" s="414">
        <v>52836401000</v>
      </c>
    </row>
    <row r="41" spans="1:27" ht="33.75" hidden="1">
      <c r="A41" s="409" t="s">
        <v>4601</v>
      </c>
      <c r="B41" s="410" t="s">
        <v>4602</v>
      </c>
      <c r="C41" s="411" t="s">
        <v>4689</v>
      </c>
      <c r="D41" s="412" t="s">
        <v>4604</v>
      </c>
      <c r="E41" s="412" t="s">
        <v>4614</v>
      </c>
      <c r="F41" s="412" t="s">
        <v>4642</v>
      </c>
      <c r="G41" s="412" t="s">
        <v>4605</v>
      </c>
      <c r="H41" s="412" t="s">
        <v>4655</v>
      </c>
      <c r="I41" s="412"/>
      <c r="J41" s="412"/>
      <c r="K41" s="412"/>
      <c r="L41" s="412"/>
      <c r="M41" s="412" t="s">
        <v>4606</v>
      </c>
      <c r="N41" s="412" t="s">
        <v>4607</v>
      </c>
      <c r="O41" s="412" t="s">
        <v>4608</v>
      </c>
      <c r="P41" s="410" t="s">
        <v>4690</v>
      </c>
      <c r="Q41" s="413">
        <v>5510266000</v>
      </c>
      <c r="R41" s="413">
        <v>499000000</v>
      </c>
      <c r="S41" s="413">
        <v>0</v>
      </c>
      <c r="T41" s="413">
        <v>6009266000</v>
      </c>
      <c r="U41" s="413">
        <v>0</v>
      </c>
      <c r="V41" s="413">
        <v>6009266000</v>
      </c>
      <c r="W41" s="413">
        <v>0</v>
      </c>
      <c r="X41" s="413">
        <v>6009266000</v>
      </c>
      <c r="Y41" s="413">
        <v>6009266000</v>
      </c>
      <c r="Z41" s="413">
        <v>6009266000</v>
      </c>
      <c r="AA41" s="414">
        <v>6009266000</v>
      </c>
    </row>
    <row r="42" spans="1:27" ht="56.25" hidden="1">
      <c r="A42" s="409" t="s">
        <v>4601</v>
      </c>
      <c r="B42" s="410" t="s">
        <v>4602</v>
      </c>
      <c r="C42" s="411" t="s">
        <v>4691</v>
      </c>
      <c r="D42" s="412" t="s">
        <v>4604</v>
      </c>
      <c r="E42" s="412" t="s">
        <v>4614</v>
      </c>
      <c r="F42" s="412" t="s">
        <v>4642</v>
      </c>
      <c r="G42" s="412" t="s">
        <v>4605</v>
      </c>
      <c r="H42" s="412" t="s">
        <v>4658</v>
      </c>
      <c r="I42" s="412"/>
      <c r="J42" s="412"/>
      <c r="K42" s="412"/>
      <c r="L42" s="412"/>
      <c r="M42" s="412" t="s">
        <v>4606</v>
      </c>
      <c r="N42" s="412" t="s">
        <v>4607</v>
      </c>
      <c r="O42" s="412" t="s">
        <v>4608</v>
      </c>
      <c r="P42" s="410" t="s">
        <v>4692</v>
      </c>
      <c r="Q42" s="413">
        <v>235057248000</v>
      </c>
      <c r="R42" s="413">
        <v>9886797600</v>
      </c>
      <c r="S42" s="413">
        <v>0</v>
      </c>
      <c r="T42" s="413">
        <v>244944045600</v>
      </c>
      <c r="U42" s="413">
        <v>0</v>
      </c>
      <c r="V42" s="413">
        <v>244944045600</v>
      </c>
      <c r="W42" s="413">
        <v>0</v>
      </c>
      <c r="X42" s="413">
        <v>244944045600</v>
      </c>
      <c r="Y42" s="413">
        <v>244944045600</v>
      </c>
      <c r="Z42" s="413">
        <v>244944045600</v>
      </c>
      <c r="AA42" s="414">
        <v>244944045600</v>
      </c>
    </row>
    <row r="43" spans="1:27" ht="33.75" hidden="1">
      <c r="A43" s="409" t="s">
        <v>4601</v>
      </c>
      <c r="B43" s="410" t="s">
        <v>4602</v>
      </c>
      <c r="C43" s="411" t="s">
        <v>4693</v>
      </c>
      <c r="D43" s="412" t="s">
        <v>4604</v>
      </c>
      <c r="E43" s="412" t="s">
        <v>4694</v>
      </c>
      <c r="F43" s="412" t="s">
        <v>4605</v>
      </c>
      <c r="G43" s="412"/>
      <c r="H43" s="412"/>
      <c r="I43" s="412"/>
      <c r="J43" s="412"/>
      <c r="K43" s="412"/>
      <c r="L43" s="412"/>
      <c r="M43" s="412" t="s">
        <v>4606</v>
      </c>
      <c r="N43" s="412" t="s">
        <v>4607</v>
      </c>
      <c r="O43" s="412" t="s">
        <v>4608</v>
      </c>
      <c r="P43" s="410" t="s">
        <v>4695</v>
      </c>
      <c r="Q43" s="413">
        <v>459593000</v>
      </c>
      <c r="R43" s="413">
        <v>51207000</v>
      </c>
      <c r="S43" s="413">
        <v>0</v>
      </c>
      <c r="T43" s="413">
        <v>510800000</v>
      </c>
      <c r="U43" s="413">
        <v>0</v>
      </c>
      <c r="V43" s="413">
        <v>510800000</v>
      </c>
      <c r="W43" s="413">
        <v>0</v>
      </c>
      <c r="X43" s="413">
        <v>510800000</v>
      </c>
      <c r="Y43" s="413">
        <v>510800000</v>
      </c>
      <c r="Z43" s="413">
        <v>510800000</v>
      </c>
      <c r="AA43" s="414">
        <v>510800000</v>
      </c>
    </row>
    <row r="44" spans="1:27" ht="33.75" hidden="1">
      <c r="A44" s="409" t="s">
        <v>4601</v>
      </c>
      <c r="B44" s="410" t="s">
        <v>4602</v>
      </c>
      <c r="C44" s="411" t="s">
        <v>4696</v>
      </c>
      <c r="D44" s="412" t="s">
        <v>4604</v>
      </c>
      <c r="E44" s="412" t="s">
        <v>4694</v>
      </c>
      <c r="F44" s="412" t="s">
        <v>4637</v>
      </c>
      <c r="G44" s="412" t="s">
        <v>4605</v>
      </c>
      <c r="H44" s="412"/>
      <c r="I44" s="412"/>
      <c r="J44" s="412"/>
      <c r="K44" s="412"/>
      <c r="L44" s="412"/>
      <c r="M44" s="412" t="s">
        <v>4606</v>
      </c>
      <c r="N44" s="412" t="s">
        <v>4642</v>
      </c>
      <c r="O44" s="412" t="s">
        <v>4643</v>
      </c>
      <c r="P44" s="410" t="s">
        <v>4697</v>
      </c>
      <c r="Q44" s="413">
        <v>163000000000</v>
      </c>
      <c r="R44" s="413">
        <v>0</v>
      </c>
      <c r="S44" s="413">
        <v>0</v>
      </c>
      <c r="T44" s="413">
        <v>163000000000</v>
      </c>
      <c r="U44" s="413">
        <v>0</v>
      </c>
      <c r="V44" s="413">
        <v>123536833952</v>
      </c>
      <c r="W44" s="413">
        <v>39463166048</v>
      </c>
      <c r="X44" s="413">
        <v>123536833952</v>
      </c>
      <c r="Y44" s="413">
        <v>123536833952</v>
      </c>
      <c r="Z44" s="413">
        <v>123536833952</v>
      </c>
      <c r="AA44" s="414">
        <v>123536833952</v>
      </c>
    </row>
    <row r="45" spans="1:27" ht="33.75" hidden="1">
      <c r="A45" s="409" t="s">
        <v>4601</v>
      </c>
      <c r="B45" s="410" t="s">
        <v>4602</v>
      </c>
      <c r="C45" s="411" t="s">
        <v>4698</v>
      </c>
      <c r="D45" s="412" t="s">
        <v>4699</v>
      </c>
      <c r="E45" s="412" t="s">
        <v>4607</v>
      </c>
      <c r="F45" s="412" t="s">
        <v>4637</v>
      </c>
      <c r="G45" s="412" t="s">
        <v>4605</v>
      </c>
      <c r="H45" s="412"/>
      <c r="I45" s="412"/>
      <c r="J45" s="412"/>
      <c r="K45" s="412"/>
      <c r="L45" s="412"/>
      <c r="M45" s="412" t="s">
        <v>4606</v>
      </c>
      <c r="N45" s="412" t="s">
        <v>4642</v>
      </c>
      <c r="O45" s="412" t="s">
        <v>4608</v>
      </c>
      <c r="P45" s="410" t="s">
        <v>4700</v>
      </c>
      <c r="Q45" s="413">
        <v>7821129220</v>
      </c>
      <c r="R45" s="413">
        <v>0</v>
      </c>
      <c r="S45" s="413">
        <v>0</v>
      </c>
      <c r="T45" s="413">
        <v>7821129220</v>
      </c>
      <c r="U45" s="413">
        <v>0</v>
      </c>
      <c r="V45" s="413">
        <v>7821129220</v>
      </c>
      <c r="W45" s="413">
        <v>0</v>
      </c>
      <c r="X45" s="413">
        <v>7821129220</v>
      </c>
      <c r="Y45" s="413">
        <v>7821129220</v>
      </c>
      <c r="Z45" s="413">
        <v>7821129220</v>
      </c>
      <c r="AA45" s="414">
        <v>7821129220</v>
      </c>
    </row>
    <row r="46" spans="1:27" ht="67.5">
      <c r="A46" s="409" t="s">
        <v>4601</v>
      </c>
      <c r="B46" s="410" t="s">
        <v>4602</v>
      </c>
      <c r="C46" s="411" t="s">
        <v>19</v>
      </c>
      <c r="D46" s="412" t="s">
        <v>4701</v>
      </c>
      <c r="E46" s="412" t="s">
        <v>4702</v>
      </c>
      <c r="F46" s="412" t="s">
        <v>4703</v>
      </c>
      <c r="G46" s="412" t="s">
        <v>4704</v>
      </c>
      <c r="H46" s="412"/>
      <c r="I46" s="412"/>
      <c r="J46" s="412"/>
      <c r="K46" s="412"/>
      <c r="L46" s="412"/>
      <c r="M46" s="412" t="s">
        <v>4606</v>
      </c>
      <c r="N46" s="412" t="s">
        <v>4607</v>
      </c>
      <c r="O46" s="412" t="s">
        <v>4608</v>
      </c>
      <c r="P46" s="410" t="s">
        <v>4705</v>
      </c>
      <c r="Q46" s="413">
        <v>53560388591</v>
      </c>
      <c r="R46" s="413">
        <v>0</v>
      </c>
      <c r="S46" s="413">
        <v>0</v>
      </c>
      <c r="T46" s="413">
        <v>53560388591</v>
      </c>
      <c r="U46" s="413">
        <v>0</v>
      </c>
      <c r="V46" s="413">
        <v>40564827819.470001</v>
      </c>
      <c r="W46" s="413">
        <v>12995560771.530001</v>
      </c>
      <c r="X46" s="413">
        <v>40368092108.470001</v>
      </c>
      <c r="Y46" s="413">
        <v>34916435272.370003</v>
      </c>
      <c r="Z46" s="413">
        <v>34916435272.370003</v>
      </c>
      <c r="AA46" s="414">
        <v>34916435272.370003</v>
      </c>
    </row>
    <row r="47" spans="1:27" ht="67.5">
      <c r="A47" s="409" t="s">
        <v>4601</v>
      </c>
      <c r="B47" s="410" t="s">
        <v>4602</v>
      </c>
      <c r="C47" s="411" t="s">
        <v>29</v>
      </c>
      <c r="D47" s="412" t="s">
        <v>4701</v>
      </c>
      <c r="E47" s="412" t="s">
        <v>4702</v>
      </c>
      <c r="F47" s="412" t="s">
        <v>4703</v>
      </c>
      <c r="G47" s="412" t="s">
        <v>4706</v>
      </c>
      <c r="H47" s="412"/>
      <c r="I47" s="412"/>
      <c r="J47" s="412"/>
      <c r="K47" s="412"/>
      <c r="L47" s="412"/>
      <c r="M47" s="412" t="s">
        <v>4606</v>
      </c>
      <c r="N47" s="412" t="s">
        <v>4607</v>
      </c>
      <c r="O47" s="412" t="s">
        <v>4608</v>
      </c>
      <c r="P47" s="410" t="s">
        <v>4707</v>
      </c>
      <c r="Q47" s="413">
        <v>30900000000</v>
      </c>
      <c r="R47" s="413">
        <v>0</v>
      </c>
      <c r="S47" s="413">
        <v>0</v>
      </c>
      <c r="T47" s="413">
        <v>30900000000</v>
      </c>
      <c r="U47" s="413">
        <v>0</v>
      </c>
      <c r="V47" s="413">
        <v>30046851602.400002</v>
      </c>
      <c r="W47" s="413">
        <v>853148397.60000002</v>
      </c>
      <c r="X47" s="413">
        <v>29189643008.400002</v>
      </c>
      <c r="Y47" s="413">
        <v>28529758115.099998</v>
      </c>
      <c r="Z47" s="413">
        <v>28529758115.099998</v>
      </c>
      <c r="AA47" s="414">
        <v>28529758115.099998</v>
      </c>
    </row>
    <row r="48" spans="1:27" ht="56.25">
      <c r="A48" s="409" t="s">
        <v>4601</v>
      </c>
      <c r="B48" s="410" t="s">
        <v>4602</v>
      </c>
      <c r="C48" s="411" t="s">
        <v>39</v>
      </c>
      <c r="D48" s="412" t="s">
        <v>4701</v>
      </c>
      <c r="E48" s="412" t="s">
        <v>4702</v>
      </c>
      <c r="F48" s="412" t="s">
        <v>4703</v>
      </c>
      <c r="G48" s="412" t="s">
        <v>4708</v>
      </c>
      <c r="H48" s="412"/>
      <c r="I48" s="412"/>
      <c r="J48" s="412"/>
      <c r="K48" s="412"/>
      <c r="L48" s="412"/>
      <c r="M48" s="412" t="s">
        <v>4606</v>
      </c>
      <c r="N48" s="412" t="s">
        <v>4607</v>
      </c>
      <c r="O48" s="412" t="s">
        <v>4608</v>
      </c>
      <c r="P48" s="410" t="s">
        <v>4709</v>
      </c>
      <c r="Q48" s="413">
        <v>2500000000</v>
      </c>
      <c r="R48" s="413">
        <v>0</v>
      </c>
      <c r="S48" s="413">
        <v>0</v>
      </c>
      <c r="T48" s="413">
        <v>2500000000</v>
      </c>
      <c r="U48" s="413">
        <v>0</v>
      </c>
      <c r="V48" s="413">
        <v>2394664066</v>
      </c>
      <c r="W48" s="413">
        <v>105335934</v>
      </c>
      <c r="X48" s="413">
        <v>2375096715</v>
      </c>
      <c r="Y48" s="413">
        <v>1097464512.8</v>
      </c>
      <c r="Z48" s="413">
        <v>1097464512.8</v>
      </c>
      <c r="AA48" s="414">
        <v>1097464512.8</v>
      </c>
    </row>
    <row r="49" spans="1:27" ht="56.25">
      <c r="A49" s="409" t="s">
        <v>4601</v>
      </c>
      <c r="B49" s="410" t="s">
        <v>4602</v>
      </c>
      <c r="C49" s="411" t="s">
        <v>49</v>
      </c>
      <c r="D49" s="412" t="s">
        <v>4701</v>
      </c>
      <c r="E49" s="412" t="s">
        <v>4702</v>
      </c>
      <c r="F49" s="412" t="s">
        <v>4703</v>
      </c>
      <c r="G49" s="412" t="s">
        <v>4710</v>
      </c>
      <c r="H49" s="412"/>
      <c r="I49" s="412"/>
      <c r="J49" s="412"/>
      <c r="K49" s="412"/>
      <c r="L49" s="412"/>
      <c r="M49" s="412" t="s">
        <v>4606</v>
      </c>
      <c r="N49" s="412" t="s">
        <v>4607</v>
      </c>
      <c r="O49" s="412" t="s">
        <v>4608</v>
      </c>
      <c r="P49" s="410" t="s">
        <v>4711</v>
      </c>
      <c r="Q49" s="413">
        <v>5300000000</v>
      </c>
      <c r="R49" s="413">
        <v>0</v>
      </c>
      <c r="S49" s="413">
        <v>0</v>
      </c>
      <c r="T49" s="413">
        <v>5300000000</v>
      </c>
      <c r="U49" s="413">
        <v>0</v>
      </c>
      <c r="V49" s="413">
        <v>4721812056</v>
      </c>
      <c r="W49" s="413">
        <v>578187944</v>
      </c>
      <c r="X49" s="413">
        <v>4664492080</v>
      </c>
      <c r="Y49" s="413">
        <v>3955395992</v>
      </c>
      <c r="Z49" s="413">
        <v>3955395992</v>
      </c>
      <c r="AA49" s="414">
        <v>3955395992</v>
      </c>
    </row>
    <row r="50" spans="1:27" ht="67.5">
      <c r="A50" s="409" t="s">
        <v>4601</v>
      </c>
      <c r="B50" s="410" t="s">
        <v>4602</v>
      </c>
      <c r="C50" s="411" t="s">
        <v>59</v>
      </c>
      <c r="D50" s="412" t="s">
        <v>4701</v>
      </c>
      <c r="E50" s="412" t="s">
        <v>4702</v>
      </c>
      <c r="F50" s="412" t="s">
        <v>4703</v>
      </c>
      <c r="G50" s="412" t="s">
        <v>4712</v>
      </c>
      <c r="H50" s="412"/>
      <c r="I50" s="412"/>
      <c r="J50" s="412"/>
      <c r="K50" s="412"/>
      <c r="L50" s="412"/>
      <c r="M50" s="412" t="s">
        <v>4606</v>
      </c>
      <c r="N50" s="412" t="s">
        <v>4607</v>
      </c>
      <c r="O50" s="412" t="s">
        <v>4608</v>
      </c>
      <c r="P50" s="410" t="s">
        <v>4713</v>
      </c>
      <c r="Q50" s="413">
        <v>33732311458</v>
      </c>
      <c r="R50" s="413">
        <v>0</v>
      </c>
      <c r="S50" s="413">
        <v>31983000000</v>
      </c>
      <c r="T50" s="413">
        <v>1749311458</v>
      </c>
      <c r="U50" s="413">
        <v>0</v>
      </c>
      <c r="V50" s="413">
        <v>1532193236.4000001</v>
      </c>
      <c r="W50" s="413">
        <v>217118221.59999999</v>
      </c>
      <c r="X50" s="413">
        <v>1496544581.0699999</v>
      </c>
      <c r="Y50" s="413">
        <v>1093854830.0999999</v>
      </c>
      <c r="Z50" s="413">
        <v>1093854830.0999999</v>
      </c>
      <c r="AA50" s="414">
        <v>1093854830.0999999</v>
      </c>
    </row>
    <row r="51" spans="1:27" ht="45">
      <c r="A51" s="409" t="s">
        <v>4601</v>
      </c>
      <c r="B51" s="410" t="s">
        <v>4602</v>
      </c>
      <c r="C51" s="411" t="s">
        <v>69</v>
      </c>
      <c r="D51" s="412" t="s">
        <v>4701</v>
      </c>
      <c r="E51" s="412" t="s">
        <v>4702</v>
      </c>
      <c r="F51" s="412" t="s">
        <v>4703</v>
      </c>
      <c r="G51" s="412" t="s">
        <v>4714</v>
      </c>
      <c r="H51" s="412"/>
      <c r="I51" s="412"/>
      <c r="J51" s="412"/>
      <c r="K51" s="412"/>
      <c r="L51" s="412"/>
      <c r="M51" s="412" t="s">
        <v>4606</v>
      </c>
      <c r="N51" s="412" t="s">
        <v>4607</v>
      </c>
      <c r="O51" s="412" t="s">
        <v>4608</v>
      </c>
      <c r="P51" s="410" t="s">
        <v>4715</v>
      </c>
      <c r="Q51" s="413">
        <v>759957024000</v>
      </c>
      <c r="R51" s="413">
        <v>0</v>
      </c>
      <c r="S51" s="413">
        <v>240000000000</v>
      </c>
      <c r="T51" s="413">
        <v>519957024000</v>
      </c>
      <c r="U51" s="413">
        <v>0</v>
      </c>
      <c r="V51" s="413">
        <v>516228240780.47998</v>
      </c>
      <c r="W51" s="413">
        <v>3728783219.52</v>
      </c>
      <c r="X51" s="413">
        <v>516143167816.15002</v>
      </c>
      <c r="Y51" s="413">
        <v>509088654963.15997</v>
      </c>
      <c r="Z51" s="413">
        <v>509088654963.15997</v>
      </c>
      <c r="AA51" s="414">
        <v>509088654963.15997</v>
      </c>
    </row>
    <row r="52" spans="1:27" ht="45">
      <c r="A52" s="409" t="s">
        <v>4601</v>
      </c>
      <c r="B52" s="410" t="s">
        <v>4602</v>
      </c>
      <c r="C52" s="411" t="s">
        <v>79</v>
      </c>
      <c r="D52" s="412" t="s">
        <v>4701</v>
      </c>
      <c r="E52" s="412" t="s">
        <v>4702</v>
      </c>
      <c r="F52" s="412" t="s">
        <v>4703</v>
      </c>
      <c r="G52" s="412" t="s">
        <v>4716</v>
      </c>
      <c r="H52" s="412"/>
      <c r="I52" s="412"/>
      <c r="J52" s="412"/>
      <c r="K52" s="412"/>
      <c r="L52" s="412"/>
      <c r="M52" s="412" t="s">
        <v>4606</v>
      </c>
      <c r="N52" s="412" t="s">
        <v>4607</v>
      </c>
      <c r="O52" s="412" t="s">
        <v>4608</v>
      </c>
      <c r="P52" s="410" t="s">
        <v>4717</v>
      </c>
      <c r="Q52" s="413">
        <v>50911830304</v>
      </c>
      <c r="R52" s="413">
        <v>0</v>
      </c>
      <c r="S52" s="413">
        <v>0</v>
      </c>
      <c r="T52" s="413">
        <v>50911830304</v>
      </c>
      <c r="U52" s="413">
        <v>0</v>
      </c>
      <c r="V52" s="413">
        <v>49997628972.389999</v>
      </c>
      <c r="W52" s="413">
        <v>914201331.61000001</v>
      </c>
      <c r="X52" s="413">
        <v>49813310820.870003</v>
      </c>
      <c r="Y52" s="413">
        <v>36640119853.589996</v>
      </c>
      <c r="Z52" s="413">
        <v>36640119853.589996</v>
      </c>
      <c r="AA52" s="414">
        <v>36640119853.589996</v>
      </c>
    </row>
    <row r="53" spans="1:27" ht="45">
      <c r="A53" s="409" t="s">
        <v>4601</v>
      </c>
      <c r="B53" s="410" t="s">
        <v>4602</v>
      </c>
      <c r="C53" s="411" t="s">
        <v>79</v>
      </c>
      <c r="D53" s="412" t="s">
        <v>4701</v>
      </c>
      <c r="E53" s="412" t="s">
        <v>4702</v>
      </c>
      <c r="F53" s="412" t="s">
        <v>4703</v>
      </c>
      <c r="G53" s="412" t="s">
        <v>4716</v>
      </c>
      <c r="H53" s="412"/>
      <c r="I53" s="412"/>
      <c r="J53" s="412"/>
      <c r="K53" s="412"/>
      <c r="L53" s="412"/>
      <c r="M53" s="412" t="s">
        <v>4606</v>
      </c>
      <c r="N53" s="412" t="s">
        <v>4646</v>
      </c>
      <c r="O53" s="412" t="s">
        <v>4608</v>
      </c>
      <c r="P53" s="410" t="s">
        <v>4717</v>
      </c>
      <c r="Q53" s="413">
        <v>0</v>
      </c>
      <c r="R53" s="413">
        <v>542600000</v>
      </c>
      <c r="S53" s="413">
        <v>0</v>
      </c>
      <c r="T53" s="413">
        <v>542600000</v>
      </c>
      <c r="U53" s="413">
        <v>0</v>
      </c>
      <c r="V53" s="413">
        <v>100000000</v>
      </c>
      <c r="W53" s="413">
        <v>442600000</v>
      </c>
      <c r="X53" s="413">
        <v>100000000</v>
      </c>
      <c r="Y53" s="413">
        <v>91000000</v>
      </c>
      <c r="Z53" s="413">
        <v>91000000</v>
      </c>
      <c r="AA53" s="414">
        <v>91000000</v>
      </c>
    </row>
    <row r="54" spans="1:27" ht="78.75">
      <c r="A54" s="409" t="s">
        <v>4601</v>
      </c>
      <c r="B54" s="410" t="s">
        <v>4602</v>
      </c>
      <c r="C54" s="411" t="s">
        <v>89</v>
      </c>
      <c r="D54" s="412" t="s">
        <v>4701</v>
      </c>
      <c r="E54" s="412" t="s">
        <v>4702</v>
      </c>
      <c r="F54" s="412" t="s">
        <v>4703</v>
      </c>
      <c r="G54" s="412" t="s">
        <v>4718</v>
      </c>
      <c r="H54" s="412"/>
      <c r="I54" s="412"/>
      <c r="J54" s="412"/>
      <c r="K54" s="412"/>
      <c r="L54" s="412"/>
      <c r="M54" s="412" t="s">
        <v>4606</v>
      </c>
      <c r="N54" s="412" t="s">
        <v>4607</v>
      </c>
      <c r="O54" s="412" t="s">
        <v>4608</v>
      </c>
      <c r="P54" s="410" t="s">
        <v>4719</v>
      </c>
      <c r="Q54" s="413">
        <v>3600000000</v>
      </c>
      <c r="R54" s="413">
        <v>0</v>
      </c>
      <c r="S54" s="413">
        <v>0</v>
      </c>
      <c r="T54" s="413">
        <v>3600000000</v>
      </c>
      <c r="U54" s="413">
        <v>0</v>
      </c>
      <c r="V54" s="413">
        <v>3032437060</v>
      </c>
      <c r="W54" s="413">
        <v>567562940</v>
      </c>
      <c r="X54" s="413">
        <v>2989898932.73</v>
      </c>
      <c r="Y54" s="413">
        <v>2124362594.3099999</v>
      </c>
      <c r="Z54" s="413">
        <v>2124362594.3099999</v>
      </c>
      <c r="AA54" s="414">
        <v>2124362594.3099999</v>
      </c>
    </row>
    <row r="55" spans="1:27" ht="56.25">
      <c r="A55" s="409" t="s">
        <v>4601</v>
      </c>
      <c r="B55" s="410" t="s">
        <v>4602</v>
      </c>
      <c r="C55" s="411" t="s">
        <v>98</v>
      </c>
      <c r="D55" s="412" t="s">
        <v>4701</v>
      </c>
      <c r="E55" s="412" t="s">
        <v>4702</v>
      </c>
      <c r="F55" s="412" t="s">
        <v>4703</v>
      </c>
      <c r="G55" s="412" t="s">
        <v>4720</v>
      </c>
      <c r="H55" s="412"/>
      <c r="I55" s="412"/>
      <c r="J55" s="412"/>
      <c r="K55" s="412"/>
      <c r="L55" s="412"/>
      <c r="M55" s="412" t="s">
        <v>4606</v>
      </c>
      <c r="N55" s="412" t="s">
        <v>4607</v>
      </c>
      <c r="O55" s="412" t="s">
        <v>4608</v>
      </c>
      <c r="P55" s="410" t="s">
        <v>4721</v>
      </c>
      <c r="Q55" s="413">
        <v>38959370833</v>
      </c>
      <c r="R55" s="413">
        <v>0</v>
      </c>
      <c r="S55" s="413">
        <v>29512952907</v>
      </c>
      <c r="T55" s="413">
        <v>9446417926</v>
      </c>
      <c r="U55" s="413">
        <v>0</v>
      </c>
      <c r="V55" s="413">
        <v>8484605657.46</v>
      </c>
      <c r="W55" s="413">
        <v>961812268.53999996</v>
      </c>
      <c r="X55" s="413">
        <v>8317650925.8999996</v>
      </c>
      <c r="Y55" s="413">
        <v>6865126499.9099998</v>
      </c>
      <c r="Z55" s="413">
        <v>6865126499.9099998</v>
      </c>
      <c r="AA55" s="414">
        <v>6865126499.9099998</v>
      </c>
    </row>
    <row r="56" spans="1:27" ht="33.75">
      <c r="A56" s="409" t="s">
        <v>4601</v>
      </c>
      <c r="B56" s="410" t="s">
        <v>4602</v>
      </c>
      <c r="C56" s="411" t="s">
        <v>106</v>
      </c>
      <c r="D56" s="412" t="s">
        <v>4701</v>
      </c>
      <c r="E56" s="412" t="s">
        <v>4702</v>
      </c>
      <c r="F56" s="412" t="s">
        <v>4703</v>
      </c>
      <c r="G56" s="412" t="s">
        <v>4722</v>
      </c>
      <c r="H56" s="412"/>
      <c r="I56" s="412"/>
      <c r="J56" s="412"/>
      <c r="K56" s="412"/>
      <c r="L56" s="412"/>
      <c r="M56" s="412" t="s">
        <v>4606</v>
      </c>
      <c r="N56" s="412" t="s">
        <v>4607</v>
      </c>
      <c r="O56" s="412" t="s">
        <v>4608</v>
      </c>
      <c r="P56" s="410" t="s">
        <v>4723</v>
      </c>
      <c r="Q56" s="413">
        <v>162000000000</v>
      </c>
      <c r="R56" s="413">
        <v>0</v>
      </c>
      <c r="S56" s="413">
        <v>6250000000</v>
      </c>
      <c r="T56" s="413">
        <v>155750000000</v>
      </c>
      <c r="U56" s="413">
        <v>0</v>
      </c>
      <c r="V56" s="413">
        <v>153973533154.47</v>
      </c>
      <c r="W56" s="413">
        <v>1776466845.53</v>
      </c>
      <c r="X56" s="413">
        <v>153638129510.13</v>
      </c>
      <c r="Y56" s="413">
        <v>39154831677.910004</v>
      </c>
      <c r="Z56" s="413">
        <v>39154831677.910004</v>
      </c>
      <c r="AA56" s="414">
        <v>39154831677.910004</v>
      </c>
    </row>
    <row r="57" spans="1:27" ht="45">
      <c r="A57" s="409" t="s">
        <v>4601</v>
      </c>
      <c r="B57" s="410" t="s">
        <v>4602</v>
      </c>
      <c r="C57" s="411" t="s">
        <v>114</v>
      </c>
      <c r="D57" s="412" t="s">
        <v>4701</v>
      </c>
      <c r="E57" s="412" t="s">
        <v>4702</v>
      </c>
      <c r="F57" s="412" t="s">
        <v>4703</v>
      </c>
      <c r="G57" s="412" t="s">
        <v>4724</v>
      </c>
      <c r="H57" s="412"/>
      <c r="I57" s="412"/>
      <c r="J57" s="412"/>
      <c r="K57" s="412"/>
      <c r="L57" s="412"/>
      <c r="M57" s="412" t="s">
        <v>4606</v>
      </c>
      <c r="N57" s="412" t="s">
        <v>4607</v>
      </c>
      <c r="O57" s="412" t="s">
        <v>4608</v>
      </c>
      <c r="P57" s="410" t="s">
        <v>4725</v>
      </c>
      <c r="Q57" s="413">
        <v>5000000000</v>
      </c>
      <c r="R57" s="413">
        <v>1100000000</v>
      </c>
      <c r="S57" s="413">
        <v>0</v>
      </c>
      <c r="T57" s="413">
        <v>6100000000</v>
      </c>
      <c r="U57" s="413">
        <v>0</v>
      </c>
      <c r="V57" s="413">
        <v>4961968708.3400002</v>
      </c>
      <c r="W57" s="413">
        <v>1138031291.6600001</v>
      </c>
      <c r="X57" s="413">
        <v>4866585969.6999998</v>
      </c>
      <c r="Y57" s="413">
        <v>3905325356.5</v>
      </c>
      <c r="Z57" s="413">
        <v>3905325356.5</v>
      </c>
      <c r="AA57" s="414">
        <v>3905325356.5</v>
      </c>
    </row>
    <row r="58" spans="1:27" ht="45">
      <c r="A58" s="409" t="s">
        <v>4601</v>
      </c>
      <c r="B58" s="410" t="s">
        <v>4602</v>
      </c>
      <c r="C58" s="411" t="s">
        <v>122</v>
      </c>
      <c r="D58" s="412" t="s">
        <v>4701</v>
      </c>
      <c r="E58" s="412" t="s">
        <v>4702</v>
      </c>
      <c r="F58" s="412" t="s">
        <v>4703</v>
      </c>
      <c r="G58" s="412" t="s">
        <v>4726</v>
      </c>
      <c r="H58" s="412"/>
      <c r="I58" s="412"/>
      <c r="J58" s="412"/>
      <c r="K58" s="412"/>
      <c r="L58" s="412"/>
      <c r="M58" s="412" t="s">
        <v>4606</v>
      </c>
      <c r="N58" s="412" t="s">
        <v>4607</v>
      </c>
      <c r="O58" s="412" t="s">
        <v>4608</v>
      </c>
      <c r="P58" s="410" t="s">
        <v>4727</v>
      </c>
      <c r="Q58" s="413">
        <v>1700000000</v>
      </c>
      <c r="R58" s="413">
        <v>0</v>
      </c>
      <c r="S58" s="413">
        <v>0</v>
      </c>
      <c r="T58" s="413">
        <v>1700000000</v>
      </c>
      <c r="U58" s="413">
        <v>0</v>
      </c>
      <c r="V58" s="413">
        <v>1579359080.8</v>
      </c>
      <c r="W58" s="413">
        <v>120640919.2</v>
      </c>
      <c r="X58" s="413">
        <v>1574202413.8</v>
      </c>
      <c r="Y58" s="413">
        <v>1299097276.0999999</v>
      </c>
      <c r="Z58" s="413">
        <v>1299097276.0999999</v>
      </c>
      <c r="AA58" s="414">
        <v>1299097276.0999999</v>
      </c>
    </row>
    <row r="59" spans="1:27" ht="67.5">
      <c r="A59" s="409" t="s">
        <v>4601</v>
      </c>
      <c r="B59" s="410" t="s">
        <v>4602</v>
      </c>
      <c r="C59" s="411" t="s">
        <v>129</v>
      </c>
      <c r="D59" s="412" t="s">
        <v>4701</v>
      </c>
      <c r="E59" s="412" t="s">
        <v>4702</v>
      </c>
      <c r="F59" s="412" t="s">
        <v>4703</v>
      </c>
      <c r="G59" s="412" t="s">
        <v>4728</v>
      </c>
      <c r="H59" s="412"/>
      <c r="I59" s="412"/>
      <c r="J59" s="412"/>
      <c r="K59" s="412"/>
      <c r="L59" s="412"/>
      <c r="M59" s="412" t="s">
        <v>4606</v>
      </c>
      <c r="N59" s="412" t="s">
        <v>4607</v>
      </c>
      <c r="O59" s="412" t="s">
        <v>4608</v>
      </c>
      <c r="P59" s="410" t="s">
        <v>4729</v>
      </c>
      <c r="Q59" s="413">
        <v>1900000000</v>
      </c>
      <c r="R59" s="413">
        <v>0</v>
      </c>
      <c r="S59" s="413">
        <v>0</v>
      </c>
      <c r="T59" s="413">
        <v>1900000000</v>
      </c>
      <c r="U59" s="413">
        <v>0</v>
      </c>
      <c r="V59" s="413">
        <v>1657364633.8</v>
      </c>
      <c r="W59" s="413">
        <v>242635366.19999999</v>
      </c>
      <c r="X59" s="413">
        <v>1606697316.8</v>
      </c>
      <c r="Y59" s="413">
        <v>1431594152</v>
      </c>
      <c r="Z59" s="413">
        <v>1431594152</v>
      </c>
      <c r="AA59" s="414">
        <v>1431594152</v>
      </c>
    </row>
    <row r="60" spans="1:27" ht="33.75">
      <c r="A60" s="409" t="s">
        <v>4601</v>
      </c>
      <c r="B60" s="410" t="s">
        <v>4602</v>
      </c>
      <c r="C60" s="411" t="s">
        <v>136</v>
      </c>
      <c r="D60" s="412" t="s">
        <v>4701</v>
      </c>
      <c r="E60" s="412" t="s">
        <v>4702</v>
      </c>
      <c r="F60" s="412" t="s">
        <v>4703</v>
      </c>
      <c r="G60" s="412" t="s">
        <v>4730</v>
      </c>
      <c r="H60" s="412"/>
      <c r="I60" s="412"/>
      <c r="J60" s="412"/>
      <c r="K60" s="412"/>
      <c r="L60" s="412"/>
      <c r="M60" s="412" t="s">
        <v>4606</v>
      </c>
      <c r="N60" s="412" t="s">
        <v>4607</v>
      </c>
      <c r="O60" s="412" t="s">
        <v>4608</v>
      </c>
      <c r="P60" s="410" t="s">
        <v>4731</v>
      </c>
      <c r="Q60" s="413">
        <v>21681673477</v>
      </c>
      <c r="R60" s="413">
        <v>0</v>
      </c>
      <c r="S60" s="413">
        <v>0</v>
      </c>
      <c r="T60" s="413">
        <v>21681673477</v>
      </c>
      <c r="U60" s="413">
        <v>0</v>
      </c>
      <c r="V60" s="413">
        <v>21469671339</v>
      </c>
      <c r="W60" s="413">
        <v>212002138</v>
      </c>
      <c r="X60" s="413">
        <v>21469671339</v>
      </c>
      <c r="Y60" s="413">
        <v>21388871130.799999</v>
      </c>
      <c r="Z60" s="413">
        <v>21388871130.799999</v>
      </c>
      <c r="AA60" s="414">
        <v>21388871130.799999</v>
      </c>
    </row>
    <row r="61" spans="1:27" ht="45">
      <c r="A61" s="409" t="s">
        <v>4601</v>
      </c>
      <c r="B61" s="410" t="s">
        <v>4602</v>
      </c>
      <c r="C61" s="411" t="s">
        <v>143</v>
      </c>
      <c r="D61" s="412" t="s">
        <v>4701</v>
      </c>
      <c r="E61" s="412" t="s">
        <v>4702</v>
      </c>
      <c r="F61" s="412" t="s">
        <v>4703</v>
      </c>
      <c r="G61" s="412" t="s">
        <v>4732</v>
      </c>
      <c r="H61" s="412" t="s">
        <v>2222</v>
      </c>
      <c r="I61" s="412" t="s">
        <v>2222</v>
      </c>
      <c r="J61" s="412" t="s">
        <v>2222</v>
      </c>
      <c r="K61" s="412" t="s">
        <v>2222</v>
      </c>
      <c r="L61" s="412" t="s">
        <v>2222</v>
      </c>
      <c r="M61" s="412" t="s">
        <v>4606</v>
      </c>
      <c r="N61" s="412" t="s">
        <v>4607</v>
      </c>
      <c r="O61" s="412" t="s">
        <v>4608</v>
      </c>
      <c r="P61" s="410" t="s">
        <v>4733</v>
      </c>
      <c r="Q61" s="413">
        <v>900159867913</v>
      </c>
      <c r="R61" s="413">
        <v>274662952907</v>
      </c>
      <c r="S61" s="413">
        <v>200000000000</v>
      </c>
      <c r="T61" s="413">
        <v>974822820820</v>
      </c>
      <c r="U61" s="413">
        <v>0</v>
      </c>
      <c r="V61" s="413">
        <v>956096177719.02002</v>
      </c>
      <c r="W61" s="413">
        <v>18726643100.98</v>
      </c>
      <c r="X61" s="413">
        <v>956050930607.02002</v>
      </c>
      <c r="Y61" s="413">
        <v>501991244251.59003</v>
      </c>
      <c r="Z61" s="413">
        <v>501991244251.59003</v>
      </c>
      <c r="AA61" s="414">
        <v>501991244251.59003</v>
      </c>
    </row>
    <row r="62" spans="1:27" ht="45">
      <c r="A62" s="409" t="s">
        <v>4601</v>
      </c>
      <c r="B62" s="410" t="s">
        <v>4602</v>
      </c>
      <c r="C62" s="411" t="s">
        <v>150</v>
      </c>
      <c r="D62" s="412" t="s">
        <v>4701</v>
      </c>
      <c r="E62" s="412" t="s">
        <v>4702</v>
      </c>
      <c r="F62" s="412" t="s">
        <v>4703</v>
      </c>
      <c r="G62" s="412" t="s">
        <v>4734</v>
      </c>
      <c r="H62" s="412" t="s">
        <v>2222</v>
      </c>
      <c r="I62" s="412" t="s">
        <v>2222</v>
      </c>
      <c r="J62" s="412" t="s">
        <v>2222</v>
      </c>
      <c r="K62" s="412" t="s">
        <v>2222</v>
      </c>
      <c r="L62" s="412" t="s">
        <v>2222</v>
      </c>
      <c r="M62" s="412" t="s">
        <v>4606</v>
      </c>
      <c r="N62" s="412" t="s">
        <v>4607</v>
      </c>
      <c r="O62" s="412" t="s">
        <v>4608</v>
      </c>
      <c r="P62" s="410" t="s">
        <v>4735</v>
      </c>
      <c r="Q62" s="413">
        <v>8538350000</v>
      </c>
      <c r="R62" s="413">
        <v>0</v>
      </c>
      <c r="S62" s="413">
        <v>0</v>
      </c>
      <c r="T62" s="413">
        <v>8538350000</v>
      </c>
      <c r="U62" s="413">
        <v>0</v>
      </c>
      <c r="V62" s="413">
        <v>8499288280</v>
      </c>
      <c r="W62" s="413">
        <v>39061720</v>
      </c>
      <c r="X62" s="413">
        <v>8499288279.8000002</v>
      </c>
      <c r="Y62" s="413">
        <v>8499288279.8000002</v>
      </c>
      <c r="Z62" s="413">
        <v>8499288279.8000002</v>
      </c>
      <c r="AA62" s="414">
        <v>8499288279.8000002</v>
      </c>
    </row>
    <row r="63" spans="1:27" ht="45">
      <c r="A63" s="409" t="s">
        <v>4601</v>
      </c>
      <c r="B63" s="410" t="s">
        <v>4602</v>
      </c>
      <c r="C63" s="411" t="s">
        <v>150</v>
      </c>
      <c r="D63" s="412" t="s">
        <v>4701</v>
      </c>
      <c r="E63" s="412" t="s">
        <v>4702</v>
      </c>
      <c r="F63" s="412" t="s">
        <v>4703</v>
      </c>
      <c r="G63" s="412" t="s">
        <v>4734</v>
      </c>
      <c r="H63" s="412" t="s">
        <v>2222</v>
      </c>
      <c r="I63" s="412" t="s">
        <v>2222</v>
      </c>
      <c r="J63" s="412" t="s">
        <v>2222</v>
      </c>
      <c r="K63" s="412" t="s">
        <v>2222</v>
      </c>
      <c r="L63" s="412" t="s">
        <v>2222</v>
      </c>
      <c r="M63" s="412" t="s">
        <v>4606</v>
      </c>
      <c r="N63" s="412" t="s">
        <v>4646</v>
      </c>
      <c r="O63" s="412" t="s">
        <v>4608</v>
      </c>
      <c r="P63" s="410" t="s">
        <v>4735</v>
      </c>
      <c r="Q63" s="413">
        <v>0</v>
      </c>
      <c r="R63" s="413">
        <v>11146575473</v>
      </c>
      <c r="S63" s="413">
        <v>0</v>
      </c>
      <c r="T63" s="413">
        <v>11146575473</v>
      </c>
      <c r="U63" s="413">
        <v>0</v>
      </c>
      <c r="V63" s="413">
        <v>9164052266</v>
      </c>
      <c r="W63" s="413">
        <v>1982523207</v>
      </c>
      <c r="X63" s="413">
        <v>9164052266</v>
      </c>
      <c r="Y63" s="413">
        <v>8976283356</v>
      </c>
      <c r="Z63" s="413">
        <v>8976283356</v>
      </c>
      <c r="AA63" s="414">
        <v>8976283356</v>
      </c>
    </row>
    <row r="64" spans="1:27" ht="78.75">
      <c r="A64" s="409" t="s">
        <v>4601</v>
      </c>
      <c r="B64" s="410" t="s">
        <v>4602</v>
      </c>
      <c r="C64" s="411" t="s">
        <v>157</v>
      </c>
      <c r="D64" s="412" t="s">
        <v>4701</v>
      </c>
      <c r="E64" s="412" t="s">
        <v>4736</v>
      </c>
      <c r="F64" s="412" t="s">
        <v>4703</v>
      </c>
      <c r="G64" s="412" t="s">
        <v>4737</v>
      </c>
      <c r="H64" s="412"/>
      <c r="I64" s="412"/>
      <c r="J64" s="412"/>
      <c r="K64" s="412"/>
      <c r="L64" s="412"/>
      <c r="M64" s="412" t="s">
        <v>4606</v>
      </c>
      <c r="N64" s="412" t="s">
        <v>4607</v>
      </c>
      <c r="O64" s="412" t="s">
        <v>4608</v>
      </c>
      <c r="P64" s="410" t="s">
        <v>4738</v>
      </c>
      <c r="Q64" s="413">
        <v>4100000000</v>
      </c>
      <c r="R64" s="413">
        <v>0</v>
      </c>
      <c r="S64" s="413">
        <v>0</v>
      </c>
      <c r="T64" s="413">
        <v>4100000000</v>
      </c>
      <c r="U64" s="413">
        <v>0</v>
      </c>
      <c r="V64" s="413">
        <v>3670432362</v>
      </c>
      <c r="W64" s="413">
        <v>429567638</v>
      </c>
      <c r="X64" s="413">
        <v>3640327232.5599999</v>
      </c>
      <c r="Y64" s="413">
        <v>2576403776.0599999</v>
      </c>
      <c r="Z64" s="413">
        <v>2576403776.0599999</v>
      </c>
      <c r="AA64" s="414">
        <v>2576403776.0599999</v>
      </c>
    </row>
    <row r="65" spans="1:27" ht="56.25">
      <c r="A65" s="409" t="s">
        <v>4601</v>
      </c>
      <c r="B65" s="410" t="s">
        <v>4602</v>
      </c>
      <c r="C65" s="411" t="s">
        <v>163</v>
      </c>
      <c r="D65" s="412" t="s">
        <v>4701</v>
      </c>
      <c r="E65" s="412" t="s">
        <v>4736</v>
      </c>
      <c r="F65" s="412" t="s">
        <v>4703</v>
      </c>
      <c r="G65" s="412" t="s">
        <v>4739</v>
      </c>
      <c r="H65" s="412"/>
      <c r="I65" s="412"/>
      <c r="J65" s="412"/>
      <c r="K65" s="412"/>
      <c r="L65" s="412"/>
      <c r="M65" s="412" t="s">
        <v>4606</v>
      </c>
      <c r="N65" s="412" t="s">
        <v>4607</v>
      </c>
      <c r="O65" s="412" t="s">
        <v>4608</v>
      </c>
      <c r="P65" s="410" t="s">
        <v>4740</v>
      </c>
      <c r="Q65" s="413">
        <v>1900000000</v>
      </c>
      <c r="R65" s="413">
        <v>0</v>
      </c>
      <c r="S65" s="413">
        <v>0</v>
      </c>
      <c r="T65" s="413">
        <v>1900000000</v>
      </c>
      <c r="U65" s="413">
        <v>0</v>
      </c>
      <c r="V65" s="413">
        <v>1858464672</v>
      </c>
      <c r="W65" s="413">
        <v>41535328</v>
      </c>
      <c r="X65" s="413">
        <v>1835054784.4000001</v>
      </c>
      <c r="Y65" s="413">
        <v>1588388355.5999999</v>
      </c>
      <c r="Z65" s="413">
        <v>1588388355.5999999</v>
      </c>
      <c r="AA65" s="414">
        <v>1588388355.5999999</v>
      </c>
    </row>
    <row r="66" spans="1:27" ht="45">
      <c r="A66" s="409" t="s">
        <v>4601</v>
      </c>
      <c r="B66" s="410" t="s">
        <v>4602</v>
      </c>
      <c r="C66" s="411" t="s">
        <v>169</v>
      </c>
      <c r="D66" s="412" t="s">
        <v>4701</v>
      </c>
      <c r="E66" s="412" t="s">
        <v>4736</v>
      </c>
      <c r="F66" s="412" t="s">
        <v>4703</v>
      </c>
      <c r="G66" s="412" t="s">
        <v>4741</v>
      </c>
      <c r="H66" s="412"/>
      <c r="I66" s="412"/>
      <c r="J66" s="412"/>
      <c r="K66" s="412"/>
      <c r="L66" s="412"/>
      <c r="M66" s="412" t="s">
        <v>4606</v>
      </c>
      <c r="N66" s="412" t="s">
        <v>4607</v>
      </c>
      <c r="O66" s="412" t="s">
        <v>4608</v>
      </c>
      <c r="P66" s="410" t="s">
        <v>4742</v>
      </c>
      <c r="Q66" s="413">
        <v>3600000000</v>
      </c>
      <c r="R66" s="413">
        <v>0</v>
      </c>
      <c r="S66" s="413">
        <v>0</v>
      </c>
      <c r="T66" s="413">
        <v>3600000000</v>
      </c>
      <c r="U66" s="413">
        <v>0</v>
      </c>
      <c r="V66" s="413">
        <v>3599609964</v>
      </c>
      <c r="W66" s="413">
        <v>390036</v>
      </c>
      <c r="X66" s="413">
        <v>3599609964</v>
      </c>
      <c r="Y66" s="413">
        <v>3059668470</v>
      </c>
      <c r="Z66" s="413">
        <v>3059668470</v>
      </c>
      <c r="AA66" s="414">
        <v>3059668470</v>
      </c>
    </row>
    <row r="67" spans="1:27" ht="78.75">
      <c r="A67" s="409" t="s">
        <v>4601</v>
      </c>
      <c r="B67" s="410" t="s">
        <v>4602</v>
      </c>
      <c r="C67" s="411" t="s">
        <v>174</v>
      </c>
      <c r="D67" s="412" t="s">
        <v>4701</v>
      </c>
      <c r="E67" s="412" t="s">
        <v>4736</v>
      </c>
      <c r="F67" s="412" t="s">
        <v>4703</v>
      </c>
      <c r="G67" s="412" t="s">
        <v>4607</v>
      </c>
      <c r="H67" s="412"/>
      <c r="I67" s="412"/>
      <c r="J67" s="412"/>
      <c r="K67" s="412"/>
      <c r="L67" s="412"/>
      <c r="M67" s="412" t="s">
        <v>4606</v>
      </c>
      <c r="N67" s="412" t="s">
        <v>4607</v>
      </c>
      <c r="O67" s="412" t="s">
        <v>4608</v>
      </c>
      <c r="P67" s="410" t="s">
        <v>4743</v>
      </c>
      <c r="Q67" s="413">
        <v>1900000000</v>
      </c>
      <c r="R67" s="413">
        <v>0</v>
      </c>
      <c r="S67" s="413">
        <v>0</v>
      </c>
      <c r="T67" s="413">
        <v>1900000000</v>
      </c>
      <c r="U67" s="413">
        <v>0</v>
      </c>
      <c r="V67" s="413">
        <v>1678498425</v>
      </c>
      <c r="W67" s="413">
        <v>221501575</v>
      </c>
      <c r="X67" s="413">
        <v>1639252080</v>
      </c>
      <c r="Y67" s="413">
        <v>1445307940.7</v>
      </c>
      <c r="Z67" s="413">
        <v>1445307940.7</v>
      </c>
      <c r="AA67" s="414">
        <v>1445307940.7</v>
      </c>
    </row>
    <row r="68" spans="1:27" ht="56.25">
      <c r="A68" s="409" t="s">
        <v>4601</v>
      </c>
      <c r="B68" s="410" t="s">
        <v>4602</v>
      </c>
      <c r="C68" s="411" t="s">
        <v>1411</v>
      </c>
      <c r="D68" s="412" t="s">
        <v>4701</v>
      </c>
      <c r="E68" s="412" t="s">
        <v>4744</v>
      </c>
      <c r="F68" s="412" t="s">
        <v>4703</v>
      </c>
      <c r="G68" s="412" t="s">
        <v>4745</v>
      </c>
      <c r="H68" s="412" t="s">
        <v>2222</v>
      </c>
      <c r="I68" s="412" t="s">
        <v>2222</v>
      </c>
      <c r="J68" s="412" t="s">
        <v>2222</v>
      </c>
      <c r="K68" s="412" t="s">
        <v>2222</v>
      </c>
      <c r="L68" s="412" t="s">
        <v>2222</v>
      </c>
      <c r="M68" s="412" t="s">
        <v>4606</v>
      </c>
      <c r="N68" s="412" t="s">
        <v>4607</v>
      </c>
      <c r="O68" s="412" t="s">
        <v>4608</v>
      </c>
      <c r="P68" s="410" t="s">
        <v>4746</v>
      </c>
      <c r="Q68" s="413">
        <v>4000000000</v>
      </c>
      <c r="R68" s="413">
        <v>0</v>
      </c>
      <c r="S68" s="413">
        <v>0</v>
      </c>
      <c r="T68" s="413">
        <v>4000000000</v>
      </c>
      <c r="U68" s="413">
        <v>0</v>
      </c>
      <c r="V68" s="413">
        <v>3283824981</v>
      </c>
      <c r="W68" s="413">
        <v>716175019</v>
      </c>
      <c r="X68" s="413">
        <v>3282024981</v>
      </c>
      <c r="Y68" s="413">
        <v>809677494</v>
      </c>
      <c r="Z68" s="413">
        <v>809677494</v>
      </c>
      <c r="AA68" s="414">
        <v>809677494</v>
      </c>
    </row>
    <row r="69" spans="1:27" ht="45">
      <c r="A69" s="409" t="s">
        <v>4601</v>
      </c>
      <c r="B69" s="410" t="s">
        <v>4602</v>
      </c>
      <c r="C69" s="411" t="s">
        <v>179</v>
      </c>
      <c r="D69" s="412" t="s">
        <v>4701</v>
      </c>
      <c r="E69" s="412" t="s">
        <v>4747</v>
      </c>
      <c r="F69" s="412" t="s">
        <v>4703</v>
      </c>
      <c r="G69" s="412" t="s">
        <v>4741</v>
      </c>
      <c r="H69" s="412"/>
      <c r="I69" s="412"/>
      <c r="J69" s="412"/>
      <c r="K69" s="412"/>
      <c r="L69" s="412"/>
      <c r="M69" s="412" t="s">
        <v>4606</v>
      </c>
      <c r="N69" s="412" t="s">
        <v>4607</v>
      </c>
      <c r="O69" s="412" t="s">
        <v>4608</v>
      </c>
      <c r="P69" s="410" t="s">
        <v>4748</v>
      </c>
      <c r="Q69" s="413">
        <v>800000000</v>
      </c>
      <c r="R69" s="413">
        <v>0</v>
      </c>
      <c r="S69" s="413">
        <v>0</v>
      </c>
      <c r="T69" s="413">
        <v>800000000</v>
      </c>
      <c r="U69" s="413">
        <v>0</v>
      </c>
      <c r="V69" s="413">
        <v>752966137</v>
      </c>
      <c r="W69" s="413">
        <v>47033863</v>
      </c>
      <c r="X69" s="413">
        <v>747619721</v>
      </c>
      <c r="Y69" s="413">
        <v>666337668</v>
      </c>
      <c r="Z69" s="413">
        <v>666337668</v>
      </c>
      <c r="AA69" s="414">
        <v>666337668</v>
      </c>
    </row>
    <row r="70" spans="1:27" ht="90">
      <c r="A70" s="409" t="s">
        <v>4601</v>
      </c>
      <c r="B70" s="410" t="s">
        <v>4602</v>
      </c>
      <c r="C70" s="411" t="s">
        <v>184</v>
      </c>
      <c r="D70" s="412" t="s">
        <v>4701</v>
      </c>
      <c r="E70" s="412" t="s">
        <v>4747</v>
      </c>
      <c r="F70" s="412" t="s">
        <v>4703</v>
      </c>
      <c r="G70" s="412" t="s">
        <v>4607</v>
      </c>
      <c r="H70" s="412"/>
      <c r="I70" s="412"/>
      <c r="J70" s="412"/>
      <c r="K70" s="412"/>
      <c r="L70" s="412"/>
      <c r="M70" s="412" t="s">
        <v>4606</v>
      </c>
      <c r="N70" s="412" t="s">
        <v>4607</v>
      </c>
      <c r="O70" s="412" t="s">
        <v>4608</v>
      </c>
      <c r="P70" s="410" t="s">
        <v>4749</v>
      </c>
      <c r="Q70" s="413">
        <v>2400000000</v>
      </c>
      <c r="R70" s="413">
        <v>0</v>
      </c>
      <c r="S70" s="413">
        <v>0</v>
      </c>
      <c r="T70" s="413">
        <v>2400000000</v>
      </c>
      <c r="U70" s="413">
        <v>0</v>
      </c>
      <c r="V70" s="413">
        <v>2340588651.4000001</v>
      </c>
      <c r="W70" s="413">
        <v>59411348.600000001</v>
      </c>
      <c r="X70" s="413">
        <v>2312238396.4000001</v>
      </c>
      <c r="Y70" s="413">
        <v>1927553488.4000001</v>
      </c>
      <c r="Z70" s="413">
        <v>1927553488.4000001</v>
      </c>
      <c r="AA70" s="414">
        <v>1927553488.4000001</v>
      </c>
    </row>
    <row r="71" spans="1:27" ht="56.25">
      <c r="A71" s="409" t="s">
        <v>4601</v>
      </c>
      <c r="B71" s="410" t="s">
        <v>4602</v>
      </c>
      <c r="C71" s="411" t="s">
        <v>187</v>
      </c>
      <c r="D71" s="412" t="s">
        <v>4701</v>
      </c>
      <c r="E71" s="412" t="s">
        <v>4747</v>
      </c>
      <c r="F71" s="412" t="s">
        <v>4703</v>
      </c>
      <c r="G71" s="412" t="s">
        <v>4642</v>
      </c>
      <c r="H71" s="412"/>
      <c r="I71" s="412"/>
      <c r="J71" s="412"/>
      <c r="K71" s="412"/>
      <c r="L71" s="412"/>
      <c r="M71" s="412" t="s">
        <v>4606</v>
      </c>
      <c r="N71" s="412" t="s">
        <v>4607</v>
      </c>
      <c r="O71" s="412" t="s">
        <v>4608</v>
      </c>
      <c r="P71" s="410" t="s">
        <v>4750</v>
      </c>
      <c r="Q71" s="413">
        <v>750000000</v>
      </c>
      <c r="R71" s="413">
        <v>0</v>
      </c>
      <c r="S71" s="413">
        <v>0</v>
      </c>
      <c r="T71" s="413">
        <v>750000000</v>
      </c>
      <c r="U71" s="413">
        <v>0</v>
      </c>
      <c r="V71" s="413">
        <v>733840994</v>
      </c>
      <c r="W71" s="413">
        <v>16159006</v>
      </c>
      <c r="X71" s="413">
        <v>733840994</v>
      </c>
      <c r="Y71" s="413">
        <v>678982117</v>
      </c>
      <c r="Z71" s="413">
        <v>678982117</v>
      </c>
      <c r="AA71" s="414">
        <v>678982117</v>
      </c>
    </row>
    <row r="72" spans="1:27" ht="45">
      <c r="A72" s="409" t="s">
        <v>4601</v>
      </c>
      <c r="B72" s="410" t="s">
        <v>4602</v>
      </c>
      <c r="C72" s="411" t="s">
        <v>192</v>
      </c>
      <c r="D72" s="412" t="s">
        <v>4701</v>
      </c>
      <c r="E72" s="412" t="s">
        <v>4747</v>
      </c>
      <c r="F72" s="412" t="s">
        <v>4703</v>
      </c>
      <c r="G72" s="412" t="s">
        <v>4751</v>
      </c>
      <c r="H72" s="412"/>
      <c r="I72" s="412"/>
      <c r="J72" s="412"/>
      <c r="K72" s="412"/>
      <c r="L72" s="412"/>
      <c r="M72" s="412" t="s">
        <v>4606</v>
      </c>
      <c r="N72" s="412" t="s">
        <v>4607</v>
      </c>
      <c r="O72" s="412" t="s">
        <v>4608</v>
      </c>
      <c r="P72" s="410" t="s">
        <v>4752</v>
      </c>
      <c r="Q72" s="413">
        <v>650000000</v>
      </c>
      <c r="R72" s="413">
        <v>0</v>
      </c>
      <c r="S72" s="413">
        <v>0</v>
      </c>
      <c r="T72" s="413">
        <v>650000000</v>
      </c>
      <c r="U72" s="413">
        <v>0</v>
      </c>
      <c r="V72" s="413">
        <v>438608379</v>
      </c>
      <c r="W72" s="413">
        <v>211391621</v>
      </c>
      <c r="X72" s="413">
        <v>432936329</v>
      </c>
      <c r="Y72" s="413">
        <v>371786846</v>
      </c>
      <c r="Z72" s="413">
        <v>371786846</v>
      </c>
      <c r="AA72" s="414">
        <v>371786846</v>
      </c>
    </row>
    <row r="73" spans="1:27" ht="45">
      <c r="A73" s="409" t="s">
        <v>4601</v>
      </c>
      <c r="B73" s="410" t="s">
        <v>4602</v>
      </c>
      <c r="C73" s="411" t="s">
        <v>196</v>
      </c>
      <c r="D73" s="412" t="s">
        <v>4701</v>
      </c>
      <c r="E73" s="412" t="s">
        <v>4747</v>
      </c>
      <c r="F73" s="412" t="s">
        <v>4703</v>
      </c>
      <c r="G73" s="412" t="s">
        <v>4644</v>
      </c>
      <c r="H73" s="412"/>
      <c r="I73" s="412"/>
      <c r="J73" s="412"/>
      <c r="K73" s="412"/>
      <c r="L73" s="412"/>
      <c r="M73" s="412" t="s">
        <v>4606</v>
      </c>
      <c r="N73" s="412" t="s">
        <v>4607</v>
      </c>
      <c r="O73" s="412" t="s">
        <v>4608</v>
      </c>
      <c r="P73" s="410" t="s">
        <v>4753</v>
      </c>
      <c r="Q73" s="413">
        <v>320000000</v>
      </c>
      <c r="R73" s="413">
        <v>0</v>
      </c>
      <c r="S73" s="413">
        <v>0</v>
      </c>
      <c r="T73" s="413">
        <v>320000000</v>
      </c>
      <c r="U73" s="413">
        <v>0</v>
      </c>
      <c r="V73" s="413">
        <v>301827902</v>
      </c>
      <c r="W73" s="413">
        <v>18172098</v>
      </c>
      <c r="X73" s="413">
        <v>301202902</v>
      </c>
      <c r="Y73" s="413">
        <v>269877784</v>
      </c>
      <c r="Z73" s="413">
        <v>269877784</v>
      </c>
      <c r="AA73" s="414">
        <v>269877784</v>
      </c>
    </row>
    <row r="74" spans="1:27" ht="33.75">
      <c r="A74" s="409" t="s">
        <v>4601</v>
      </c>
      <c r="B74" s="410" t="s">
        <v>4602</v>
      </c>
      <c r="C74" s="411" t="s">
        <v>200</v>
      </c>
      <c r="D74" s="412" t="s">
        <v>4701</v>
      </c>
      <c r="E74" s="412" t="s">
        <v>4747</v>
      </c>
      <c r="F74" s="412" t="s">
        <v>4703</v>
      </c>
      <c r="G74" s="412" t="s">
        <v>4645</v>
      </c>
      <c r="H74" s="412"/>
      <c r="I74" s="412"/>
      <c r="J74" s="412"/>
      <c r="K74" s="412"/>
      <c r="L74" s="412"/>
      <c r="M74" s="412" t="s">
        <v>4606</v>
      </c>
      <c r="N74" s="412" t="s">
        <v>4607</v>
      </c>
      <c r="O74" s="412" t="s">
        <v>4608</v>
      </c>
      <c r="P74" s="410" t="s">
        <v>4754</v>
      </c>
      <c r="Q74" s="413">
        <v>480000000</v>
      </c>
      <c r="R74" s="413">
        <v>0</v>
      </c>
      <c r="S74" s="413">
        <v>0</v>
      </c>
      <c r="T74" s="413">
        <v>480000000</v>
      </c>
      <c r="U74" s="413">
        <v>0</v>
      </c>
      <c r="V74" s="413">
        <v>390771000.16000003</v>
      </c>
      <c r="W74" s="413">
        <v>89228999.840000004</v>
      </c>
      <c r="X74" s="413">
        <v>390771000.16000003</v>
      </c>
      <c r="Y74" s="413">
        <v>352906511.33999997</v>
      </c>
      <c r="Z74" s="413">
        <v>352906511.33999997</v>
      </c>
      <c r="AA74" s="414">
        <v>352906511.33999997</v>
      </c>
    </row>
    <row r="75" spans="1:27" ht="56.25" hidden="1">
      <c r="A75" s="409" t="s">
        <v>4755</v>
      </c>
      <c r="B75" s="410" t="s">
        <v>4756</v>
      </c>
      <c r="C75" s="411" t="s">
        <v>4603</v>
      </c>
      <c r="D75" s="412" t="s">
        <v>4604</v>
      </c>
      <c r="E75" s="412" t="s">
        <v>4605</v>
      </c>
      <c r="F75" s="412" t="s">
        <v>4605</v>
      </c>
      <c r="G75" s="412" t="s">
        <v>4605</v>
      </c>
      <c r="H75" s="412"/>
      <c r="I75" s="412"/>
      <c r="J75" s="412"/>
      <c r="K75" s="412"/>
      <c r="L75" s="412"/>
      <c r="M75" s="412" t="s">
        <v>4606</v>
      </c>
      <c r="N75" s="412" t="s">
        <v>4647</v>
      </c>
      <c r="O75" s="412" t="s">
        <v>4608</v>
      </c>
      <c r="P75" s="410" t="s">
        <v>4609</v>
      </c>
      <c r="Q75" s="413">
        <v>1333105000</v>
      </c>
      <c r="R75" s="413">
        <v>0</v>
      </c>
      <c r="S75" s="413">
        <v>18000000</v>
      </c>
      <c r="T75" s="413">
        <v>1315105000</v>
      </c>
      <c r="U75" s="413">
        <v>0</v>
      </c>
      <c r="V75" s="413">
        <v>1217701062</v>
      </c>
      <c r="W75" s="413">
        <v>97403938</v>
      </c>
      <c r="X75" s="413">
        <v>1217701062</v>
      </c>
      <c r="Y75" s="413">
        <v>1217701062</v>
      </c>
      <c r="Z75" s="413">
        <v>1215595714</v>
      </c>
      <c r="AA75" s="414">
        <v>1215595714</v>
      </c>
    </row>
    <row r="76" spans="1:27" ht="56.25" hidden="1">
      <c r="A76" s="409" t="s">
        <v>4755</v>
      </c>
      <c r="B76" s="410" t="s">
        <v>4756</v>
      </c>
      <c r="C76" s="411" t="s">
        <v>4610</v>
      </c>
      <c r="D76" s="412" t="s">
        <v>4604</v>
      </c>
      <c r="E76" s="412" t="s">
        <v>4605</v>
      </c>
      <c r="F76" s="412" t="s">
        <v>4605</v>
      </c>
      <c r="G76" s="412" t="s">
        <v>4611</v>
      </c>
      <c r="H76" s="412"/>
      <c r="I76" s="412"/>
      <c r="J76" s="412"/>
      <c r="K76" s="412"/>
      <c r="L76" s="412"/>
      <c r="M76" s="412" t="s">
        <v>4606</v>
      </c>
      <c r="N76" s="412" t="s">
        <v>4647</v>
      </c>
      <c r="O76" s="412" t="s">
        <v>4608</v>
      </c>
      <c r="P76" s="410" t="s">
        <v>4612</v>
      </c>
      <c r="Q76" s="413">
        <v>476264000</v>
      </c>
      <c r="R76" s="413">
        <v>0</v>
      </c>
      <c r="S76" s="413">
        <v>25282136</v>
      </c>
      <c r="T76" s="413">
        <v>450981864</v>
      </c>
      <c r="U76" s="413">
        <v>0</v>
      </c>
      <c r="V76" s="413">
        <v>426775268</v>
      </c>
      <c r="W76" s="413">
        <v>24206596</v>
      </c>
      <c r="X76" s="413">
        <v>426775268</v>
      </c>
      <c r="Y76" s="413">
        <v>426775268</v>
      </c>
      <c r="Z76" s="413">
        <v>426775268</v>
      </c>
      <c r="AA76" s="414">
        <v>426775268</v>
      </c>
    </row>
    <row r="77" spans="1:27" ht="56.25" hidden="1">
      <c r="A77" s="409" t="s">
        <v>4755</v>
      </c>
      <c r="B77" s="410" t="s">
        <v>4756</v>
      </c>
      <c r="C77" s="411" t="s">
        <v>4613</v>
      </c>
      <c r="D77" s="412" t="s">
        <v>4604</v>
      </c>
      <c r="E77" s="412" t="s">
        <v>4605</v>
      </c>
      <c r="F77" s="412" t="s">
        <v>4605</v>
      </c>
      <c r="G77" s="412" t="s">
        <v>4614</v>
      </c>
      <c r="H77" s="412"/>
      <c r="I77" s="412"/>
      <c r="J77" s="412"/>
      <c r="K77" s="412"/>
      <c r="L77" s="412"/>
      <c r="M77" s="412" t="s">
        <v>4606</v>
      </c>
      <c r="N77" s="412" t="s">
        <v>4647</v>
      </c>
      <c r="O77" s="412" t="s">
        <v>4608</v>
      </c>
      <c r="P77" s="410" t="s">
        <v>4615</v>
      </c>
      <c r="Q77" s="413">
        <v>95529000</v>
      </c>
      <c r="R77" s="413">
        <v>43282136</v>
      </c>
      <c r="S77" s="413">
        <v>0</v>
      </c>
      <c r="T77" s="413">
        <v>138811136</v>
      </c>
      <c r="U77" s="413">
        <v>0</v>
      </c>
      <c r="V77" s="413">
        <v>117902597</v>
      </c>
      <c r="W77" s="413">
        <v>20908539</v>
      </c>
      <c r="X77" s="413">
        <v>117902597</v>
      </c>
      <c r="Y77" s="413">
        <v>117902597</v>
      </c>
      <c r="Z77" s="413">
        <v>117155154</v>
      </c>
      <c r="AA77" s="414">
        <v>117155154</v>
      </c>
    </row>
    <row r="78" spans="1:27" ht="56.25" hidden="1">
      <c r="A78" s="409" t="s">
        <v>4755</v>
      </c>
      <c r="B78" s="410" t="s">
        <v>4756</v>
      </c>
      <c r="C78" s="411" t="s">
        <v>4757</v>
      </c>
      <c r="D78" s="412" t="s">
        <v>4604</v>
      </c>
      <c r="E78" s="412" t="s">
        <v>4605</v>
      </c>
      <c r="F78" s="412" t="s">
        <v>4605</v>
      </c>
      <c r="G78" s="412" t="s">
        <v>4637</v>
      </c>
      <c r="H78" s="412"/>
      <c r="I78" s="412"/>
      <c r="J78" s="412"/>
      <c r="K78" s="412"/>
      <c r="L78" s="412"/>
      <c r="M78" s="412" t="s">
        <v>4606</v>
      </c>
      <c r="N78" s="412" t="s">
        <v>4647</v>
      </c>
      <c r="O78" s="412" t="s">
        <v>4608</v>
      </c>
      <c r="P78" s="410" t="s">
        <v>4758</v>
      </c>
      <c r="Q78" s="413">
        <v>161916000</v>
      </c>
      <c r="R78" s="413">
        <v>89000000</v>
      </c>
      <c r="S78" s="413">
        <v>0</v>
      </c>
      <c r="T78" s="413">
        <v>250916000</v>
      </c>
      <c r="U78" s="413">
        <v>250916000</v>
      </c>
      <c r="V78" s="413">
        <v>0</v>
      </c>
      <c r="W78" s="413">
        <v>0</v>
      </c>
      <c r="X78" s="413">
        <v>0</v>
      </c>
      <c r="Y78" s="413">
        <v>0</v>
      </c>
      <c r="Z78" s="413">
        <v>0</v>
      </c>
      <c r="AA78" s="414">
        <v>0</v>
      </c>
    </row>
    <row r="79" spans="1:27" ht="56.25" hidden="1">
      <c r="A79" s="409" t="s">
        <v>4755</v>
      </c>
      <c r="B79" s="410" t="s">
        <v>4756</v>
      </c>
      <c r="C79" s="411" t="s">
        <v>4616</v>
      </c>
      <c r="D79" s="412" t="s">
        <v>4604</v>
      </c>
      <c r="E79" s="412" t="s">
        <v>4611</v>
      </c>
      <c r="F79" s="412"/>
      <c r="G79" s="412"/>
      <c r="H79" s="412"/>
      <c r="I79" s="412"/>
      <c r="J79" s="412"/>
      <c r="K79" s="412"/>
      <c r="L79" s="412"/>
      <c r="M79" s="412" t="s">
        <v>4606</v>
      </c>
      <c r="N79" s="412" t="s">
        <v>4647</v>
      </c>
      <c r="O79" s="412" t="s">
        <v>4608</v>
      </c>
      <c r="P79" s="410" t="s">
        <v>4617</v>
      </c>
      <c r="Q79" s="413">
        <v>869157000</v>
      </c>
      <c r="R79" s="413">
        <v>0</v>
      </c>
      <c r="S79" s="413">
        <v>0</v>
      </c>
      <c r="T79" s="413">
        <v>869157000</v>
      </c>
      <c r="U79" s="413">
        <v>0</v>
      </c>
      <c r="V79" s="413">
        <v>677473265.52999997</v>
      </c>
      <c r="W79" s="413">
        <v>191683734.47</v>
      </c>
      <c r="X79" s="413">
        <v>677473265.52999997</v>
      </c>
      <c r="Y79" s="413">
        <v>650272891.37</v>
      </c>
      <c r="Z79" s="413">
        <v>648104643.53999996</v>
      </c>
      <c r="AA79" s="414">
        <v>648104643.53999996</v>
      </c>
    </row>
    <row r="80" spans="1:27" ht="56.25" hidden="1">
      <c r="A80" s="409" t="s">
        <v>4755</v>
      </c>
      <c r="B80" s="410" t="s">
        <v>4756</v>
      </c>
      <c r="C80" s="411" t="s">
        <v>4759</v>
      </c>
      <c r="D80" s="412" t="s">
        <v>4604</v>
      </c>
      <c r="E80" s="412" t="s">
        <v>4614</v>
      </c>
      <c r="F80" s="412" t="s">
        <v>4614</v>
      </c>
      <c r="G80" s="412" t="s">
        <v>4611</v>
      </c>
      <c r="H80" s="412" t="s">
        <v>4687</v>
      </c>
      <c r="I80" s="412"/>
      <c r="J80" s="412"/>
      <c r="K80" s="412"/>
      <c r="L80" s="412"/>
      <c r="M80" s="412" t="s">
        <v>4606</v>
      </c>
      <c r="N80" s="412" t="s">
        <v>4647</v>
      </c>
      <c r="O80" s="412" t="s">
        <v>4608</v>
      </c>
      <c r="P80" s="410" t="s">
        <v>4760</v>
      </c>
      <c r="Q80" s="413">
        <v>1425969000</v>
      </c>
      <c r="R80" s="413">
        <v>0</v>
      </c>
      <c r="S80" s="413">
        <v>0</v>
      </c>
      <c r="T80" s="413">
        <v>1425969000</v>
      </c>
      <c r="U80" s="413">
        <v>0</v>
      </c>
      <c r="V80" s="413">
        <v>1203306990</v>
      </c>
      <c r="W80" s="413">
        <v>222662010</v>
      </c>
      <c r="X80" s="413">
        <v>1203306990</v>
      </c>
      <c r="Y80" s="413">
        <v>1203306990</v>
      </c>
      <c r="Z80" s="413">
        <v>1126542797</v>
      </c>
      <c r="AA80" s="414">
        <v>1126542797</v>
      </c>
    </row>
    <row r="81" spans="1:27" ht="56.25" hidden="1">
      <c r="A81" s="409" t="s">
        <v>4755</v>
      </c>
      <c r="B81" s="410" t="s">
        <v>4756</v>
      </c>
      <c r="C81" s="411" t="s">
        <v>4664</v>
      </c>
      <c r="D81" s="412" t="s">
        <v>4604</v>
      </c>
      <c r="E81" s="412" t="s">
        <v>4614</v>
      </c>
      <c r="F81" s="412" t="s">
        <v>4637</v>
      </c>
      <c r="G81" s="412" t="s">
        <v>4611</v>
      </c>
      <c r="H81" s="412" t="s">
        <v>4665</v>
      </c>
      <c r="I81" s="412"/>
      <c r="J81" s="412"/>
      <c r="K81" s="412"/>
      <c r="L81" s="412"/>
      <c r="M81" s="412" t="s">
        <v>4606</v>
      </c>
      <c r="N81" s="412" t="s">
        <v>4647</v>
      </c>
      <c r="O81" s="412" t="s">
        <v>4608</v>
      </c>
      <c r="P81" s="410" t="s">
        <v>4666</v>
      </c>
      <c r="Q81" s="413">
        <v>4526000</v>
      </c>
      <c r="R81" s="413">
        <v>0</v>
      </c>
      <c r="S81" s="413">
        <v>0</v>
      </c>
      <c r="T81" s="413">
        <v>4526000</v>
      </c>
      <c r="U81" s="413">
        <v>0</v>
      </c>
      <c r="V81" s="413">
        <v>1203655</v>
      </c>
      <c r="W81" s="413">
        <v>3322345</v>
      </c>
      <c r="X81" s="413">
        <v>1203655</v>
      </c>
      <c r="Y81" s="413">
        <v>1203655</v>
      </c>
      <c r="Z81" s="413">
        <v>1203655</v>
      </c>
      <c r="AA81" s="414">
        <v>1203655</v>
      </c>
    </row>
    <row r="82" spans="1:27" ht="56.25" hidden="1">
      <c r="A82" s="409" t="s">
        <v>4755</v>
      </c>
      <c r="B82" s="410" t="s">
        <v>4756</v>
      </c>
      <c r="C82" s="411" t="s">
        <v>4674</v>
      </c>
      <c r="D82" s="412" t="s">
        <v>4604</v>
      </c>
      <c r="E82" s="412" t="s">
        <v>4614</v>
      </c>
      <c r="F82" s="412" t="s">
        <v>4607</v>
      </c>
      <c r="G82" s="412"/>
      <c r="H82" s="412"/>
      <c r="I82" s="412"/>
      <c r="J82" s="412"/>
      <c r="K82" s="412"/>
      <c r="L82" s="412"/>
      <c r="M82" s="412" t="s">
        <v>4606</v>
      </c>
      <c r="N82" s="412" t="s">
        <v>4647</v>
      </c>
      <c r="O82" s="412" t="s">
        <v>4608</v>
      </c>
      <c r="P82" s="410" t="s">
        <v>4675</v>
      </c>
      <c r="Q82" s="413">
        <v>38393000</v>
      </c>
      <c r="R82" s="413">
        <v>0</v>
      </c>
      <c r="S82" s="413">
        <v>0</v>
      </c>
      <c r="T82" s="413">
        <v>38393000</v>
      </c>
      <c r="U82" s="413">
        <v>0</v>
      </c>
      <c r="V82" s="413">
        <v>0</v>
      </c>
      <c r="W82" s="413">
        <v>38393000</v>
      </c>
      <c r="X82" s="413">
        <v>0</v>
      </c>
      <c r="Y82" s="413">
        <v>0</v>
      </c>
      <c r="Z82" s="413">
        <v>0</v>
      </c>
      <c r="AA82" s="414">
        <v>0</v>
      </c>
    </row>
    <row r="83" spans="1:27" ht="56.25" hidden="1">
      <c r="A83" s="409" t="s">
        <v>4755</v>
      </c>
      <c r="B83" s="410" t="s">
        <v>4756</v>
      </c>
      <c r="C83" s="411" t="s">
        <v>4761</v>
      </c>
      <c r="D83" s="412" t="s">
        <v>4604</v>
      </c>
      <c r="E83" s="412" t="s">
        <v>4649</v>
      </c>
      <c r="F83" s="412"/>
      <c r="G83" s="412"/>
      <c r="H83" s="412"/>
      <c r="I83" s="412"/>
      <c r="J83" s="412"/>
      <c r="K83" s="412"/>
      <c r="L83" s="412"/>
      <c r="M83" s="412" t="s">
        <v>4606</v>
      </c>
      <c r="N83" s="412" t="s">
        <v>4647</v>
      </c>
      <c r="O83" s="412" t="s">
        <v>4608</v>
      </c>
      <c r="P83" s="410" t="s">
        <v>4762</v>
      </c>
      <c r="Q83" s="413">
        <v>24999263000</v>
      </c>
      <c r="R83" s="413">
        <v>0</v>
      </c>
      <c r="S83" s="413">
        <v>0</v>
      </c>
      <c r="T83" s="413">
        <v>24999263000</v>
      </c>
      <c r="U83" s="413">
        <v>0</v>
      </c>
      <c r="V83" s="413">
        <v>23248031788.02</v>
      </c>
      <c r="W83" s="413">
        <v>1751231211.98</v>
      </c>
      <c r="X83" s="413">
        <v>23248031788.02</v>
      </c>
      <c r="Y83" s="413">
        <v>21990013567.549999</v>
      </c>
      <c r="Z83" s="413">
        <v>21575528354.419998</v>
      </c>
      <c r="AA83" s="414">
        <v>21575528354.419998</v>
      </c>
    </row>
    <row r="84" spans="1:27" ht="56.25" hidden="1">
      <c r="A84" s="409" t="s">
        <v>4755</v>
      </c>
      <c r="B84" s="410" t="s">
        <v>4756</v>
      </c>
      <c r="C84" s="411" t="s">
        <v>4693</v>
      </c>
      <c r="D84" s="412" t="s">
        <v>4604</v>
      </c>
      <c r="E84" s="412" t="s">
        <v>4694</v>
      </c>
      <c r="F84" s="412" t="s">
        <v>4605</v>
      </c>
      <c r="G84" s="412"/>
      <c r="H84" s="412"/>
      <c r="I84" s="412"/>
      <c r="J84" s="412"/>
      <c r="K84" s="412"/>
      <c r="L84" s="412"/>
      <c r="M84" s="412" t="s">
        <v>4606</v>
      </c>
      <c r="N84" s="412" t="s">
        <v>4647</v>
      </c>
      <c r="O84" s="412" t="s">
        <v>4608</v>
      </c>
      <c r="P84" s="410" t="s">
        <v>4695</v>
      </c>
      <c r="Q84" s="413">
        <v>58108000</v>
      </c>
      <c r="R84" s="413">
        <v>0</v>
      </c>
      <c r="S84" s="413">
        <v>0</v>
      </c>
      <c r="T84" s="413">
        <v>58108000</v>
      </c>
      <c r="U84" s="413">
        <v>0</v>
      </c>
      <c r="V84" s="413">
        <v>52088000</v>
      </c>
      <c r="W84" s="413">
        <v>6020000</v>
      </c>
      <c r="X84" s="413">
        <v>52088000</v>
      </c>
      <c r="Y84" s="413">
        <v>52088000</v>
      </c>
      <c r="Z84" s="413">
        <v>52088000</v>
      </c>
      <c r="AA84" s="414">
        <v>52088000</v>
      </c>
    </row>
    <row r="85" spans="1:27" ht="56.25" hidden="1">
      <c r="A85" s="409" t="s">
        <v>4755</v>
      </c>
      <c r="B85" s="410" t="s">
        <v>4756</v>
      </c>
      <c r="C85" s="411" t="s">
        <v>4696</v>
      </c>
      <c r="D85" s="412" t="s">
        <v>4604</v>
      </c>
      <c r="E85" s="412" t="s">
        <v>4694</v>
      </c>
      <c r="F85" s="412" t="s">
        <v>4637</v>
      </c>
      <c r="G85" s="412" t="s">
        <v>4605</v>
      </c>
      <c r="H85" s="412"/>
      <c r="I85" s="412"/>
      <c r="J85" s="412"/>
      <c r="K85" s="412"/>
      <c r="L85" s="412"/>
      <c r="M85" s="412" t="s">
        <v>4606</v>
      </c>
      <c r="N85" s="412" t="s">
        <v>4647</v>
      </c>
      <c r="O85" s="412" t="s">
        <v>4643</v>
      </c>
      <c r="P85" s="410" t="s">
        <v>4697</v>
      </c>
      <c r="Q85" s="413">
        <v>101203000</v>
      </c>
      <c r="R85" s="413">
        <v>0</v>
      </c>
      <c r="S85" s="413">
        <v>0</v>
      </c>
      <c r="T85" s="413">
        <v>101203000</v>
      </c>
      <c r="U85" s="413">
        <v>0</v>
      </c>
      <c r="V85" s="413">
        <v>61706816</v>
      </c>
      <c r="W85" s="413">
        <v>39496184</v>
      </c>
      <c r="X85" s="413">
        <v>61706816</v>
      </c>
      <c r="Y85" s="413">
        <v>61706816</v>
      </c>
      <c r="Z85" s="413">
        <v>61706816</v>
      </c>
      <c r="AA85" s="414">
        <v>61706816</v>
      </c>
    </row>
    <row r="86" spans="1:27" ht="67.5">
      <c r="A86" s="409" t="s">
        <v>4755</v>
      </c>
      <c r="B86" s="410" t="s">
        <v>4756</v>
      </c>
      <c r="C86" s="411" t="s">
        <v>211</v>
      </c>
      <c r="D86" s="412" t="s">
        <v>4701</v>
      </c>
      <c r="E86" s="412" t="s">
        <v>4702</v>
      </c>
      <c r="F86" s="412" t="s">
        <v>4703</v>
      </c>
      <c r="G86" s="412" t="s">
        <v>4745</v>
      </c>
      <c r="H86" s="412" t="s">
        <v>2222</v>
      </c>
      <c r="I86" s="412" t="s">
        <v>2222</v>
      </c>
      <c r="J86" s="412" t="s">
        <v>2222</v>
      </c>
      <c r="K86" s="412" t="s">
        <v>2222</v>
      </c>
      <c r="L86" s="412" t="s">
        <v>2222</v>
      </c>
      <c r="M86" s="412" t="s">
        <v>4606</v>
      </c>
      <c r="N86" s="412" t="s">
        <v>4607</v>
      </c>
      <c r="O86" s="412" t="s">
        <v>4608</v>
      </c>
      <c r="P86" s="410" t="s">
        <v>4763</v>
      </c>
      <c r="Q86" s="413">
        <v>983753168</v>
      </c>
      <c r="R86" s="413">
        <v>0</v>
      </c>
      <c r="S86" s="413">
        <v>0</v>
      </c>
      <c r="T86" s="413">
        <v>983753168</v>
      </c>
      <c r="U86" s="413">
        <v>0</v>
      </c>
      <c r="V86" s="413">
        <v>935136894</v>
      </c>
      <c r="W86" s="413">
        <v>48616274</v>
      </c>
      <c r="X86" s="413">
        <v>935136894</v>
      </c>
      <c r="Y86" s="413">
        <v>895884479</v>
      </c>
      <c r="Z86" s="413">
        <v>895884479</v>
      </c>
      <c r="AA86" s="414">
        <v>895884479</v>
      </c>
    </row>
    <row r="87" spans="1:27" ht="56.25">
      <c r="A87" s="409" t="s">
        <v>4755</v>
      </c>
      <c r="B87" s="410" t="s">
        <v>4756</v>
      </c>
      <c r="C87" s="411" t="s">
        <v>204</v>
      </c>
      <c r="D87" s="412" t="s">
        <v>4701</v>
      </c>
      <c r="E87" s="412" t="s">
        <v>4764</v>
      </c>
      <c r="F87" s="412" t="s">
        <v>4703</v>
      </c>
      <c r="G87" s="412" t="s">
        <v>4745</v>
      </c>
      <c r="H87" s="412" t="s">
        <v>2222</v>
      </c>
      <c r="I87" s="412" t="s">
        <v>2222</v>
      </c>
      <c r="J87" s="412" t="s">
        <v>2222</v>
      </c>
      <c r="K87" s="412" t="s">
        <v>2222</v>
      </c>
      <c r="L87" s="412" t="s">
        <v>2222</v>
      </c>
      <c r="M87" s="412" t="s">
        <v>4606</v>
      </c>
      <c r="N87" s="412" t="s">
        <v>4607</v>
      </c>
      <c r="O87" s="412" t="s">
        <v>4608</v>
      </c>
      <c r="P87" s="410" t="s">
        <v>4765</v>
      </c>
      <c r="Q87" s="413">
        <v>1568568045</v>
      </c>
      <c r="R87" s="413">
        <v>0</v>
      </c>
      <c r="S87" s="413">
        <v>0</v>
      </c>
      <c r="T87" s="413">
        <v>1568568045</v>
      </c>
      <c r="U87" s="413">
        <v>0</v>
      </c>
      <c r="V87" s="413">
        <v>1523221639</v>
      </c>
      <c r="W87" s="413">
        <v>45346406</v>
      </c>
      <c r="X87" s="413">
        <v>1523221639</v>
      </c>
      <c r="Y87" s="413">
        <v>1444354479</v>
      </c>
      <c r="Z87" s="413">
        <v>1442739338</v>
      </c>
      <c r="AA87" s="414">
        <v>1442739338</v>
      </c>
    </row>
    <row r="88" spans="1:27" ht="56.25">
      <c r="A88" s="409" t="s">
        <v>4755</v>
      </c>
      <c r="B88" s="410" t="s">
        <v>4756</v>
      </c>
      <c r="C88" s="411" t="s">
        <v>208</v>
      </c>
      <c r="D88" s="412" t="s">
        <v>4701</v>
      </c>
      <c r="E88" s="412" t="s">
        <v>4747</v>
      </c>
      <c r="F88" s="412" t="s">
        <v>4703</v>
      </c>
      <c r="G88" s="412" t="s">
        <v>4745</v>
      </c>
      <c r="H88" s="412" t="s">
        <v>2222</v>
      </c>
      <c r="I88" s="412" t="s">
        <v>2222</v>
      </c>
      <c r="J88" s="412" t="s">
        <v>2222</v>
      </c>
      <c r="K88" s="412" t="s">
        <v>2222</v>
      </c>
      <c r="L88" s="412" t="s">
        <v>2222</v>
      </c>
      <c r="M88" s="412" t="s">
        <v>4606</v>
      </c>
      <c r="N88" s="412" t="s">
        <v>4607</v>
      </c>
      <c r="O88" s="412" t="s">
        <v>4608</v>
      </c>
      <c r="P88" s="410" t="s">
        <v>4766</v>
      </c>
      <c r="Q88" s="413">
        <v>2198193287</v>
      </c>
      <c r="R88" s="413">
        <v>0</v>
      </c>
      <c r="S88" s="413">
        <v>0</v>
      </c>
      <c r="T88" s="413">
        <v>2198193287</v>
      </c>
      <c r="U88" s="413">
        <v>0</v>
      </c>
      <c r="V88" s="413">
        <v>1789904815</v>
      </c>
      <c r="W88" s="413">
        <v>408288472</v>
      </c>
      <c r="X88" s="413">
        <v>1789904815</v>
      </c>
      <c r="Y88" s="413">
        <v>1166446966.73</v>
      </c>
      <c r="Z88" s="413">
        <v>1166446966.73</v>
      </c>
      <c r="AA88" s="414">
        <v>1166446966.73</v>
      </c>
    </row>
    <row r="89" spans="1:27" ht="22.5" hidden="1">
      <c r="A89" s="409" t="s">
        <v>4767</v>
      </c>
      <c r="B89" s="410" t="s">
        <v>4768</v>
      </c>
      <c r="C89" s="411" t="s">
        <v>4603</v>
      </c>
      <c r="D89" s="412" t="s">
        <v>4604</v>
      </c>
      <c r="E89" s="412" t="s">
        <v>4605</v>
      </c>
      <c r="F89" s="412" t="s">
        <v>4605</v>
      </c>
      <c r="G89" s="412" t="s">
        <v>4605</v>
      </c>
      <c r="H89" s="412"/>
      <c r="I89" s="412"/>
      <c r="J89" s="412"/>
      <c r="K89" s="412"/>
      <c r="L89" s="412"/>
      <c r="M89" s="412" t="s">
        <v>4606</v>
      </c>
      <c r="N89" s="412" t="s">
        <v>4607</v>
      </c>
      <c r="O89" s="412" t="s">
        <v>4608</v>
      </c>
      <c r="P89" s="410" t="s">
        <v>4609</v>
      </c>
      <c r="Q89" s="413">
        <v>26519202000</v>
      </c>
      <c r="R89" s="413">
        <v>610013034</v>
      </c>
      <c r="S89" s="413">
        <v>0</v>
      </c>
      <c r="T89" s="413">
        <v>27129215034</v>
      </c>
      <c r="U89" s="413">
        <v>0</v>
      </c>
      <c r="V89" s="413">
        <v>27129215034</v>
      </c>
      <c r="W89" s="413">
        <v>0</v>
      </c>
      <c r="X89" s="413">
        <v>26292522181</v>
      </c>
      <c r="Y89" s="413">
        <v>26292522181</v>
      </c>
      <c r="Z89" s="413">
        <v>26292522181</v>
      </c>
      <c r="AA89" s="414">
        <v>26292522181</v>
      </c>
    </row>
    <row r="90" spans="1:27" ht="22.5" hidden="1">
      <c r="A90" s="409" t="s">
        <v>4767</v>
      </c>
      <c r="B90" s="410" t="s">
        <v>4768</v>
      </c>
      <c r="C90" s="411" t="s">
        <v>4610</v>
      </c>
      <c r="D90" s="412" t="s">
        <v>4604</v>
      </c>
      <c r="E90" s="412" t="s">
        <v>4605</v>
      </c>
      <c r="F90" s="412" t="s">
        <v>4605</v>
      </c>
      <c r="G90" s="412" t="s">
        <v>4611</v>
      </c>
      <c r="H90" s="412"/>
      <c r="I90" s="412"/>
      <c r="J90" s="412"/>
      <c r="K90" s="412"/>
      <c r="L90" s="412"/>
      <c r="M90" s="412" t="s">
        <v>4606</v>
      </c>
      <c r="N90" s="412" t="s">
        <v>4607</v>
      </c>
      <c r="O90" s="412" t="s">
        <v>4608</v>
      </c>
      <c r="P90" s="410" t="s">
        <v>4612</v>
      </c>
      <c r="Q90" s="413">
        <v>9559845000</v>
      </c>
      <c r="R90" s="413">
        <v>237110633</v>
      </c>
      <c r="S90" s="413">
        <v>0</v>
      </c>
      <c r="T90" s="413">
        <v>9796955633</v>
      </c>
      <c r="U90" s="413">
        <v>0</v>
      </c>
      <c r="V90" s="413">
        <v>9796955633</v>
      </c>
      <c r="W90" s="413">
        <v>0</v>
      </c>
      <c r="X90" s="413">
        <v>9730480408</v>
      </c>
      <c r="Y90" s="413">
        <v>9730480408</v>
      </c>
      <c r="Z90" s="413">
        <v>9730480408</v>
      </c>
      <c r="AA90" s="414">
        <v>9730480408</v>
      </c>
    </row>
    <row r="91" spans="1:27" ht="33.75" hidden="1">
      <c r="A91" s="409" t="s">
        <v>4767</v>
      </c>
      <c r="B91" s="410" t="s">
        <v>4768</v>
      </c>
      <c r="C91" s="411" t="s">
        <v>4613</v>
      </c>
      <c r="D91" s="412" t="s">
        <v>4604</v>
      </c>
      <c r="E91" s="412" t="s">
        <v>4605</v>
      </c>
      <c r="F91" s="412" t="s">
        <v>4605</v>
      </c>
      <c r="G91" s="412" t="s">
        <v>4614</v>
      </c>
      <c r="H91" s="412"/>
      <c r="I91" s="412"/>
      <c r="J91" s="412"/>
      <c r="K91" s="412"/>
      <c r="L91" s="412"/>
      <c r="M91" s="412" t="s">
        <v>4606</v>
      </c>
      <c r="N91" s="412" t="s">
        <v>4607</v>
      </c>
      <c r="O91" s="412" t="s">
        <v>4608</v>
      </c>
      <c r="P91" s="410" t="s">
        <v>4615</v>
      </c>
      <c r="Q91" s="413">
        <v>3274798000</v>
      </c>
      <c r="R91" s="413">
        <v>47150996</v>
      </c>
      <c r="S91" s="413">
        <v>0</v>
      </c>
      <c r="T91" s="413">
        <v>3321948996</v>
      </c>
      <c r="U91" s="413">
        <v>0</v>
      </c>
      <c r="V91" s="413">
        <v>3321948996</v>
      </c>
      <c r="W91" s="413">
        <v>0</v>
      </c>
      <c r="X91" s="413">
        <v>2704928997</v>
      </c>
      <c r="Y91" s="413">
        <v>2704928997</v>
      </c>
      <c r="Z91" s="413">
        <v>2704928997</v>
      </c>
      <c r="AA91" s="414">
        <v>2704928997</v>
      </c>
    </row>
    <row r="92" spans="1:27" ht="22.5" hidden="1">
      <c r="A92" s="409" t="s">
        <v>4767</v>
      </c>
      <c r="B92" s="410" t="s">
        <v>4768</v>
      </c>
      <c r="C92" s="411" t="s">
        <v>4616</v>
      </c>
      <c r="D92" s="412" t="s">
        <v>4604</v>
      </c>
      <c r="E92" s="412" t="s">
        <v>4611</v>
      </c>
      <c r="F92" s="412"/>
      <c r="G92" s="412"/>
      <c r="H92" s="412"/>
      <c r="I92" s="412"/>
      <c r="J92" s="412"/>
      <c r="K92" s="412"/>
      <c r="L92" s="412"/>
      <c r="M92" s="412" t="s">
        <v>4606</v>
      </c>
      <c r="N92" s="412" t="s">
        <v>4607</v>
      </c>
      <c r="O92" s="412" t="s">
        <v>4608</v>
      </c>
      <c r="P92" s="410" t="s">
        <v>4617</v>
      </c>
      <c r="Q92" s="413">
        <v>1199266000</v>
      </c>
      <c r="R92" s="413">
        <v>1326000000</v>
      </c>
      <c r="S92" s="413">
        <v>0</v>
      </c>
      <c r="T92" s="413">
        <v>2525266000</v>
      </c>
      <c r="U92" s="413">
        <v>0</v>
      </c>
      <c r="V92" s="413">
        <v>2457819078.1100001</v>
      </c>
      <c r="W92" s="413">
        <v>67446921.890000001</v>
      </c>
      <c r="X92" s="413">
        <v>2432349181.4699998</v>
      </c>
      <c r="Y92" s="413">
        <v>943035413.12</v>
      </c>
      <c r="Z92" s="413">
        <v>943035413.12</v>
      </c>
      <c r="AA92" s="414">
        <v>943035413.12</v>
      </c>
    </row>
    <row r="93" spans="1:27" ht="22.5" hidden="1">
      <c r="A93" s="409" t="s">
        <v>4767</v>
      </c>
      <c r="B93" s="410" t="s">
        <v>4768</v>
      </c>
      <c r="C93" s="411" t="s">
        <v>4616</v>
      </c>
      <c r="D93" s="412" t="s">
        <v>4604</v>
      </c>
      <c r="E93" s="412" t="s">
        <v>4611</v>
      </c>
      <c r="F93" s="412"/>
      <c r="G93" s="412"/>
      <c r="H93" s="412"/>
      <c r="I93" s="412"/>
      <c r="J93" s="412"/>
      <c r="K93" s="412"/>
      <c r="L93" s="412"/>
      <c r="M93" s="412" t="s">
        <v>4769</v>
      </c>
      <c r="N93" s="412" t="s">
        <v>4770</v>
      </c>
      <c r="O93" s="412" t="s">
        <v>4608</v>
      </c>
      <c r="P93" s="410" t="s">
        <v>4617</v>
      </c>
      <c r="Q93" s="413">
        <v>1757430000</v>
      </c>
      <c r="R93" s="413">
        <v>0</v>
      </c>
      <c r="S93" s="413">
        <v>0</v>
      </c>
      <c r="T93" s="413">
        <v>1757430000</v>
      </c>
      <c r="U93" s="413">
        <v>0</v>
      </c>
      <c r="V93" s="413">
        <v>1753446662</v>
      </c>
      <c r="W93" s="413">
        <v>3983338</v>
      </c>
      <c r="X93" s="413">
        <v>1645260510.48</v>
      </c>
      <c r="Y93" s="413">
        <v>1535068967.28</v>
      </c>
      <c r="Z93" s="413">
        <v>1535068967.28</v>
      </c>
      <c r="AA93" s="414">
        <v>1535068967.28</v>
      </c>
    </row>
    <row r="94" spans="1:27" ht="33.75" hidden="1">
      <c r="A94" s="409" t="s">
        <v>4767</v>
      </c>
      <c r="B94" s="410" t="s">
        <v>4768</v>
      </c>
      <c r="C94" s="411" t="s">
        <v>4623</v>
      </c>
      <c r="D94" s="412" t="s">
        <v>4604</v>
      </c>
      <c r="E94" s="412" t="s">
        <v>4614</v>
      </c>
      <c r="F94" s="412" t="s">
        <v>4614</v>
      </c>
      <c r="G94" s="412" t="s">
        <v>4605</v>
      </c>
      <c r="H94" s="412" t="s">
        <v>4624</v>
      </c>
      <c r="I94" s="412"/>
      <c r="J94" s="412"/>
      <c r="K94" s="412"/>
      <c r="L94" s="412"/>
      <c r="M94" s="412" t="s">
        <v>4606</v>
      </c>
      <c r="N94" s="412" t="s">
        <v>4607</v>
      </c>
      <c r="O94" s="412" t="s">
        <v>4608</v>
      </c>
      <c r="P94" s="410" t="s">
        <v>4625</v>
      </c>
      <c r="Q94" s="413">
        <v>3385731000</v>
      </c>
      <c r="R94" s="413">
        <v>0</v>
      </c>
      <c r="S94" s="413">
        <v>2334008163</v>
      </c>
      <c r="T94" s="413">
        <v>1051722837</v>
      </c>
      <c r="U94" s="413">
        <v>1051722837</v>
      </c>
      <c r="V94" s="413">
        <v>0</v>
      </c>
      <c r="W94" s="413">
        <v>0</v>
      </c>
      <c r="X94" s="413">
        <v>0</v>
      </c>
      <c r="Y94" s="413">
        <v>0</v>
      </c>
      <c r="Z94" s="413">
        <v>0</v>
      </c>
      <c r="AA94" s="414">
        <v>0</v>
      </c>
    </row>
    <row r="95" spans="1:27" ht="33.75" hidden="1">
      <c r="A95" s="409" t="s">
        <v>4767</v>
      </c>
      <c r="B95" s="410" t="s">
        <v>4768</v>
      </c>
      <c r="C95" s="411" t="s">
        <v>4664</v>
      </c>
      <c r="D95" s="412" t="s">
        <v>4604</v>
      </c>
      <c r="E95" s="412" t="s">
        <v>4614</v>
      </c>
      <c r="F95" s="412" t="s">
        <v>4637</v>
      </c>
      <c r="G95" s="412" t="s">
        <v>4611</v>
      </c>
      <c r="H95" s="412" t="s">
        <v>4665</v>
      </c>
      <c r="I95" s="412"/>
      <c r="J95" s="412"/>
      <c r="K95" s="412"/>
      <c r="L95" s="412"/>
      <c r="M95" s="412" t="s">
        <v>4606</v>
      </c>
      <c r="N95" s="412" t="s">
        <v>4607</v>
      </c>
      <c r="O95" s="412" t="s">
        <v>4608</v>
      </c>
      <c r="P95" s="410" t="s">
        <v>4666</v>
      </c>
      <c r="Q95" s="413">
        <v>101220000</v>
      </c>
      <c r="R95" s="413">
        <v>0</v>
      </c>
      <c r="S95" s="413">
        <v>0</v>
      </c>
      <c r="T95" s="413">
        <v>101220000</v>
      </c>
      <c r="U95" s="413">
        <v>0</v>
      </c>
      <c r="V95" s="413">
        <v>101220000</v>
      </c>
      <c r="W95" s="413">
        <v>0</v>
      </c>
      <c r="X95" s="413">
        <v>57198632</v>
      </c>
      <c r="Y95" s="413">
        <v>57198632</v>
      </c>
      <c r="Z95" s="413">
        <v>57198632</v>
      </c>
      <c r="AA95" s="414">
        <v>57198632</v>
      </c>
    </row>
    <row r="96" spans="1:27" ht="22.5" hidden="1">
      <c r="A96" s="409" t="s">
        <v>4767</v>
      </c>
      <c r="B96" s="410" t="s">
        <v>4768</v>
      </c>
      <c r="C96" s="411" t="s">
        <v>4674</v>
      </c>
      <c r="D96" s="412" t="s">
        <v>4604</v>
      </c>
      <c r="E96" s="412" t="s">
        <v>4614</v>
      </c>
      <c r="F96" s="412" t="s">
        <v>4607</v>
      </c>
      <c r="G96" s="412"/>
      <c r="H96" s="412"/>
      <c r="I96" s="412"/>
      <c r="J96" s="412"/>
      <c r="K96" s="412"/>
      <c r="L96" s="412"/>
      <c r="M96" s="412" t="s">
        <v>4769</v>
      </c>
      <c r="N96" s="412" t="s">
        <v>4770</v>
      </c>
      <c r="O96" s="412" t="s">
        <v>4608</v>
      </c>
      <c r="P96" s="410" t="s">
        <v>4675</v>
      </c>
      <c r="Q96" s="413">
        <v>831566000</v>
      </c>
      <c r="R96" s="413">
        <v>0</v>
      </c>
      <c r="S96" s="413">
        <v>0</v>
      </c>
      <c r="T96" s="413">
        <v>831566000</v>
      </c>
      <c r="U96" s="413">
        <v>0</v>
      </c>
      <c r="V96" s="413">
        <v>2440000</v>
      </c>
      <c r="W96" s="413">
        <v>829126000</v>
      </c>
      <c r="X96" s="413">
        <v>2440000</v>
      </c>
      <c r="Y96" s="413">
        <v>2440000</v>
      </c>
      <c r="Z96" s="413">
        <v>2440000</v>
      </c>
      <c r="AA96" s="414">
        <v>2440000</v>
      </c>
    </row>
    <row r="97" spans="1:27" ht="22.5" hidden="1">
      <c r="A97" s="409" t="s">
        <v>4767</v>
      </c>
      <c r="B97" s="410" t="s">
        <v>4768</v>
      </c>
      <c r="C97" s="411" t="s">
        <v>4693</v>
      </c>
      <c r="D97" s="412" t="s">
        <v>4604</v>
      </c>
      <c r="E97" s="412" t="s">
        <v>4694</v>
      </c>
      <c r="F97" s="412" t="s">
        <v>4605</v>
      </c>
      <c r="G97" s="412"/>
      <c r="H97" s="412"/>
      <c r="I97" s="412"/>
      <c r="J97" s="412"/>
      <c r="K97" s="412"/>
      <c r="L97" s="412"/>
      <c r="M97" s="412" t="s">
        <v>4606</v>
      </c>
      <c r="N97" s="412" t="s">
        <v>4607</v>
      </c>
      <c r="O97" s="412" t="s">
        <v>4608</v>
      </c>
      <c r="P97" s="410" t="s">
        <v>4695</v>
      </c>
      <c r="Q97" s="413">
        <v>590000000</v>
      </c>
      <c r="R97" s="413">
        <v>112103500</v>
      </c>
      <c r="S97" s="413">
        <v>0</v>
      </c>
      <c r="T97" s="413">
        <v>702103500</v>
      </c>
      <c r="U97" s="413">
        <v>0</v>
      </c>
      <c r="V97" s="413">
        <v>674566231.89999998</v>
      </c>
      <c r="W97" s="413">
        <v>27537268.100000001</v>
      </c>
      <c r="X97" s="413">
        <v>674566231.89999998</v>
      </c>
      <c r="Y97" s="413">
        <v>674566231.89999998</v>
      </c>
      <c r="Z97" s="413">
        <v>674566231.89999998</v>
      </c>
      <c r="AA97" s="414">
        <v>674566231.89999998</v>
      </c>
    </row>
    <row r="98" spans="1:27" ht="22.5" hidden="1">
      <c r="A98" s="409" t="s">
        <v>4767</v>
      </c>
      <c r="B98" s="410" t="s">
        <v>4768</v>
      </c>
      <c r="C98" s="411" t="s">
        <v>4771</v>
      </c>
      <c r="D98" s="412" t="s">
        <v>4604</v>
      </c>
      <c r="E98" s="412" t="s">
        <v>4694</v>
      </c>
      <c r="F98" s="412" t="s">
        <v>4614</v>
      </c>
      <c r="G98" s="412"/>
      <c r="H98" s="412"/>
      <c r="I98" s="412"/>
      <c r="J98" s="412"/>
      <c r="K98" s="412"/>
      <c r="L98" s="412"/>
      <c r="M98" s="412" t="s">
        <v>4606</v>
      </c>
      <c r="N98" s="412" t="s">
        <v>4607</v>
      </c>
      <c r="O98" s="412" t="s">
        <v>4608</v>
      </c>
      <c r="P98" s="410" t="s">
        <v>4772</v>
      </c>
      <c r="Q98" s="413">
        <v>4000000</v>
      </c>
      <c r="R98" s="413">
        <v>1630000</v>
      </c>
      <c r="S98" s="413">
        <v>0</v>
      </c>
      <c r="T98" s="413">
        <v>5630000</v>
      </c>
      <c r="U98" s="413">
        <v>0</v>
      </c>
      <c r="V98" s="413">
        <v>5056780</v>
      </c>
      <c r="W98" s="413">
        <v>573220</v>
      </c>
      <c r="X98" s="413">
        <v>5056780</v>
      </c>
      <c r="Y98" s="413">
        <v>5056780</v>
      </c>
      <c r="Z98" s="413">
        <v>5056780</v>
      </c>
      <c r="AA98" s="414">
        <v>5056780</v>
      </c>
    </row>
    <row r="99" spans="1:27" ht="22.5" hidden="1">
      <c r="A99" s="409" t="s">
        <v>4767</v>
      </c>
      <c r="B99" s="410" t="s">
        <v>4768</v>
      </c>
      <c r="C99" s="411" t="s">
        <v>4696</v>
      </c>
      <c r="D99" s="412" t="s">
        <v>4604</v>
      </c>
      <c r="E99" s="412" t="s">
        <v>4694</v>
      </c>
      <c r="F99" s="412" t="s">
        <v>4637</v>
      </c>
      <c r="G99" s="412" t="s">
        <v>4605</v>
      </c>
      <c r="H99" s="412"/>
      <c r="I99" s="412"/>
      <c r="J99" s="412"/>
      <c r="K99" s="412"/>
      <c r="L99" s="412"/>
      <c r="M99" s="412" t="s">
        <v>4606</v>
      </c>
      <c r="N99" s="412" t="s">
        <v>4642</v>
      </c>
      <c r="O99" s="412" t="s">
        <v>4643</v>
      </c>
      <c r="P99" s="410" t="s">
        <v>4697</v>
      </c>
      <c r="Q99" s="413">
        <v>126325000</v>
      </c>
      <c r="R99" s="413">
        <v>0</v>
      </c>
      <c r="S99" s="413">
        <v>0</v>
      </c>
      <c r="T99" s="413">
        <v>126325000</v>
      </c>
      <c r="U99" s="413">
        <v>0</v>
      </c>
      <c r="V99" s="413">
        <v>126325000</v>
      </c>
      <c r="W99" s="413">
        <v>0</v>
      </c>
      <c r="X99" s="413">
        <v>126325000</v>
      </c>
      <c r="Y99" s="413">
        <v>126325000</v>
      </c>
      <c r="Z99" s="413">
        <v>126325000</v>
      </c>
      <c r="AA99" s="414">
        <v>126325000</v>
      </c>
    </row>
    <row r="100" spans="1:27" ht="22.5" hidden="1">
      <c r="A100" s="409" t="s">
        <v>4767</v>
      </c>
      <c r="B100" s="410" t="s">
        <v>4768</v>
      </c>
      <c r="C100" s="411" t="s">
        <v>4696</v>
      </c>
      <c r="D100" s="412" t="s">
        <v>4604</v>
      </c>
      <c r="E100" s="412" t="s">
        <v>4694</v>
      </c>
      <c r="F100" s="412" t="s">
        <v>4637</v>
      </c>
      <c r="G100" s="412" t="s">
        <v>4605</v>
      </c>
      <c r="H100" s="412"/>
      <c r="I100" s="412"/>
      <c r="J100" s="412"/>
      <c r="K100" s="412"/>
      <c r="L100" s="412"/>
      <c r="M100" s="412" t="s">
        <v>4769</v>
      </c>
      <c r="N100" s="412" t="s">
        <v>4770</v>
      </c>
      <c r="O100" s="412" t="s">
        <v>4608</v>
      </c>
      <c r="P100" s="410" t="s">
        <v>4697</v>
      </c>
      <c r="Q100" s="413">
        <v>190775000</v>
      </c>
      <c r="R100" s="413">
        <v>0</v>
      </c>
      <c r="S100" s="413">
        <v>0</v>
      </c>
      <c r="T100" s="413">
        <v>190775000</v>
      </c>
      <c r="U100" s="413">
        <v>0</v>
      </c>
      <c r="V100" s="413">
        <v>68134967</v>
      </c>
      <c r="W100" s="413">
        <v>122640033</v>
      </c>
      <c r="X100" s="413">
        <v>68134967</v>
      </c>
      <c r="Y100" s="413">
        <v>68134967</v>
      </c>
      <c r="Z100" s="413">
        <v>68134967</v>
      </c>
      <c r="AA100" s="414">
        <v>68134967</v>
      </c>
    </row>
    <row r="101" spans="1:27" ht="22.5" hidden="1">
      <c r="A101" s="409" t="s">
        <v>4767</v>
      </c>
      <c r="B101" s="410" t="s">
        <v>4768</v>
      </c>
      <c r="C101" s="411" t="s">
        <v>4698</v>
      </c>
      <c r="D101" s="412" t="s">
        <v>4699</v>
      </c>
      <c r="E101" s="412" t="s">
        <v>4607</v>
      </c>
      <c r="F101" s="412" t="s">
        <v>4637</v>
      </c>
      <c r="G101" s="412" t="s">
        <v>4605</v>
      </c>
      <c r="H101" s="412"/>
      <c r="I101" s="412"/>
      <c r="J101" s="412"/>
      <c r="K101" s="412"/>
      <c r="L101" s="412"/>
      <c r="M101" s="412" t="s">
        <v>4606</v>
      </c>
      <c r="N101" s="412" t="s">
        <v>4642</v>
      </c>
      <c r="O101" s="412" t="s">
        <v>4608</v>
      </c>
      <c r="P101" s="410" t="s">
        <v>4700</v>
      </c>
      <c r="Q101" s="413">
        <v>52134638</v>
      </c>
      <c r="R101" s="413">
        <v>0</v>
      </c>
      <c r="S101" s="413">
        <v>0</v>
      </c>
      <c r="T101" s="413">
        <v>52134638</v>
      </c>
      <c r="U101" s="413">
        <v>0</v>
      </c>
      <c r="V101" s="413">
        <v>52134638</v>
      </c>
      <c r="W101" s="413">
        <v>0</v>
      </c>
      <c r="X101" s="413">
        <v>52134637.140000001</v>
      </c>
      <c r="Y101" s="413">
        <v>52134637.140000001</v>
      </c>
      <c r="Z101" s="413">
        <v>52134637.140000001</v>
      </c>
      <c r="AA101" s="414">
        <v>52134637.140000001</v>
      </c>
    </row>
    <row r="102" spans="1:27" ht="67.5">
      <c r="A102" s="409" t="s">
        <v>4767</v>
      </c>
      <c r="B102" s="410" t="s">
        <v>4768</v>
      </c>
      <c r="C102" s="411" t="s">
        <v>4773</v>
      </c>
      <c r="D102" s="412" t="s">
        <v>4701</v>
      </c>
      <c r="E102" s="412" t="s">
        <v>4702</v>
      </c>
      <c r="F102" s="412" t="s">
        <v>4703</v>
      </c>
      <c r="G102" s="412" t="s">
        <v>4607</v>
      </c>
      <c r="H102" s="412"/>
      <c r="I102" s="412"/>
      <c r="J102" s="412"/>
      <c r="K102" s="412"/>
      <c r="L102" s="412"/>
      <c r="M102" s="412" t="s">
        <v>4606</v>
      </c>
      <c r="N102" s="412" t="s">
        <v>4607</v>
      </c>
      <c r="O102" s="412" t="s">
        <v>4608</v>
      </c>
      <c r="P102" s="410" t="s">
        <v>4774</v>
      </c>
      <c r="Q102" s="413">
        <v>8500000000</v>
      </c>
      <c r="R102" s="413">
        <v>0</v>
      </c>
      <c r="S102" s="413">
        <v>0</v>
      </c>
      <c r="T102" s="413">
        <v>8500000000</v>
      </c>
      <c r="U102" s="413">
        <v>0</v>
      </c>
      <c r="V102" s="413">
        <v>8435228340.1300001</v>
      </c>
      <c r="W102" s="413">
        <v>64771659.869999997</v>
      </c>
      <c r="X102" s="413">
        <v>8258434399.8299999</v>
      </c>
      <c r="Y102" s="413">
        <v>7431715644.6999998</v>
      </c>
      <c r="Z102" s="413">
        <v>7431715644.6999998</v>
      </c>
      <c r="AA102" s="414">
        <v>7431715644.6999998</v>
      </c>
    </row>
    <row r="103" spans="1:27" ht="56.25">
      <c r="A103" s="409" t="s">
        <v>4767</v>
      </c>
      <c r="B103" s="410" t="s">
        <v>4768</v>
      </c>
      <c r="C103" s="411" t="s">
        <v>4775</v>
      </c>
      <c r="D103" s="412" t="s">
        <v>4701</v>
      </c>
      <c r="E103" s="412" t="s">
        <v>4702</v>
      </c>
      <c r="F103" s="412" t="s">
        <v>4703</v>
      </c>
      <c r="G103" s="412" t="s">
        <v>4642</v>
      </c>
      <c r="H103" s="412"/>
      <c r="I103" s="412"/>
      <c r="J103" s="412"/>
      <c r="K103" s="412"/>
      <c r="L103" s="412"/>
      <c r="M103" s="412" t="s">
        <v>4606</v>
      </c>
      <c r="N103" s="412" t="s">
        <v>4607</v>
      </c>
      <c r="O103" s="412" t="s">
        <v>4608</v>
      </c>
      <c r="P103" s="410" t="s">
        <v>4776</v>
      </c>
      <c r="Q103" s="413">
        <v>10007747000</v>
      </c>
      <c r="R103" s="413">
        <v>0</v>
      </c>
      <c r="S103" s="413">
        <v>0</v>
      </c>
      <c r="T103" s="413">
        <v>10007747000</v>
      </c>
      <c r="U103" s="413">
        <v>0</v>
      </c>
      <c r="V103" s="413">
        <v>9963427212.9099998</v>
      </c>
      <c r="W103" s="413">
        <v>44319787.090000004</v>
      </c>
      <c r="X103" s="413">
        <v>9840348702.7000008</v>
      </c>
      <c r="Y103" s="413">
        <v>5554895456.6999998</v>
      </c>
      <c r="Z103" s="413">
        <v>5554895456.6999998</v>
      </c>
      <c r="AA103" s="414">
        <v>5554895456.6999998</v>
      </c>
    </row>
    <row r="104" spans="1:27" ht="56.25">
      <c r="A104" s="409" t="s">
        <v>4767</v>
      </c>
      <c r="B104" s="410" t="s">
        <v>4768</v>
      </c>
      <c r="C104" s="411" t="s">
        <v>4775</v>
      </c>
      <c r="D104" s="412" t="s">
        <v>4701</v>
      </c>
      <c r="E104" s="412" t="s">
        <v>4702</v>
      </c>
      <c r="F104" s="412" t="s">
        <v>4703</v>
      </c>
      <c r="G104" s="412" t="s">
        <v>4642</v>
      </c>
      <c r="H104" s="412"/>
      <c r="I104" s="412"/>
      <c r="J104" s="412"/>
      <c r="K104" s="412"/>
      <c r="L104" s="412"/>
      <c r="M104" s="412" t="s">
        <v>4769</v>
      </c>
      <c r="N104" s="412" t="s">
        <v>4770</v>
      </c>
      <c r="O104" s="412" t="s">
        <v>4608</v>
      </c>
      <c r="P104" s="410" t="s">
        <v>4776</v>
      </c>
      <c r="Q104" s="413">
        <v>514286500</v>
      </c>
      <c r="R104" s="413">
        <v>0</v>
      </c>
      <c r="S104" s="413">
        <v>0</v>
      </c>
      <c r="T104" s="413">
        <v>514286500</v>
      </c>
      <c r="U104" s="413">
        <v>0</v>
      </c>
      <c r="V104" s="413">
        <v>514286500</v>
      </c>
      <c r="W104" s="413">
        <v>0</v>
      </c>
      <c r="X104" s="413">
        <v>514286500</v>
      </c>
      <c r="Y104" s="413">
        <v>287963426</v>
      </c>
      <c r="Z104" s="413">
        <v>287963426</v>
      </c>
      <c r="AA104" s="414">
        <v>287963426</v>
      </c>
    </row>
    <row r="105" spans="1:27" ht="33.75">
      <c r="A105" s="409" t="s">
        <v>4767</v>
      </c>
      <c r="B105" s="410" t="s">
        <v>4768</v>
      </c>
      <c r="C105" s="411" t="s">
        <v>4777</v>
      </c>
      <c r="D105" s="412" t="s">
        <v>4701</v>
      </c>
      <c r="E105" s="412" t="s">
        <v>4702</v>
      </c>
      <c r="F105" s="412" t="s">
        <v>4703</v>
      </c>
      <c r="G105" s="412" t="s">
        <v>4751</v>
      </c>
      <c r="H105" s="412"/>
      <c r="I105" s="412"/>
      <c r="J105" s="412"/>
      <c r="K105" s="412"/>
      <c r="L105" s="412"/>
      <c r="M105" s="412" t="s">
        <v>4606</v>
      </c>
      <c r="N105" s="412" t="s">
        <v>4607</v>
      </c>
      <c r="O105" s="412" t="s">
        <v>4608</v>
      </c>
      <c r="P105" s="410" t="s">
        <v>4778</v>
      </c>
      <c r="Q105" s="413">
        <v>10315531988</v>
      </c>
      <c r="R105" s="413">
        <v>0</v>
      </c>
      <c r="S105" s="413">
        <v>0</v>
      </c>
      <c r="T105" s="413">
        <v>10315531988</v>
      </c>
      <c r="U105" s="413">
        <v>0</v>
      </c>
      <c r="V105" s="413">
        <v>10292225197.559999</v>
      </c>
      <c r="W105" s="413">
        <v>23306790.440000001</v>
      </c>
      <c r="X105" s="413">
        <v>10194145221.030001</v>
      </c>
      <c r="Y105" s="413">
        <v>4256060625.5300002</v>
      </c>
      <c r="Z105" s="413">
        <v>4256060625.5300002</v>
      </c>
      <c r="AA105" s="414">
        <v>4256060625.5300002</v>
      </c>
    </row>
    <row r="106" spans="1:27" ht="67.5">
      <c r="A106" s="409" t="s">
        <v>4767</v>
      </c>
      <c r="B106" s="410" t="s">
        <v>4768</v>
      </c>
      <c r="C106" s="411" t="s">
        <v>4779</v>
      </c>
      <c r="D106" s="412" t="s">
        <v>4701</v>
      </c>
      <c r="E106" s="412" t="s">
        <v>4702</v>
      </c>
      <c r="F106" s="412" t="s">
        <v>4703</v>
      </c>
      <c r="G106" s="412" t="s">
        <v>4644</v>
      </c>
      <c r="H106" s="412"/>
      <c r="I106" s="412"/>
      <c r="J106" s="412"/>
      <c r="K106" s="412"/>
      <c r="L106" s="412"/>
      <c r="M106" s="412" t="s">
        <v>4606</v>
      </c>
      <c r="N106" s="412" t="s">
        <v>4607</v>
      </c>
      <c r="O106" s="412" t="s">
        <v>4608</v>
      </c>
      <c r="P106" s="410" t="s">
        <v>4780</v>
      </c>
      <c r="Q106" s="413">
        <v>9000000000</v>
      </c>
      <c r="R106" s="413">
        <v>0</v>
      </c>
      <c r="S106" s="413">
        <v>0</v>
      </c>
      <c r="T106" s="413">
        <v>9000000000</v>
      </c>
      <c r="U106" s="413">
        <v>0</v>
      </c>
      <c r="V106" s="413">
        <v>8844355845.2099991</v>
      </c>
      <c r="W106" s="413">
        <v>155644154.78999999</v>
      </c>
      <c r="X106" s="413">
        <v>8678303482.5799999</v>
      </c>
      <c r="Y106" s="413">
        <v>4593576560.5900002</v>
      </c>
      <c r="Z106" s="413">
        <v>4593576560.5900002</v>
      </c>
      <c r="AA106" s="414">
        <v>4593576560.5900002</v>
      </c>
    </row>
    <row r="107" spans="1:27" ht="67.5">
      <c r="A107" s="409" t="s">
        <v>4767</v>
      </c>
      <c r="B107" s="410" t="s">
        <v>4768</v>
      </c>
      <c r="C107" s="411" t="s">
        <v>4779</v>
      </c>
      <c r="D107" s="412" t="s">
        <v>4701</v>
      </c>
      <c r="E107" s="412" t="s">
        <v>4702</v>
      </c>
      <c r="F107" s="412" t="s">
        <v>4703</v>
      </c>
      <c r="G107" s="412" t="s">
        <v>4644</v>
      </c>
      <c r="H107" s="412"/>
      <c r="I107" s="412"/>
      <c r="J107" s="412"/>
      <c r="K107" s="412"/>
      <c r="L107" s="412"/>
      <c r="M107" s="412" t="s">
        <v>4769</v>
      </c>
      <c r="N107" s="412" t="s">
        <v>4770</v>
      </c>
      <c r="O107" s="412" t="s">
        <v>4608</v>
      </c>
      <c r="P107" s="410" t="s">
        <v>4780</v>
      </c>
      <c r="Q107" s="413">
        <v>2000000000</v>
      </c>
      <c r="R107" s="413">
        <v>0</v>
      </c>
      <c r="S107" s="413">
        <v>0</v>
      </c>
      <c r="T107" s="413">
        <v>2000000000</v>
      </c>
      <c r="U107" s="413">
        <v>0</v>
      </c>
      <c r="V107" s="413">
        <v>1971243882.52</v>
      </c>
      <c r="W107" s="413">
        <v>28756117.48</v>
      </c>
      <c r="X107" s="413">
        <v>1860803220.4200001</v>
      </c>
      <c r="Y107" s="413">
        <v>296202393.42000002</v>
      </c>
      <c r="Z107" s="413">
        <v>296202393.42000002</v>
      </c>
      <c r="AA107" s="414">
        <v>296202393.42000002</v>
      </c>
    </row>
    <row r="108" spans="1:27" ht="33.75">
      <c r="A108" s="409" t="s">
        <v>4767</v>
      </c>
      <c r="B108" s="410" t="s">
        <v>4768</v>
      </c>
      <c r="C108" s="411" t="s">
        <v>4781</v>
      </c>
      <c r="D108" s="412" t="s">
        <v>4701</v>
      </c>
      <c r="E108" s="412" t="s">
        <v>4702</v>
      </c>
      <c r="F108" s="412" t="s">
        <v>4703</v>
      </c>
      <c r="G108" s="412" t="s">
        <v>4645</v>
      </c>
      <c r="H108" s="412"/>
      <c r="I108" s="412"/>
      <c r="J108" s="412"/>
      <c r="K108" s="412"/>
      <c r="L108" s="412"/>
      <c r="M108" s="412" t="s">
        <v>4606</v>
      </c>
      <c r="N108" s="412" t="s">
        <v>4607</v>
      </c>
      <c r="O108" s="412" t="s">
        <v>4608</v>
      </c>
      <c r="P108" s="410" t="s">
        <v>4782</v>
      </c>
      <c r="Q108" s="413">
        <v>700000000</v>
      </c>
      <c r="R108" s="413">
        <v>0</v>
      </c>
      <c r="S108" s="413">
        <v>0</v>
      </c>
      <c r="T108" s="413">
        <v>700000000</v>
      </c>
      <c r="U108" s="413">
        <v>0</v>
      </c>
      <c r="V108" s="413">
        <v>630158328</v>
      </c>
      <c r="W108" s="413">
        <v>69841672</v>
      </c>
      <c r="X108" s="413">
        <v>593099517</v>
      </c>
      <c r="Y108" s="413">
        <v>354550512</v>
      </c>
      <c r="Z108" s="413">
        <v>354550512</v>
      </c>
      <c r="AA108" s="414">
        <v>354550512</v>
      </c>
    </row>
    <row r="109" spans="1:27" ht="56.25">
      <c r="A109" s="409" t="s">
        <v>4767</v>
      </c>
      <c r="B109" s="410" t="s">
        <v>4768</v>
      </c>
      <c r="C109" s="411" t="s">
        <v>4783</v>
      </c>
      <c r="D109" s="412" t="s">
        <v>4701</v>
      </c>
      <c r="E109" s="412" t="s">
        <v>4702</v>
      </c>
      <c r="F109" s="412" t="s">
        <v>4703</v>
      </c>
      <c r="G109" s="412" t="s">
        <v>4646</v>
      </c>
      <c r="H109" s="412"/>
      <c r="I109" s="412"/>
      <c r="J109" s="412"/>
      <c r="K109" s="412"/>
      <c r="L109" s="412"/>
      <c r="M109" s="412" t="s">
        <v>4606</v>
      </c>
      <c r="N109" s="412" t="s">
        <v>4607</v>
      </c>
      <c r="O109" s="412" t="s">
        <v>4608</v>
      </c>
      <c r="P109" s="410" t="s">
        <v>4784</v>
      </c>
      <c r="Q109" s="413">
        <v>950000000</v>
      </c>
      <c r="R109" s="413">
        <v>0</v>
      </c>
      <c r="S109" s="413">
        <v>0</v>
      </c>
      <c r="T109" s="413">
        <v>950000000</v>
      </c>
      <c r="U109" s="413">
        <v>0</v>
      </c>
      <c r="V109" s="413">
        <v>922578233</v>
      </c>
      <c r="W109" s="413">
        <v>27421767</v>
      </c>
      <c r="X109" s="413">
        <v>885187733.72000003</v>
      </c>
      <c r="Y109" s="413">
        <v>712677184.72000003</v>
      </c>
      <c r="Z109" s="413">
        <v>712677184.72000003</v>
      </c>
      <c r="AA109" s="414">
        <v>712677184.72000003</v>
      </c>
    </row>
    <row r="110" spans="1:27" ht="56.25">
      <c r="A110" s="409" t="s">
        <v>4767</v>
      </c>
      <c r="B110" s="410" t="s">
        <v>4768</v>
      </c>
      <c r="C110" s="411" t="s">
        <v>4785</v>
      </c>
      <c r="D110" s="412" t="s">
        <v>4701</v>
      </c>
      <c r="E110" s="412" t="s">
        <v>4702</v>
      </c>
      <c r="F110" s="412" t="s">
        <v>4703</v>
      </c>
      <c r="G110" s="412" t="s">
        <v>4647</v>
      </c>
      <c r="H110" s="412"/>
      <c r="I110" s="412"/>
      <c r="J110" s="412"/>
      <c r="K110" s="412"/>
      <c r="L110" s="412"/>
      <c r="M110" s="412" t="s">
        <v>4606</v>
      </c>
      <c r="N110" s="412" t="s">
        <v>4607</v>
      </c>
      <c r="O110" s="412" t="s">
        <v>4608</v>
      </c>
      <c r="P110" s="410" t="s">
        <v>4786</v>
      </c>
      <c r="Q110" s="413">
        <v>1800000000</v>
      </c>
      <c r="R110" s="413">
        <v>0</v>
      </c>
      <c r="S110" s="413">
        <v>0</v>
      </c>
      <c r="T110" s="413">
        <v>1800000000</v>
      </c>
      <c r="U110" s="413">
        <v>0</v>
      </c>
      <c r="V110" s="413">
        <v>1560406673.6600001</v>
      </c>
      <c r="W110" s="413">
        <v>239593326.34</v>
      </c>
      <c r="X110" s="413">
        <v>1540463583.3299999</v>
      </c>
      <c r="Y110" s="413">
        <v>1023281478.67</v>
      </c>
      <c r="Z110" s="413">
        <v>1023281478.67</v>
      </c>
      <c r="AA110" s="414">
        <v>1023281478.67</v>
      </c>
    </row>
    <row r="111" spans="1:27" ht="56.25">
      <c r="A111" s="409" t="s">
        <v>4767</v>
      </c>
      <c r="B111" s="410" t="s">
        <v>4768</v>
      </c>
      <c r="C111" s="411" t="s">
        <v>4785</v>
      </c>
      <c r="D111" s="412" t="s">
        <v>4701</v>
      </c>
      <c r="E111" s="412" t="s">
        <v>4702</v>
      </c>
      <c r="F111" s="412" t="s">
        <v>4703</v>
      </c>
      <c r="G111" s="412" t="s">
        <v>4647</v>
      </c>
      <c r="H111" s="412"/>
      <c r="I111" s="412"/>
      <c r="J111" s="412"/>
      <c r="K111" s="412"/>
      <c r="L111" s="412"/>
      <c r="M111" s="412" t="s">
        <v>4769</v>
      </c>
      <c r="N111" s="412" t="s">
        <v>4770</v>
      </c>
      <c r="O111" s="412" t="s">
        <v>4608</v>
      </c>
      <c r="P111" s="410" t="s">
        <v>4786</v>
      </c>
      <c r="Q111" s="413">
        <v>572913140</v>
      </c>
      <c r="R111" s="413">
        <v>0</v>
      </c>
      <c r="S111" s="413">
        <v>0</v>
      </c>
      <c r="T111" s="413">
        <v>572913140</v>
      </c>
      <c r="U111" s="413">
        <v>0</v>
      </c>
      <c r="V111" s="413">
        <v>551337799</v>
      </c>
      <c r="W111" s="413">
        <v>21575341</v>
      </c>
      <c r="X111" s="413">
        <v>548693799</v>
      </c>
      <c r="Y111" s="413">
        <v>17241814</v>
      </c>
      <c r="Z111" s="413">
        <v>17241814</v>
      </c>
      <c r="AA111" s="414">
        <v>17241814</v>
      </c>
    </row>
    <row r="112" spans="1:27" ht="33.75">
      <c r="A112" s="409" t="s">
        <v>4767</v>
      </c>
      <c r="B112" s="410" t="s">
        <v>4768</v>
      </c>
      <c r="C112" s="411" t="s">
        <v>4787</v>
      </c>
      <c r="D112" s="412" t="s">
        <v>4701</v>
      </c>
      <c r="E112" s="412" t="s">
        <v>4702</v>
      </c>
      <c r="F112" s="412" t="s">
        <v>4703</v>
      </c>
      <c r="G112" s="412" t="s">
        <v>4788</v>
      </c>
      <c r="H112" s="412"/>
      <c r="I112" s="412"/>
      <c r="J112" s="412"/>
      <c r="K112" s="412"/>
      <c r="L112" s="412"/>
      <c r="M112" s="412" t="s">
        <v>4606</v>
      </c>
      <c r="N112" s="412" t="s">
        <v>4607</v>
      </c>
      <c r="O112" s="412" t="s">
        <v>4608</v>
      </c>
      <c r="P112" s="410" t="s">
        <v>4789</v>
      </c>
      <c r="Q112" s="413">
        <v>4000000000</v>
      </c>
      <c r="R112" s="413">
        <v>0</v>
      </c>
      <c r="S112" s="413">
        <v>0</v>
      </c>
      <c r="T112" s="413">
        <v>4000000000</v>
      </c>
      <c r="U112" s="413">
        <v>0</v>
      </c>
      <c r="V112" s="413">
        <v>3969485438.9899998</v>
      </c>
      <c r="W112" s="413">
        <v>30514561.010000002</v>
      </c>
      <c r="X112" s="413">
        <v>3658098845.98</v>
      </c>
      <c r="Y112" s="413">
        <v>2579224472.6900001</v>
      </c>
      <c r="Z112" s="413">
        <v>2579224472.6900001</v>
      </c>
      <c r="AA112" s="414">
        <v>2579224472.6900001</v>
      </c>
    </row>
    <row r="113" spans="1:27" ht="67.5">
      <c r="A113" s="409" t="s">
        <v>4767</v>
      </c>
      <c r="B113" s="410" t="s">
        <v>4768</v>
      </c>
      <c r="C113" s="411" t="s">
        <v>4790</v>
      </c>
      <c r="D113" s="412" t="s">
        <v>4701</v>
      </c>
      <c r="E113" s="412" t="s">
        <v>4747</v>
      </c>
      <c r="F113" s="412" t="s">
        <v>4703</v>
      </c>
      <c r="G113" s="412" t="s">
        <v>4791</v>
      </c>
      <c r="H113" s="412"/>
      <c r="I113" s="412"/>
      <c r="J113" s="412"/>
      <c r="K113" s="412"/>
      <c r="L113" s="412"/>
      <c r="M113" s="412" t="s">
        <v>4606</v>
      </c>
      <c r="N113" s="412" t="s">
        <v>4607</v>
      </c>
      <c r="O113" s="412" t="s">
        <v>4608</v>
      </c>
      <c r="P113" s="410" t="s">
        <v>4792</v>
      </c>
      <c r="Q113" s="413">
        <v>4370000000</v>
      </c>
      <c r="R113" s="413">
        <v>0</v>
      </c>
      <c r="S113" s="413">
        <v>0</v>
      </c>
      <c r="T113" s="413">
        <v>4370000000</v>
      </c>
      <c r="U113" s="413">
        <v>0</v>
      </c>
      <c r="V113" s="413">
        <v>4370000000</v>
      </c>
      <c r="W113" s="413">
        <v>0</v>
      </c>
      <c r="X113" s="413">
        <v>4367917880.1300001</v>
      </c>
      <c r="Y113" s="413">
        <v>3572920991.5799999</v>
      </c>
      <c r="Z113" s="413">
        <v>3572920991.5799999</v>
      </c>
      <c r="AA113" s="414">
        <v>3572920991.5799999</v>
      </c>
    </row>
    <row r="114" spans="1:27" ht="67.5">
      <c r="A114" s="409" t="s">
        <v>4767</v>
      </c>
      <c r="B114" s="410" t="s">
        <v>4768</v>
      </c>
      <c r="C114" s="411" t="s">
        <v>4790</v>
      </c>
      <c r="D114" s="412" t="s">
        <v>4701</v>
      </c>
      <c r="E114" s="412" t="s">
        <v>4747</v>
      </c>
      <c r="F114" s="412" t="s">
        <v>4703</v>
      </c>
      <c r="G114" s="412" t="s">
        <v>4791</v>
      </c>
      <c r="H114" s="412"/>
      <c r="I114" s="412"/>
      <c r="J114" s="412"/>
      <c r="K114" s="412"/>
      <c r="L114" s="412"/>
      <c r="M114" s="412" t="s">
        <v>4769</v>
      </c>
      <c r="N114" s="412" t="s">
        <v>4770</v>
      </c>
      <c r="O114" s="412" t="s">
        <v>4608</v>
      </c>
      <c r="P114" s="410" t="s">
        <v>4792</v>
      </c>
      <c r="Q114" s="413">
        <v>500000000</v>
      </c>
      <c r="R114" s="413">
        <v>0</v>
      </c>
      <c r="S114" s="413">
        <v>0</v>
      </c>
      <c r="T114" s="413">
        <v>500000000</v>
      </c>
      <c r="U114" s="413">
        <v>0</v>
      </c>
      <c r="V114" s="413">
        <v>500000000</v>
      </c>
      <c r="W114" s="413">
        <v>0</v>
      </c>
      <c r="X114" s="413">
        <v>500000000</v>
      </c>
      <c r="Y114" s="413">
        <v>309527544.43000001</v>
      </c>
      <c r="Z114" s="413">
        <v>309527544.43000001</v>
      </c>
      <c r="AA114" s="414">
        <v>309527544.43000001</v>
      </c>
    </row>
    <row r="115" spans="1:27" ht="45">
      <c r="A115" s="409" t="s">
        <v>4767</v>
      </c>
      <c r="B115" s="410" t="s">
        <v>4768</v>
      </c>
      <c r="C115" s="411" t="s">
        <v>4793</v>
      </c>
      <c r="D115" s="412" t="s">
        <v>4701</v>
      </c>
      <c r="E115" s="412" t="s">
        <v>4747</v>
      </c>
      <c r="F115" s="412" t="s">
        <v>4703</v>
      </c>
      <c r="G115" s="412" t="s">
        <v>4794</v>
      </c>
      <c r="H115" s="412"/>
      <c r="I115" s="412"/>
      <c r="J115" s="412"/>
      <c r="K115" s="412"/>
      <c r="L115" s="412"/>
      <c r="M115" s="412" t="s">
        <v>4606</v>
      </c>
      <c r="N115" s="412" t="s">
        <v>4607</v>
      </c>
      <c r="O115" s="412" t="s">
        <v>4608</v>
      </c>
      <c r="P115" s="410" t="s">
        <v>4795</v>
      </c>
      <c r="Q115" s="413">
        <v>6000000000</v>
      </c>
      <c r="R115" s="413">
        <v>0</v>
      </c>
      <c r="S115" s="413">
        <v>0</v>
      </c>
      <c r="T115" s="413">
        <v>6000000000</v>
      </c>
      <c r="U115" s="413">
        <v>0</v>
      </c>
      <c r="V115" s="413">
        <v>5982774308.3599997</v>
      </c>
      <c r="W115" s="413">
        <v>17225691.640000001</v>
      </c>
      <c r="X115" s="413">
        <v>5969486472.4899998</v>
      </c>
      <c r="Y115" s="413">
        <v>3803017171.9400001</v>
      </c>
      <c r="Z115" s="413">
        <v>3803017171.9400001</v>
      </c>
      <c r="AA115" s="414">
        <v>3803017171.9400001</v>
      </c>
    </row>
    <row r="116" spans="1:27" ht="45">
      <c r="A116" s="409" t="s">
        <v>4767</v>
      </c>
      <c r="B116" s="410" t="s">
        <v>4768</v>
      </c>
      <c r="C116" s="411" t="s">
        <v>4793</v>
      </c>
      <c r="D116" s="412" t="s">
        <v>4701</v>
      </c>
      <c r="E116" s="412" t="s">
        <v>4747</v>
      </c>
      <c r="F116" s="412" t="s">
        <v>4703</v>
      </c>
      <c r="G116" s="412" t="s">
        <v>4794</v>
      </c>
      <c r="H116" s="412"/>
      <c r="I116" s="412"/>
      <c r="J116" s="412"/>
      <c r="K116" s="412"/>
      <c r="L116" s="412"/>
      <c r="M116" s="412" t="s">
        <v>4769</v>
      </c>
      <c r="N116" s="412" t="s">
        <v>4770</v>
      </c>
      <c r="O116" s="412" t="s">
        <v>4608</v>
      </c>
      <c r="P116" s="410" t="s">
        <v>4795</v>
      </c>
      <c r="Q116" s="413">
        <v>22594360</v>
      </c>
      <c r="R116" s="413">
        <v>0</v>
      </c>
      <c r="S116" s="413">
        <v>0</v>
      </c>
      <c r="T116" s="413">
        <v>22594360</v>
      </c>
      <c r="U116" s="413">
        <v>0</v>
      </c>
      <c r="V116" s="413">
        <v>22594360</v>
      </c>
      <c r="W116" s="413">
        <v>0</v>
      </c>
      <c r="X116" s="413">
        <v>22594360</v>
      </c>
      <c r="Y116" s="413">
        <v>0</v>
      </c>
      <c r="Z116" s="413">
        <v>0</v>
      </c>
      <c r="AA116" s="414">
        <v>0</v>
      </c>
    </row>
    <row r="117" spans="1:27" ht="45">
      <c r="A117" s="409" t="s">
        <v>4767</v>
      </c>
      <c r="B117" s="410" t="s">
        <v>4768</v>
      </c>
      <c r="C117" s="411" t="s">
        <v>4796</v>
      </c>
      <c r="D117" s="412" t="s">
        <v>4701</v>
      </c>
      <c r="E117" s="412" t="s">
        <v>4747</v>
      </c>
      <c r="F117" s="412" t="s">
        <v>4703</v>
      </c>
      <c r="G117" s="412" t="s">
        <v>4797</v>
      </c>
      <c r="H117" s="412"/>
      <c r="I117" s="412"/>
      <c r="J117" s="412"/>
      <c r="K117" s="412"/>
      <c r="L117" s="412"/>
      <c r="M117" s="412" t="s">
        <v>4606</v>
      </c>
      <c r="N117" s="412" t="s">
        <v>4607</v>
      </c>
      <c r="O117" s="412" t="s">
        <v>4608</v>
      </c>
      <c r="P117" s="410" t="s">
        <v>4798</v>
      </c>
      <c r="Q117" s="413">
        <v>1290000000</v>
      </c>
      <c r="R117" s="413">
        <v>0</v>
      </c>
      <c r="S117" s="413">
        <v>0</v>
      </c>
      <c r="T117" s="413">
        <v>1290000000</v>
      </c>
      <c r="U117" s="413">
        <v>0</v>
      </c>
      <c r="V117" s="413">
        <v>1290000000</v>
      </c>
      <c r="W117" s="413">
        <v>0</v>
      </c>
      <c r="X117" s="413">
        <v>1266346512.1099999</v>
      </c>
      <c r="Y117" s="413">
        <v>1148016729.1099999</v>
      </c>
      <c r="Z117" s="413">
        <v>1148016729.1099999</v>
      </c>
      <c r="AA117" s="414">
        <v>1148016729.1099999</v>
      </c>
    </row>
    <row r="118" spans="1:27" ht="22.5" hidden="1">
      <c r="A118" s="409" t="s">
        <v>4799</v>
      </c>
      <c r="B118" s="410" t="s">
        <v>4800</v>
      </c>
      <c r="C118" s="411" t="s">
        <v>4603</v>
      </c>
      <c r="D118" s="412" t="s">
        <v>4604</v>
      </c>
      <c r="E118" s="412" t="s">
        <v>4605</v>
      </c>
      <c r="F118" s="412" t="s">
        <v>4605</v>
      </c>
      <c r="G118" s="412" t="s">
        <v>4605</v>
      </c>
      <c r="H118" s="412"/>
      <c r="I118" s="412"/>
      <c r="J118" s="412"/>
      <c r="K118" s="412"/>
      <c r="L118" s="412"/>
      <c r="M118" s="412" t="s">
        <v>4769</v>
      </c>
      <c r="N118" s="412" t="s">
        <v>4770</v>
      </c>
      <c r="O118" s="412" t="s">
        <v>4608</v>
      </c>
      <c r="P118" s="410" t="s">
        <v>4609</v>
      </c>
      <c r="Q118" s="413">
        <v>89437775000</v>
      </c>
      <c r="R118" s="413">
        <v>13021555908</v>
      </c>
      <c r="S118" s="413">
        <v>0</v>
      </c>
      <c r="T118" s="413">
        <v>102459330908</v>
      </c>
      <c r="U118" s="413">
        <v>0</v>
      </c>
      <c r="V118" s="413">
        <v>102459330908</v>
      </c>
      <c r="W118" s="413">
        <v>0</v>
      </c>
      <c r="X118" s="413">
        <v>100366124745.28999</v>
      </c>
      <c r="Y118" s="413">
        <v>100366124745.28999</v>
      </c>
      <c r="Z118" s="413">
        <v>100366079597.25999</v>
      </c>
      <c r="AA118" s="414">
        <v>100366079597.25999</v>
      </c>
    </row>
    <row r="119" spans="1:27" ht="22.5" hidden="1">
      <c r="A119" s="409" t="s">
        <v>4799</v>
      </c>
      <c r="B119" s="410" t="s">
        <v>4800</v>
      </c>
      <c r="C119" s="411" t="s">
        <v>4610</v>
      </c>
      <c r="D119" s="412" t="s">
        <v>4604</v>
      </c>
      <c r="E119" s="412" t="s">
        <v>4605</v>
      </c>
      <c r="F119" s="412" t="s">
        <v>4605</v>
      </c>
      <c r="G119" s="412" t="s">
        <v>4611</v>
      </c>
      <c r="H119" s="412"/>
      <c r="I119" s="412"/>
      <c r="J119" s="412"/>
      <c r="K119" s="412"/>
      <c r="L119" s="412"/>
      <c r="M119" s="412" t="s">
        <v>4769</v>
      </c>
      <c r="N119" s="412" t="s">
        <v>4770</v>
      </c>
      <c r="O119" s="412" t="s">
        <v>4608</v>
      </c>
      <c r="P119" s="410" t="s">
        <v>4612</v>
      </c>
      <c r="Q119" s="413">
        <v>32350332000</v>
      </c>
      <c r="R119" s="413">
        <v>6057796837</v>
      </c>
      <c r="S119" s="413">
        <v>0</v>
      </c>
      <c r="T119" s="413">
        <v>38408128837</v>
      </c>
      <c r="U119" s="413">
        <v>0</v>
      </c>
      <c r="V119" s="413">
        <v>38408128837</v>
      </c>
      <c r="W119" s="413">
        <v>0</v>
      </c>
      <c r="X119" s="413">
        <v>36390801915.599998</v>
      </c>
      <c r="Y119" s="413">
        <v>36390801915.599998</v>
      </c>
      <c r="Z119" s="413">
        <v>36378268073.199997</v>
      </c>
      <c r="AA119" s="414">
        <v>36378268073.199997</v>
      </c>
    </row>
    <row r="120" spans="1:27" ht="33.75" hidden="1">
      <c r="A120" s="409" t="s">
        <v>4799</v>
      </c>
      <c r="B120" s="410" t="s">
        <v>4800</v>
      </c>
      <c r="C120" s="411" t="s">
        <v>4613</v>
      </c>
      <c r="D120" s="412" t="s">
        <v>4604</v>
      </c>
      <c r="E120" s="412" t="s">
        <v>4605</v>
      </c>
      <c r="F120" s="412" t="s">
        <v>4605</v>
      </c>
      <c r="G120" s="412" t="s">
        <v>4614</v>
      </c>
      <c r="H120" s="412"/>
      <c r="I120" s="412"/>
      <c r="J120" s="412"/>
      <c r="K120" s="412"/>
      <c r="L120" s="412"/>
      <c r="M120" s="412" t="s">
        <v>4769</v>
      </c>
      <c r="N120" s="412" t="s">
        <v>4770</v>
      </c>
      <c r="O120" s="412" t="s">
        <v>4608</v>
      </c>
      <c r="P120" s="410" t="s">
        <v>4615</v>
      </c>
      <c r="Q120" s="413">
        <v>6977824000</v>
      </c>
      <c r="R120" s="413">
        <v>2264907831</v>
      </c>
      <c r="S120" s="413">
        <v>0</v>
      </c>
      <c r="T120" s="413">
        <v>9242731831</v>
      </c>
      <c r="U120" s="413">
        <v>0</v>
      </c>
      <c r="V120" s="413">
        <v>9242731831</v>
      </c>
      <c r="W120" s="413">
        <v>0</v>
      </c>
      <c r="X120" s="413">
        <v>8831172395</v>
      </c>
      <c r="Y120" s="413">
        <v>8831172395</v>
      </c>
      <c r="Z120" s="413">
        <v>8831172395</v>
      </c>
      <c r="AA120" s="414">
        <v>8831172395</v>
      </c>
    </row>
    <row r="121" spans="1:27" ht="33.75" hidden="1">
      <c r="A121" s="409" t="s">
        <v>4799</v>
      </c>
      <c r="B121" s="410" t="s">
        <v>4800</v>
      </c>
      <c r="C121" s="411" t="s">
        <v>4757</v>
      </c>
      <c r="D121" s="412" t="s">
        <v>4604</v>
      </c>
      <c r="E121" s="412" t="s">
        <v>4605</v>
      </c>
      <c r="F121" s="412" t="s">
        <v>4605</v>
      </c>
      <c r="G121" s="412" t="s">
        <v>4637</v>
      </c>
      <c r="H121" s="412"/>
      <c r="I121" s="412"/>
      <c r="J121" s="412"/>
      <c r="K121" s="412"/>
      <c r="L121" s="412"/>
      <c r="M121" s="412" t="s">
        <v>4769</v>
      </c>
      <c r="N121" s="412" t="s">
        <v>4770</v>
      </c>
      <c r="O121" s="412" t="s">
        <v>4608</v>
      </c>
      <c r="P121" s="410" t="s">
        <v>4758</v>
      </c>
      <c r="Q121" s="413">
        <v>10945104000</v>
      </c>
      <c r="R121" s="413">
        <v>6914000000</v>
      </c>
      <c r="S121" s="413">
        <v>17859104000</v>
      </c>
      <c r="T121" s="413">
        <v>0</v>
      </c>
      <c r="U121" s="413">
        <v>0</v>
      </c>
      <c r="V121" s="413">
        <v>0</v>
      </c>
      <c r="W121" s="413">
        <v>0</v>
      </c>
      <c r="X121" s="413">
        <v>0</v>
      </c>
      <c r="Y121" s="413">
        <v>0</v>
      </c>
      <c r="Z121" s="413">
        <v>0</v>
      </c>
      <c r="AA121" s="414">
        <v>0</v>
      </c>
    </row>
    <row r="122" spans="1:27" ht="22.5" hidden="1">
      <c r="A122" s="409" t="s">
        <v>4799</v>
      </c>
      <c r="B122" s="410" t="s">
        <v>4800</v>
      </c>
      <c r="C122" s="411" t="s">
        <v>4616</v>
      </c>
      <c r="D122" s="412" t="s">
        <v>4604</v>
      </c>
      <c r="E122" s="412" t="s">
        <v>4611</v>
      </c>
      <c r="F122" s="412"/>
      <c r="G122" s="412"/>
      <c r="H122" s="412"/>
      <c r="I122" s="412"/>
      <c r="J122" s="412"/>
      <c r="K122" s="412"/>
      <c r="L122" s="412"/>
      <c r="M122" s="412" t="s">
        <v>4769</v>
      </c>
      <c r="N122" s="412" t="s">
        <v>4770</v>
      </c>
      <c r="O122" s="412" t="s">
        <v>4608</v>
      </c>
      <c r="P122" s="410" t="s">
        <v>4617</v>
      </c>
      <c r="Q122" s="413">
        <v>29520526000</v>
      </c>
      <c r="R122" s="413">
        <v>0</v>
      </c>
      <c r="S122" s="413">
        <v>0</v>
      </c>
      <c r="T122" s="413">
        <v>29520526000</v>
      </c>
      <c r="U122" s="413">
        <v>0</v>
      </c>
      <c r="V122" s="413">
        <v>26984273160.119999</v>
      </c>
      <c r="W122" s="413">
        <v>2536252839.8800001</v>
      </c>
      <c r="X122" s="413">
        <v>26437823036.869999</v>
      </c>
      <c r="Y122" s="413">
        <v>25228995438.610001</v>
      </c>
      <c r="Z122" s="413">
        <v>24328056235.860001</v>
      </c>
      <c r="AA122" s="414">
        <v>24328056235.860001</v>
      </c>
    </row>
    <row r="123" spans="1:27" ht="33.75" hidden="1">
      <c r="A123" s="409" t="s">
        <v>4799</v>
      </c>
      <c r="B123" s="410" t="s">
        <v>4800</v>
      </c>
      <c r="C123" s="411" t="s">
        <v>4623</v>
      </c>
      <c r="D123" s="412" t="s">
        <v>4604</v>
      </c>
      <c r="E123" s="412" t="s">
        <v>4614</v>
      </c>
      <c r="F123" s="412" t="s">
        <v>4614</v>
      </c>
      <c r="G123" s="412" t="s">
        <v>4605</v>
      </c>
      <c r="H123" s="412" t="s">
        <v>4624</v>
      </c>
      <c r="I123" s="412"/>
      <c r="J123" s="412"/>
      <c r="K123" s="412"/>
      <c r="L123" s="412"/>
      <c r="M123" s="412" t="s">
        <v>4769</v>
      </c>
      <c r="N123" s="412" t="s">
        <v>4770</v>
      </c>
      <c r="O123" s="412" t="s">
        <v>4608</v>
      </c>
      <c r="P123" s="410" t="s">
        <v>4625</v>
      </c>
      <c r="Q123" s="413">
        <v>21924998000</v>
      </c>
      <c r="R123" s="413">
        <v>0</v>
      </c>
      <c r="S123" s="413">
        <v>3559796718</v>
      </c>
      <c r="T123" s="413">
        <v>18365201282</v>
      </c>
      <c r="U123" s="413">
        <v>18365201282</v>
      </c>
      <c r="V123" s="413">
        <v>0</v>
      </c>
      <c r="W123" s="413">
        <v>0</v>
      </c>
      <c r="X123" s="413">
        <v>0</v>
      </c>
      <c r="Y123" s="413">
        <v>0</v>
      </c>
      <c r="Z123" s="413">
        <v>0</v>
      </c>
      <c r="AA123" s="414">
        <v>0</v>
      </c>
    </row>
    <row r="124" spans="1:27" ht="33.75" hidden="1">
      <c r="A124" s="409" t="s">
        <v>4799</v>
      </c>
      <c r="B124" s="410" t="s">
        <v>4800</v>
      </c>
      <c r="C124" s="411" t="s">
        <v>4664</v>
      </c>
      <c r="D124" s="412" t="s">
        <v>4604</v>
      </c>
      <c r="E124" s="412" t="s">
        <v>4614</v>
      </c>
      <c r="F124" s="412" t="s">
        <v>4637</v>
      </c>
      <c r="G124" s="412" t="s">
        <v>4611</v>
      </c>
      <c r="H124" s="412" t="s">
        <v>4665</v>
      </c>
      <c r="I124" s="412"/>
      <c r="J124" s="412"/>
      <c r="K124" s="412"/>
      <c r="L124" s="412"/>
      <c r="M124" s="412" t="s">
        <v>4769</v>
      </c>
      <c r="N124" s="412" t="s">
        <v>4770</v>
      </c>
      <c r="O124" s="412" t="s">
        <v>4608</v>
      </c>
      <c r="P124" s="410" t="s">
        <v>4666</v>
      </c>
      <c r="Q124" s="413">
        <v>639884000</v>
      </c>
      <c r="R124" s="413">
        <v>74640142</v>
      </c>
      <c r="S124" s="413">
        <v>0</v>
      </c>
      <c r="T124" s="413">
        <v>714524142</v>
      </c>
      <c r="U124" s="413">
        <v>0</v>
      </c>
      <c r="V124" s="413">
        <v>714524142</v>
      </c>
      <c r="W124" s="413">
        <v>0</v>
      </c>
      <c r="X124" s="413">
        <v>311371198</v>
      </c>
      <c r="Y124" s="413">
        <v>311371198</v>
      </c>
      <c r="Z124" s="413">
        <v>311371198</v>
      </c>
      <c r="AA124" s="414">
        <v>311371198</v>
      </c>
    </row>
    <row r="125" spans="1:27" ht="22.5" hidden="1">
      <c r="A125" s="409" t="s">
        <v>4799</v>
      </c>
      <c r="B125" s="410" t="s">
        <v>4800</v>
      </c>
      <c r="C125" s="411" t="s">
        <v>4674</v>
      </c>
      <c r="D125" s="412" t="s">
        <v>4604</v>
      </c>
      <c r="E125" s="412" t="s">
        <v>4614</v>
      </c>
      <c r="F125" s="412" t="s">
        <v>4607</v>
      </c>
      <c r="G125" s="412"/>
      <c r="H125" s="412"/>
      <c r="I125" s="412"/>
      <c r="J125" s="412"/>
      <c r="K125" s="412"/>
      <c r="L125" s="412"/>
      <c r="M125" s="412" t="s">
        <v>4769</v>
      </c>
      <c r="N125" s="412" t="s">
        <v>4770</v>
      </c>
      <c r="O125" s="412" t="s">
        <v>4608</v>
      </c>
      <c r="P125" s="410" t="s">
        <v>4675</v>
      </c>
      <c r="Q125" s="413">
        <v>1493144000</v>
      </c>
      <c r="R125" s="413">
        <v>0</v>
      </c>
      <c r="S125" s="413">
        <v>0</v>
      </c>
      <c r="T125" s="413">
        <v>1493144000</v>
      </c>
      <c r="U125" s="413">
        <v>0</v>
      </c>
      <c r="V125" s="413">
        <v>506214551.05000001</v>
      </c>
      <c r="W125" s="413">
        <v>986929448.95000005</v>
      </c>
      <c r="X125" s="413">
        <v>498488244.50999999</v>
      </c>
      <c r="Y125" s="413">
        <v>498488244.50999999</v>
      </c>
      <c r="Z125" s="413">
        <v>498488244.50999999</v>
      </c>
      <c r="AA125" s="414">
        <v>498488244.50999999</v>
      </c>
    </row>
    <row r="126" spans="1:27" ht="22.5" hidden="1">
      <c r="A126" s="409" t="s">
        <v>4799</v>
      </c>
      <c r="B126" s="410" t="s">
        <v>4800</v>
      </c>
      <c r="C126" s="411" t="s">
        <v>4693</v>
      </c>
      <c r="D126" s="412" t="s">
        <v>4604</v>
      </c>
      <c r="E126" s="412" t="s">
        <v>4694</v>
      </c>
      <c r="F126" s="412" t="s">
        <v>4605</v>
      </c>
      <c r="G126" s="412"/>
      <c r="H126" s="412"/>
      <c r="I126" s="412"/>
      <c r="J126" s="412"/>
      <c r="K126" s="412"/>
      <c r="L126" s="412"/>
      <c r="M126" s="412" t="s">
        <v>4769</v>
      </c>
      <c r="N126" s="412" t="s">
        <v>4770</v>
      </c>
      <c r="O126" s="412" t="s">
        <v>4608</v>
      </c>
      <c r="P126" s="410" t="s">
        <v>4695</v>
      </c>
      <c r="Q126" s="413">
        <v>3376000</v>
      </c>
      <c r="R126" s="413">
        <v>0</v>
      </c>
      <c r="S126" s="413">
        <v>0</v>
      </c>
      <c r="T126" s="413">
        <v>3376000</v>
      </c>
      <c r="U126" s="413">
        <v>0</v>
      </c>
      <c r="V126" s="413">
        <v>694863.55</v>
      </c>
      <c r="W126" s="413">
        <v>2681136.4500000002</v>
      </c>
      <c r="X126" s="413">
        <v>693000</v>
      </c>
      <c r="Y126" s="413">
        <v>693000</v>
      </c>
      <c r="Z126" s="413">
        <v>693000</v>
      </c>
      <c r="AA126" s="414">
        <v>693000</v>
      </c>
    </row>
    <row r="127" spans="1:27" ht="22.5" hidden="1">
      <c r="A127" s="409" t="s">
        <v>4799</v>
      </c>
      <c r="B127" s="410" t="s">
        <v>4800</v>
      </c>
      <c r="C127" s="411" t="s">
        <v>4771</v>
      </c>
      <c r="D127" s="412" t="s">
        <v>4604</v>
      </c>
      <c r="E127" s="412" t="s">
        <v>4694</v>
      </c>
      <c r="F127" s="412" t="s">
        <v>4614</v>
      </c>
      <c r="G127" s="412"/>
      <c r="H127" s="412"/>
      <c r="I127" s="412"/>
      <c r="J127" s="412"/>
      <c r="K127" s="412"/>
      <c r="L127" s="412"/>
      <c r="M127" s="412" t="s">
        <v>4769</v>
      </c>
      <c r="N127" s="412" t="s">
        <v>4770</v>
      </c>
      <c r="O127" s="412" t="s">
        <v>4608</v>
      </c>
      <c r="P127" s="410" t="s">
        <v>4772</v>
      </c>
      <c r="Q127" s="413">
        <v>3376000</v>
      </c>
      <c r="R127" s="413">
        <v>0</v>
      </c>
      <c r="S127" s="413">
        <v>0</v>
      </c>
      <c r="T127" s="413">
        <v>3376000</v>
      </c>
      <c r="U127" s="413">
        <v>0</v>
      </c>
      <c r="V127" s="413">
        <v>1863.55</v>
      </c>
      <c r="W127" s="413">
        <v>3374136.45</v>
      </c>
      <c r="X127" s="413">
        <v>0</v>
      </c>
      <c r="Y127" s="413">
        <v>0</v>
      </c>
      <c r="Z127" s="413">
        <v>0</v>
      </c>
      <c r="AA127" s="414">
        <v>0</v>
      </c>
    </row>
    <row r="128" spans="1:27" ht="22.5" hidden="1">
      <c r="A128" s="409" t="s">
        <v>4799</v>
      </c>
      <c r="B128" s="410" t="s">
        <v>4800</v>
      </c>
      <c r="C128" s="411" t="s">
        <v>4696</v>
      </c>
      <c r="D128" s="412" t="s">
        <v>4604</v>
      </c>
      <c r="E128" s="412" t="s">
        <v>4694</v>
      </c>
      <c r="F128" s="412" t="s">
        <v>4637</v>
      </c>
      <c r="G128" s="412" t="s">
        <v>4605</v>
      </c>
      <c r="H128" s="412"/>
      <c r="I128" s="412"/>
      <c r="J128" s="412"/>
      <c r="K128" s="412"/>
      <c r="L128" s="412"/>
      <c r="M128" s="412" t="s">
        <v>4769</v>
      </c>
      <c r="N128" s="412" t="s">
        <v>4770</v>
      </c>
      <c r="O128" s="412" t="s">
        <v>4608</v>
      </c>
      <c r="P128" s="410" t="s">
        <v>4697</v>
      </c>
      <c r="Q128" s="413">
        <v>557097000</v>
      </c>
      <c r="R128" s="413">
        <v>0</v>
      </c>
      <c r="S128" s="413">
        <v>0</v>
      </c>
      <c r="T128" s="413">
        <v>557097000</v>
      </c>
      <c r="U128" s="413">
        <v>0</v>
      </c>
      <c r="V128" s="413">
        <v>503784402.13999999</v>
      </c>
      <c r="W128" s="413">
        <v>53312597.859999999</v>
      </c>
      <c r="X128" s="413">
        <v>499526323</v>
      </c>
      <c r="Y128" s="413">
        <v>499526323</v>
      </c>
      <c r="Z128" s="413">
        <v>499526323</v>
      </c>
      <c r="AA128" s="414">
        <v>499526323</v>
      </c>
    </row>
    <row r="129" spans="1:27" ht="22.5" hidden="1">
      <c r="A129" s="409" t="s">
        <v>4799</v>
      </c>
      <c r="B129" s="410" t="s">
        <v>4800</v>
      </c>
      <c r="C129" s="411" t="s">
        <v>4698</v>
      </c>
      <c r="D129" s="412" t="s">
        <v>4699</v>
      </c>
      <c r="E129" s="412" t="s">
        <v>4607</v>
      </c>
      <c r="F129" s="412" t="s">
        <v>4637</v>
      </c>
      <c r="G129" s="412" t="s">
        <v>4605</v>
      </c>
      <c r="H129" s="412"/>
      <c r="I129" s="412"/>
      <c r="J129" s="412"/>
      <c r="K129" s="412"/>
      <c r="L129" s="412"/>
      <c r="M129" s="412" t="s">
        <v>4769</v>
      </c>
      <c r="N129" s="412" t="s">
        <v>4801</v>
      </c>
      <c r="O129" s="412" t="s">
        <v>4608</v>
      </c>
      <c r="P129" s="410" t="s">
        <v>4700</v>
      </c>
      <c r="Q129" s="413">
        <v>7713911491</v>
      </c>
      <c r="R129" s="413">
        <v>0</v>
      </c>
      <c r="S129" s="413">
        <v>0</v>
      </c>
      <c r="T129" s="413">
        <v>7713911491</v>
      </c>
      <c r="U129" s="413">
        <v>0</v>
      </c>
      <c r="V129" s="413">
        <v>7713911491</v>
      </c>
      <c r="W129" s="413">
        <v>0</v>
      </c>
      <c r="X129" s="413">
        <v>7713911491</v>
      </c>
      <c r="Y129" s="413">
        <v>7713911491</v>
      </c>
      <c r="Z129" s="413">
        <v>7713911491</v>
      </c>
      <c r="AA129" s="414">
        <v>7713911491</v>
      </c>
    </row>
    <row r="130" spans="1:27" ht="90">
      <c r="A130" s="409" t="s">
        <v>4799</v>
      </c>
      <c r="B130" s="410" t="s">
        <v>4800</v>
      </c>
      <c r="C130" s="411" t="s">
        <v>4802</v>
      </c>
      <c r="D130" s="412" t="s">
        <v>4701</v>
      </c>
      <c r="E130" s="412" t="s">
        <v>4736</v>
      </c>
      <c r="F130" s="412" t="s">
        <v>4703</v>
      </c>
      <c r="G130" s="412" t="s">
        <v>4791</v>
      </c>
      <c r="H130" s="412"/>
      <c r="I130" s="412"/>
      <c r="J130" s="412"/>
      <c r="K130" s="412"/>
      <c r="L130" s="412"/>
      <c r="M130" s="412" t="s">
        <v>4769</v>
      </c>
      <c r="N130" s="412" t="s">
        <v>4801</v>
      </c>
      <c r="O130" s="412" t="s">
        <v>4608</v>
      </c>
      <c r="P130" s="410" t="s">
        <v>4803</v>
      </c>
      <c r="Q130" s="413">
        <v>1294522744</v>
      </c>
      <c r="R130" s="413">
        <v>0</v>
      </c>
      <c r="S130" s="413">
        <v>0</v>
      </c>
      <c r="T130" s="413">
        <v>1294522744</v>
      </c>
      <c r="U130" s="413">
        <v>0</v>
      </c>
      <c r="V130" s="413">
        <v>972443504.49000001</v>
      </c>
      <c r="W130" s="413">
        <v>322079239.50999999</v>
      </c>
      <c r="X130" s="413">
        <v>874102476</v>
      </c>
      <c r="Y130" s="413">
        <v>874102476</v>
      </c>
      <c r="Z130" s="413">
        <v>855786071</v>
      </c>
      <c r="AA130" s="414">
        <v>855786071</v>
      </c>
    </row>
    <row r="131" spans="1:27" ht="78.75">
      <c r="A131" s="409" t="s">
        <v>4799</v>
      </c>
      <c r="B131" s="410" t="s">
        <v>4800</v>
      </c>
      <c r="C131" s="411" t="s">
        <v>4804</v>
      </c>
      <c r="D131" s="412" t="s">
        <v>4701</v>
      </c>
      <c r="E131" s="412" t="s">
        <v>4764</v>
      </c>
      <c r="F131" s="412" t="s">
        <v>4703</v>
      </c>
      <c r="G131" s="412" t="s">
        <v>4791</v>
      </c>
      <c r="H131" s="412"/>
      <c r="I131" s="412"/>
      <c r="J131" s="412"/>
      <c r="K131" s="412"/>
      <c r="L131" s="412"/>
      <c r="M131" s="412" t="s">
        <v>4769</v>
      </c>
      <c r="N131" s="412" t="s">
        <v>4801</v>
      </c>
      <c r="O131" s="412" t="s">
        <v>4608</v>
      </c>
      <c r="P131" s="410" t="s">
        <v>4805</v>
      </c>
      <c r="Q131" s="413">
        <v>12039883904</v>
      </c>
      <c r="R131" s="413">
        <v>0</v>
      </c>
      <c r="S131" s="413">
        <v>806223577</v>
      </c>
      <c r="T131" s="413">
        <v>11233660327</v>
      </c>
      <c r="U131" s="413">
        <v>0</v>
      </c>
      <c r="V131" s="413">
        <v>10299260927.559999</v>
      </c>
      <c r="W131" s="413">
        <v>934399399.44000006</v>
      </c>
      <c r="X131" s="413">
        <v>8302702092.6599998</v>
      </c>
      <c r="Y131" s="413">
        <v>8291773132.6599998</v>
      </c>
      <c r="Z131" s="413">
        <v>7529239152.6599998</v>
      </c>
      <c r="AA131" s="414">
        <v>7529239152.6599998</v>
      </c>
    </row>
    <row r="132" spans="1:27" ht="67.5">
      <c r="A132" s="409" t="s">
        <v>4799</v>
      </c>
      <c r="B132" s="410" t="s">
        <v>4800</v>
      </c>
      <c r="C132" s="411" t="s">
        <v>4806</v>
      </c>
      <c r="D132" s="412" t="s">
        <v>4701</v>
      </c>
      <c r="E132" s="412" t="s">
        <v>4764</v>
      </c>
      <c r="F132" s="412" t="s">
        <v>4703</v>
      </c>
      <c r="G132" s="412" t="s">
        <v>4794</v>
      </c>
      <c r="H132" s="412"/>
      <c r="I132" s="412"/>
      <c r="J132" s="412"/>
      <c r="K132" s="412"/>
      <c r="L132" s="412"/>
      <c r="M132" s="412" t="s">
        <v>4769</v>
      </c>
      <c r="N132" s="412" t="s">
        <v>4801</v>
      </c>
      <c r="O132" s="412" t="s">
        <v>4608</v>
      </c>
      <c r="P132" s="410" t="s">
        <v>4807</v>
      </c>
      <c r="Q132" s="413">
        <v>3731360922</v>
      </c>
      <c r="R132" s="413">
        <v>0</v>
      </c>
      <c r="S132" s="413">
        <v>0</v>
      </c>
      <c r="T132" s="413">
        <v>3731360922</v>
      </c>
      <c r="U132" s="413">
        <v>0</v>
      </c>
      <c r="V132" s="413">
        <v>3726550155.2199998</v>
      </c>
      <c r="W132" s="413">
        <v>4810766.78</v>
      </c>
      <c r="X132" s="413">
        <v>3699982478.02</v>
      </c>
      <c r="Y132" s="413">
        <v>3663952973.02</v>
      </c>
      <c r="Z132" s="413">
        <v>2041065734.02</v>
      </c>
      <c r="AA132" s="414">
        <v>2041065734.02</v>
      </c>
    </row>
    <row r="133" spans="1:27" ht="78.75">
      <c r="A133" s="409" t="s">
        <v>4799</v>
      </c>
      <c r="B133" s="410" t="s">
        <v>4800</v>
      </c>
      <c r="C133" s="411" t="s">
        <v>4808</v>
      </c>
      <c r="D133" s="412" t="s">
        <v>4701</v>
      </c>
      <c r="E133" s="412" t="s">
        <v>4764</v>
      </c>
      <c r="F133" s="412" t="s">
        <v>4703</v>
      </c>
      <c r="G133" s="412" t="s">
        <v>4797</v>
      </c>
      <c r="H133" s="412"/>
      <c r="I133" s="412"/>
      <c r="J133" s="412"/>
      <c r="K133" s="412"/>
      <c r="L133" s="412"/>
      <c r="M133" s="412" t="s">
        <v>4769</v>
      </c>
      <c r="N133" s="412" t="s">
        <v>4801</v>
      </c>
      <c r="O133" s="412" t="s">
        <v>4608</v>
      </c>
      <c r="P133" s="410" t="s">
        <v>4809</v>
      </c>
      <c r="Q133" s="413">
        <v>24175687432</v>
      </c>
      <c r="R133" s="413">
        <v>806223577</v>
      </c>
      <c r="S133" s="413">
        <v>2000041504</v>
      </c>
      <c r="T133" s="413">
        <v>22981869505</v>
      </c>
      <c r="U133" s="413">
        <v>0</v>
      </c>
      <c r="V133" s="413">
        <v>22786173743</v>
      </c>
      <c r="W133" s="413">
        <v>195695762</v>
      </c>
      <c r="X133" s="413">
        <v>20657680191.709999</v>
      </c>
      <c r="Y133" s="413">
        <v>20657680191.709999</v>
      </c>
      <c r="Z133" s="413">
        <v>20528815879.709999</v>
      </c>
      <c r="AA133" s="414">
        <v>20528815879.709999</v>
      </c>
    </row>
    <row r="134" spans="1:27" ht="78.75">
      <c r="A134" s="409" t="s">
        <v>4799</v>
      </c>
      <c r="B134" s="410" t="s">
        <v>4800</v>
      </c>
      <c r="C134" s="411" t="s">
        <v>4810</v>
      </c>
      <c r="D134" s="412" t="s">
        <v>4701</v>
      </c>
      <c r="E134" s="412" t="s">
        <v>4764</v>
      </c>
      <c r="F134" s="412" t="s">
        <v>4703</v>
      </c>
      <c r="G134" s="412" t="s">
        <v>4741</v>
      </c>
      <c r="H134" s="412"/>
      <c r="I134" s="412"/>
      <c r="J134" s="412"/>
      <c r="K134" s="412"/>
      <c r="L134" s="412"/>
      <c r="M134" s="412" t="s">
        <v>4769</v>
      </c>
      <c r="N134" s="412" t="s">
        <v>4801</v>
      </c>
      <c r="O134" s="412" t="s">
        <v>4608</v>
      </c>
      <c r="P134" s="410" t="s">
        <v>4811</v>
      </c>
      <c r="Q134" s="413">
        <v>0</v>
      </c>
      <c r="R134" s="413">
        <v>2000041504</v>
      </c>
      <c r="S134" s="413">
        <v>0</v>
      </c>
      <c r="T134" s="413">
        <v>2000041504</v>
      </c>
      <c r="U134" s="413">
        <v>0</v>
      </c>
      <c r="V134" s="413">
        <v>1998936984</v>
      </c>
      <c r="W134" s="413">
        <v>1104520</v>
      </c>
      <c r="X134" s="413">
        <v>1355671800</v>
      </c>
      <c r="Y134" s="413">
        <v>0</v>
      </c>
      <c r="Z134" s="413">
        <v>0</v>
      </c>
      <c r="AA134" s="414">
        <v>0</v>
      </c>
    </row>
    <row r="135" spans="1:27" ht="90">
      <c r="A135" s="409" t="s">
        <v>4799</v>
      </c>
      <c r="B135" s="410" t="s">
        <v>4800</v>
      </c>
      <c r="C135" s="411" t="s">
        <v>179</v>
      </c>
      <c r="D135" s="412" t="s">
        <v>4701</v>
      </c>
      <c r="E135" s="412" t="s">
        <v>4747</v>
      </c>
      <c r="F135" s="412" t="s">
        <v>4703</v>
      </c>
      <c r="G135" s="412" t="s">
        <v>4741</v>
      </c>
      <c r="H135" s="412"/>
      <c r="I135" s="412"/>
      <c r="J135" s="412"/>
      <c r="K135" s="412"/>
      <c r="L135" s="412"/>
      <c r="M135" s="412" t="s">
        <v>4769</v>
      </c>
      <c r="N135" s="412" t="s">
        <v>4801</v>
      </c>
      <c r="O135" s="412" t="s">
        <v>4608</v>
      </c>
      <c r="P135" s="410" t="s">
        <v>4812</v>
      </c>
      <c r="Q135" s="413">
        <v>23105600705</v>
      </c>
      <c r="R135" s="413">
        <v>0</v>
      </c>
      <c r="S135" s="413">
        <v>641555690</v>
      </c>
      <c r="T135" s="413">
        <v>22464045015</v>
      </c>
      <c r="U135" s="413">
        <v>0</v>
      </c>
      <c r="V135" s="413">
        <v>21727110160.950001</v>
      </c>
      <c r="W135" s="413">
        <v>736934854.04999995</v>
      </c>
      <c r="X135" s="413">
        <v>21522716283.41</v>
      </c>
      <c r="Y135" s="413">
        <v>20349525355.52</v>
      </c>
      <c r="Z135" s="413">
        <v>14988051100.6</v>
      </c>
      <c r="AA135" s="414">
        <v>14988051100.6</v>
      </c>
    </row>
    <row r="136" spans="1:27" ht="67.5">
      <c r="A136" s="409" t="s">
        <v>4799</v>
      </c>
      <c r="B136" s="410" t="s">
        <v>4800</v>
      </c>
      <c r="C136" s="411" t="s">
        <v>184</v>
      </c>
      <c r="D136" s="412" t="s">
        <v>4701</v>
      </c>
      <c r="E136" s="412" t="s">
        <v>4747</v>
      </c>
      <c r="F136" s="412" t="s">
        <v>4703</v>
      </c>
      <c r="G136" s="412" t="s">
        <v>4607</v>
      </c>
      <c r="H136" s="412"/>
      <c r="I136" s="412"/>
      <c r="J136" s="412"/>
      <c r="K136" s="412"/>
      <c r="L136" s="412"/>
      <c r="M136" s="412" t="s">
        <v>4769</v>
      </c>
      <c r="N136" s="412" t="s">
        <v>4801</v>
      </c>
      <c r="O136" s="412" t="s">
        <v>4608</v>
      </c>
      <c r="P136" s="410" t="s">
        <v>4813</v>
      </c>
      <c r="Q136" s="413">
        <v>395412480</v>
      </c>
      <c r="R136" s="413">
        <v>0</v>
      </c>
      <c r="S136" s="413">
        <v>0</v>
      </c>
      <c r="T136" s="413">
        <v>395412480</v>
      </c>
      <c r="U136" s="413">
        <v>0</v>
      </c>
      <c r="V136" s="413">
        <v>326828007.68000001</v>
      </c>
      <c r="W136" s="413">
        <v>68584472.319999993</v>
      </c>
      <c r="X136" s="413">
        <v>301541077.5</v>
      </c>
      <c r="Y136" s="413">
        <v>301541077.5</v>
      </c>
      <c r="Z136" s="413">
        <v>272753275.5</v>
      </c>
      <c r="AA136" s="414">
        <v>272753275.5</v>
      </c>
    </row>
    <row r="137" spans="1:27" ht="45">
      <c r="A137" s="409" t="s">
        <v>4799</v>
      </c>
      <c r="B137" s="410" t="s">
        <v>4800</v>
      </c>
      <c r="C137" s="411" t="s">
        <v>187</v>
      </c>
      <c r="D137" s="412" t="s">
        <v>4701</v>
      </c>
      <c r="E137" s="412" t="s">
        <v>4747</v>
      </c>
      <c r="F137" s="412" t="s">
        <v>4703</v>
      </c>
      <c r="G137" s="412" t="s">
        <v>4642</v>
      </c>
      <c r="H137" s="412"/>
      <c r="I137" s="412"/>
      <c r="J137" s="412"/>
      <c r="K137" s="412"/>
      <c r="L137" s="412"/>
      <c r="M137" s="412" t="s">
        <v>4769</v>
      </c>
      <c r="N137" s="412" t="s">
        <v>4801</v>
      </c>
      <c r="O137" s="412" t="s">
        <v>4608</v>
      </c>
      <c r="P137" s="410" t="s">
        <v>4814</v>
      </c>
      <c r="Q137" s="413">
        <v>358622407</v>
      </c>
      <c r="R137" s="413">
        <v>0</v>
      </c>
      <c r="S137" s="413">
        <v>0</v>
      </c>
      <c r="T137" s="413">
        <v>358622407</v>
      </c>
      <c r="U137" s="413">
        <v>0</v>
      </c>
      <c r="V137" s="413">
        <v>348918303.58999997</v>
      </c>
      <c r="W137" s="413">
        <v>9704103.4100000001</v>
      </c>
      <c r="X137" s="413">
        <v>333808075</v>
      </c>
      <c r="Y137" s="413">
        <v>333808075</v>
      </c>
      <c r="Z137" s="413">
        <v>317014795</v>
      </c>
      <c r="AA137" s="414">
        <v>317014795</v>
      </c>
    </row>
    <row r="138" spans="1:27" ht="45">
      <c r="A138" s="409" t="s">
        <v>4799</v>
      </c>
      <c r="B138" s="410" t="s">
        <v>4800</v>
      </c>
      <c r="C138" s="411" t="s">
        <v>192</v>
      </c>
      <c r="D138" s="412" t="s">
        <v>4701</v>
      </c>
      <c r="E138" s="412" t="s">
        <v>4747</v>
      </c>
      <c r="F138" s="412" t="s">
        <v>4703</v>
      </c>
      <c r="G138" s="412" t="s">
        <v>4751</v>
      </c>
      <c r="H138" s="412"/>
      <c r="I138" s="412"/>
      <c r="J138" s="412"/>
      <c r="K138" s="412"/>
      <c r="L138" s="412"/>
      <c r="M138" s="412" t="s">
        <v>4769</v>
      </c>
      <c r="N138" s="412" t="s">
        <v>4801</v>
      </c>
      <c r="O138" s="412" t="s">
        <v>4608</v>
      </c>
      <c r="P138" s="410" t="s">
        <v>4815</v>
      </c>
      <c r="Q138" s="413">
        <v>2575000000</v>
      </c>
      <c r="R138" s="413">
        <v>0</v>
      </c>
      <c r="S138" s="413">
        <v>0</v>
      </c>
      <c r="T138" s="413">
        <v>2575000000</v>
      </c>
      <c r="U138" s="413">
        <v>0</v>
      </c>
      <c r="V138" s="413">
        <v>2287215232</v>
      </c>
      <c r="W138" s="413">
        <v>287784768</v>
      </c>
      <c r="X138" s="413">
        <v>2159833891</v>
      </c>
      <c r="Y138" s="413">
        <v>2131344491</v>
      </c>
      <c r="Z138" s="413">
        <v>1652215874</v>
      </c>
      <c r="AA138" s="414">
        <v>1652215874</v>
      </c>
    </row>
    <row r="139" spans="1:27" ht="45">
      <c r="A139" s="409" t="s">
        <v>4799</v>
      </c>
      <c r="B139" s="410" t="s">
        <v>4800</v>
      </c>
      <c r="C139" s="411" t="s">
        <v>200</v>
      </c>
      <c r="D139" s="412" t="s">
        <v>4701</v>
      </c>
      <c r="E139" s="412" t="s">
        <v>4747</v>
      </c>
      <c r="F139" s="412" t="s">
        <v>4703</v>
      </c>
      <c r="G139" s="412" t="s">
        <v>4645</v>
      </c>
      <c r="H139" s="412"/>
      <c r="I139" s="412"/>
      <c r="J139" s="412"/>
      <c r="K139" s="412"/>
      <c r="L139" s="412"/>
      <c r="M139" s="412" t="s">
        <v>4769</v>
      </c>
      <c r="N139" s="412" t="s">
        <v>4801</v>
      </c>
      <c r="O139" s="412" t="s">
        <v>4608</v>
      </c>
      <c r="P139" s="410" t="s">
        <v>4816</v>
      </c>
      <c r="Q139" s="413">
        <v>8533331406</v>
      </c>
      <c r="R139" s="413">
        <v>0</v>
      </c>
      <c r="S139" s="413">
        <v>0</v>
      </c>
      <c r="T139" s="413">
        <v>8533331406</v>
      </c>
      <c r="U139" s="413">
        <v>0</v>
      </c>
      <c r="V139" s="413">
        <v>8315194136.71</v>
      </c>
      <c r="W139" s="413">
        <v>218137269.28999999</v>
      </c>
      <c r="X139" s="413">
        <v>8249827879.5900002</v>
      </c>
      <c r="Y139" s="413">
        <v>4594036790.5900002</v>
      </c>
      <c r="Z139" s="413">
        <v>4518632881.5100002</v>
      </c>
      <c r="AA139" s="414">
        <v>4518632881.5100002</v>
      </c>
    </row>
    <row r="140" spans="1:27" ht="78.75">
      <c r="A140" s="409" t="s">
        <v>4799</v>
      </c>
      <c r="B140" s="410" t="s">
        <v>4800</v>
      </c>
      <c r="C140" s="411" t="s">
        <v>4817</v>
      </c>
      <c r="D140" s="412" t="s">
        <v>4701</v>
      </c>
      <c r="E140" s="412" t="s">
        <v>4747</v>
      </c>
      <c r="F140" s="412" t="s">
        <v>4703</v>
      </c>
      <c r="G140" s="412" t="s">
        <v>4647</v>
      </c>
      <c r="H140" s="412"/>
      <c r="I140" s="412"/>
      <c r="J140" s="412"/>
      <c r="K140" s="412"/>
      <c r="L140" s="412"/>
      <c r="M140" s="412" t="s">
        <v>4769</v>
      </c>
      <c r="N140" s="412" t="s">
        <v>4801</v>
      </c>
      <c r="O140" s="412" t="s">
        <v>4608</v>
      </c>
      <c r="P140" s="410" t="s">
        <v>4818</v>
      </c>
      <c r="Q140" s="413">
        <v>0</v>
      </c>
      <c r="R140" s="413">
        <v>641555690</v>
      </c>
      <c r="S140" s="413">
        <v>0</v>
      </c>
      <c r="T140" s="413">
        <v>641555690</v>
      </c>
      <c r="U140" s="413">
        <v>0</v>
      </c>
      <c r="V140" s="413">
        <v>514727062</v>
      </c>
      <c r="W140" s="413">
        <v>126828628</v>
      </c>
      <c r="X140" s="413">
        <v>483387131.86000001</v>
      </c>
      <c r="Y140" s="413">
        <v>456275728.82999998</v>
      </c>
      <c r="Z140" s="413">
        <v>0</v>
      </c>
      <c r="AA140" s="414">
        <v>0</v>
      </c>
    </row>
    <row r="141" spans="1:27" ht="33.75" hidden="1">
      <c r="A141" s="409" t="s">
        <v>4819</v>
      </c>
      <c r="B141" s="410" t="s">
        <v>4820</v>
      </c>
      <c r="C141" s="411" t="s">
        <v>4603</v>
      </c>
      <c r="D141" s="412" t="s">
        <v>4604</v>
      </c>
      <c r="E141" s="412" t="s">
        <v>4605</v>
      </c>
      <c r="F141" s="412" t="s">
        <v>4605</v>
      </c>
      <c r="G141" s="412" t="s">
        <v>4605</v>
      </c>
      <c r="H141" s="412"/>
      <c r="I141" s="412"/>
      <c r="J141" s="412"/>
      <c r="K141" s="412"/>
      <c r="L141" s="412"/>
      <c r="M141" s="412" t="s">
        <v>4769</v>
      </c>
      <c r="N141" s="412" t="s">
        <v>4770</v>
      </c>
      <c r="O141" s="412" t="s">
        <v>4608</v>
      </c>
      <c r="P141" s="410" t="s">
        <v>4609</v>
      </c>
      <c r="Q141" s="413">
        <v>75298502000</v>
      </c>
      <c r="R141" s="413">
        <v>0</v>
      </c>
      <c r="S141" s="413">
        <v>0</v>
      </c>
      <c r="T141" s="413">
        <v>75298502000</v>
      </c>
      <c r="U141" s="413">
        <v>0</v>
      </c>
      <c r="V141" s="413">
        <v>75293899101.149994</v>
      </c>
      <c r="W141" s="413">
        <v>4602898.8499999996</v>
      </c>
      <c r="X141" s="413">
        <v>74818495103.149994</v>
      </c>
      <c r="Y141" s="413">
        <v>74815953782.740005</v>
      </c>
      <c r="Z141" s="413">
        <v>74815953782.740005</v>
      </c>
      <c r="AA141" s="414">
        <v>74815953782.740005</v>
      </c>
    </row>
    <row r="142" spans="1:27" ht="33.75" hidden="1">
      <c r="A142" s="409" t="s">
        <v>4819</v>
      </c>
      <c r="B142" s="410" t="s">
        <v>4820</v>
      </c>
      <c r="C142" s="411" t="s">
        <v>4610</v>
      </c>
      <c r="D142" s="412" t="s">
        <v>4604</v>
      </c>
      <c r="E142" s="412" t="s">
        <v>4605</v>
      </c>
      <c r="F142" s="412" t="s">
        <v>4605</v>
      </c>
      <c r="G142" s="412" t="s">
        <v>4611</v>
      </c>
      <c r="H142" s="412"/>
      <c r="I142" s="412"/>
      <c r="J142" s="412"/>
      <c r="K142" s="412"/>
      <c r="L142" s="412"/>
      <c r="M142" s="412" t="s">
        <v>4769</v>
      </c>
      <c r="N142" s="412" t="s">
        <v>4770</v>
      </c>
      <c r="O142" s="412" t="s">
        <v>4608</v>
      </c>
      <c r="P142" s="410" t="s">
        <v>4612</v>
      </c>
      <c r="Q142" s="413">
        <v>29112030000</v>
      </c>
      <c r="R142" s="413">
        <v>0</v>
      </c>
      <c r="S142" s="413">
        <v>0</v>
      </c>
      <c r="T142" s="413">
        <v>29112030000</v>
      </c>
      <c r="U142" s="413">
        <v>0</v>
      </c>
      <c r="V142" s="413">
        <v>29112030000</v>
      </c>
      <c r="W142" s="413">
        <v>0</v>
      </c>
      <c r="X142" s="413">
        <v>28709653177</v>
      </c>
      <c r="Y142" s="413">
        <v>28709653177</v>
      </c>
      <c r="Z142" s="413">
        <v>28709653177</v>
      </c>
      <c r="AA142" s="414">
        <v>28709653177</v>
      </c>
    </row>
    <row r="143" spans="1:27" ht="33.75" hidden="1">
      <c r="A143" s="409" t="s">
        <v>4819</v>
      </c>
      <c r="B143" s="410" t="s">
        <v>4820</v>
      </c>
      <c r="C143" s="411" t="s">
        <v>4613</v>
      </c>
      <c r="D143" s="412" t="s">
        <v>4604</v>
      </c>
      <c r="E143" s="412" t="s">
        <v>4605</v>
      </c>
      <c r="F143" s="412" t="s">
        <v>4605</v>
      </c>
      <c r="G143" s="412" t="s">
        <v>4614</v>
      </c>
      <c r="H143" s="412"/>
      <c r="I143" s="412"/>
      <c r="J143" s="412"/>
      <c r="K143" s="412"/>
      <c r="L143" s="412"/>
      <c r="M143" s="412" t="s">
        <v>4769</v>
      </c>
      <c r="N143" s="412" t="s">
        <v>4770</v>
      </c>
      <c r="O143" s="412" t="s">
        <v>4608</v>
      </c>
      <c r="P143" s="410" t="s">
        <v>4615</v>
      </c>
      <c r="Q143" s="413">
        <v>6180212000</v>
      </c>
      <c r="R143" s="413">
        <v>0</v>
      </c>
      <c r="S143" s="413">
        <v>0</v>
      </c>
      <c r="T143" s="413">
        <v>6180212000</v>
      </c>
      <c r="U143" s="413">
        <v>0</v>
      </c>
      <c r="V143" s="413">
        <v>6180212000</v>
      </c>
      <c r="W143" s="413">
        <v>0</v>
      </c>
      <c r="X143" s="413">
        <v>5997640679</v>
      </c>
      <c r="Y143" s="413">
        <v>5993597339.4099998</v>
      </c>
      <c r="Z143" s="413">
        <v>5993597339.4099998</v>
      </c>
      <c r="AA143" s="414">
        <v>5993597339.4099998</v>
      </c>
    </row>
    <row r="144" spans="1:27" ht="33.75" hidden="1">
      <c r="A144" s="409" t="s">
        <v>4819</v>
      </c>
      <c r="B144" s="410" t="s">
        <v>4820</v>
      </c>
      <c r="C144" s="411" t="s">
        <v>4757</v>
      </c>
      <c r="D144" s="412" t="s">
        <v>4604</v>
      </c>
      <c r="E144" s="412" t="s">
        <v>4605</v>
      </c>
      <c r="F144" s="412" t="s">
        <v>4605</v>
      </c>
      <c r="G144" s="412" t="s">
        <v>4637</v>
      </c>
      <c r="H144" s="412"/>
      <c r="I144" s="412"/>
      <c r="J144" s="412"/>
      <c r="K144" s="412"/>
      <c r="L144" s="412"/>
      <c r="M144" s="412" t="s">
        <v>4769</v>
      </c>
      <c r="N144" s="412" t="s">
        <v>4770</v>
      </c>
      <c r="O144" s="412" t="s">
        <v>4608</v>
      </c>
      <c r="P144" s="410" t="s">
        <v>4758</v>
      </c>
      <c r="Q144" s="413">
        <v>9400213000</v>
      </c>
      <c r="R144" s="413">
        <v>0</v>
      </c>
      <c r="S144" s="413">
        <v>0</v>
      </c>
      <c r="T144" s="413">
        <v>9400213000</v>
      </c>
      <c r="U144" s="413">
        <v>9400213000</v>
      </c>
      <c r="V144" s="413">
        <v>0</v>
      </c>
      <c r="W144" s="413">
        <v>0</v>
      </c>
      <c r="X144" s="413">
        <v>0</v>
      </c>
      <c r="Y144" s="413">
        <v>0</v>
      </c>
      <c r="Z144" s="413">
        <v>0</v>
      </c>
      <c r="AA144" s="414">
        <v>0</v>
      </c>
    </row>
    <row r="145" spans="1:27" ht="33.75" hidden="1">
      <c r="A145" s="409" t="s">
        <v>4819</v>
      </c>
      <c r="B145" s="410" t="s">
        <v>4820</v>
      </c>
      <c r="C145" s="411" t="s">
        <v>4616</v>
      </c>
      <c r="D145" s="412" t="s">
        <v>4604</v>
      </c>
      <c r="E145" s="412" t="s">
        <v>4611</v>
      </c>
      <c r="F145" s="412"/>
      <c r="G145" s="412"/>
      <c r="H145" s="412"/>
      <c r="I145" s="412"/>
      <c r="J145" s="412"/>
      <c r="K145" s="412"/>
      <c r="L145" s="412"/>
      <c r="M145" s="412" t="s">
        <v>4769</v>
      </c>
      <c r="N145" s="412" t="s">
        <v>4770</v>
      </c>
      <c r="O145" s="412" t="s">
        <v>4608</v>
      </c>
      <c r="P145" s="410" t="s">
        <v>4617</v>
      </c>
      <c r="Q145" s="413">
        <v>24714404000</v>
      </c>
      <c r="R145" s="413">
        <v>0</v>
      </c>
      <c r="S145" s="413">
        <v>56988967</v>
      </c>
      <c r="T145" s="413">
        <v>24657415033</v>
      </c>
      <c r="U145" s="413">
        <v>0</v>
      </c>
      <c r="V145" s="413">
        <v>23722432773.849998</v>
      </c>
      <c r="W145" s="413">
        <v>934982259.14999998</v>
      </c>
      <c r="X145" s="413">
        <v>23369900908.549999</v>
      </c>
      <c r="Y145" s="413">
        <v>22629358206</v>
      </c>
      <c r="Z145" s="413">
        <v>22260481824.119999</v>
      </c>
      <c r="AA145" s="414">
        <v>22260481824.119999</v>
      </c>
    </row>
    <row r="146" spans="1:27" ht="33.75" hidden="1">
      <c r="A146" s="409" t="s">
        <v>4819</v>
      </c>
      <c r="B146" s="410" t="s">
        <v>4820</v>
      </c>
      <c r="C146" s="411" t="s">
        <v>4664</v>
      </c>
      <c r="D146" s="412" t="s">
        <v>4604</v>
      </c>
      <c r="E146" s="412" t="s">
        <v>4614</v>
      </c>
      <c r="F146" s="412" t="s">
        <v>4637</v>
      </c>
      <c r="G146" s="412" t="s">
        <v>4611</v>
      </c>
      <c r="H146" s="412" t="s">
        <v>4665</v>
      </c>
      <c r="I146" s="412"/>
      <c r="J146" s="412"/>
      <c r="K146" s="412"/>
      <c r="L146" s="412"/>
      <c r="M146" s="412" t="s">
        <v>4769</v>
      </c>
      <c r="N146" s="412" t="s">
        <v>4770</v>
      </c>
      <c r="O146" s="412" t="s">
        <v>4608</v>
      </c>
      <c r="P146" s="410" t="s">
        <v>4666</v>
      </c>
      <c r="Q146" s="413">
        <v>567332000</v>
      </c>
      <c r="R146" s="413">
        <v>0</v>
      </c>
      <c r="S146" s="413">
        <v>0</v>
      </c>
      <c r="T146" s="413">
        <v>567332000</v>
      </c>
      <c r="U146" s="413">
        <v>0</v>
      </c>
      <c r="V146" s="413">
        <v>567332000</v>
      </c>
      <c r="W146" s="413">
        <v>0</v>
      </c>
      <c r="X146" s="413">
        <v>304799797</v>
      </c>
      <c r="Y146" s="413">
        <v>181117903</v>
      </c>
      <c r="Z146" s="413">
        <v>181117903</v>
      </c>
      <c r="AA146" s="414">
        <v>181117903</v>
      </c>
    </row>
    <row r="147" spans="1:27" ht="33.75" hidden="1">
      <c r="A147" s="409" t="s">
        <v>4819</v>
      </c>
      <c r="B147" s="410" t="s">
        <v>4820</v>
      </c>
      <c r="C147" s="411" t="s">
        <v>4674</v>
      </c>
      <c r="D147" s="412" t="s">
        <v>4604</v>
      </c>
      <c r="E147" s="412" t="s">
        <v>4614</v>
      </c>
      <c r="F147" s="412" t="s">
        <v>4607</v>
      </c>
      <c r="G147" s="412"/>
      <c r="H147" s="412"/>
      <c r="I147" s="412"/>
      <c r="J147" s="412"/>
      <c r="K147" s="412"/>
      <c r="L147" s="412"/>
      <c r="M147" s="412" t="s">
        <v>4769</v>
      </c>
      <c r="N147" s="412" t="s">
        <v>4770</v>
      </c>
      <c r="O147" s="412" t="s">
        <v>4608</v>
      </c>
      <c r="P147" s="410" t="s">
        <v>4675</v>
      </c>
      <c r="Q147" s="413">
        <v>421158000</v>
      </c>
      <c r="R147" s="413">
        <v>0</v>
      </c>
      <c r="S147" s="413">
        <v>0</v>
      </c>
      <c r="T147" s="413">
        <v>421158000</v>
      </c>
      <c r="U147" s="413">
        <v>0</v>
      </c>
      <c r="V147" s="413">
        <v>113413872.11</v>
      </c>
      <c r="W147" s="413">
        <v>307744127.88999999</v>
      </c>
      <c r="X147" s="413">
        <v>113413872.11</v>
      </c>
      <c r="Y147" s="413">
        <v>113413872.11</v>
      </c>
      <c r="Z147" s="413">
        <v>113413872.11</v>
      </c>
      <c r="AA147" s="414">
        <v>113413872.11</v>
      </c>
    </row>
    <row r="148" spans="1:27" ht="33.75" hidden="1">
      <c r="A148" s="409" t="s">
        <v>4819</v>
      </c>
      <c r="B148" s="410" t="s">
        <v>4820</v>
      </c>
      <c r="C148" s="411" t="s">
        <v>4693</v>
      </c>
      <c r="D148" s="412" t="s">
        <v>4604</v>
      </c>
      <c r="E148" s="412" t="s">
        <v>4694</v>
      </c>
      <c r="F148" s="412" t="s">
        <v>4605</v>
      </c>
      <c r="G148" s="412"/>
      <c r="H148" s="412"/>
      <c r="I148" s="412"/>
      <c r="J148" s="412"/>
      <c r="K148" s="412"/>
      <c r="L148" s="412"/>
      <c r="M148" s="412" t="s">
        <v>4769</v>
      </c>
      <c r="N148" s="412" t="s">
        <v>4770</v>
      </c>
      <c r="O148" s="412" t="s">
        <v>4608</v>
      </c>
      <c r="P148" s="410" t="s">
        <v>4695</v>
      </c>
      <c r="Q148" s="413">
        <v>278369000</v>
      </c>
      <c r="R148" s="413">
        <v>56988967</v>
      </c>
      <c r="S148" s="413">
        <v>0</v>
      </c>
      <c r="T148" s="413">
        <v>335357967</v>
      </c>
      <c r="U148" s="413">
        <v>0</v>
      </c>
      <c r="V148" s="413">
        <v>334344772.73000002</v>
      </c>
      <c r="W148" s="413">
        <v>1013194.27</v>
      </c>
      <c r="X148" s="413">
        <v>334344772.73000002</v>
      </c>
      <c r="Y148" s="413">
        <v>334344772.73000002</v>
      </c>
      <c r="Z148" s="413">
        <v>334344772.73000002</v>
      </c>
      <c r="AA148" s="414">
        <v>334344772.73000002</v>
      </c>
    </row>
    <row r="149" spans="1:27" ht="33.75" hidden="1">
      <c r="A149" s="409" t="s">
        <v>4819</v>
      </c>
      <c r="B149" s="410" t="s">
        <v>4820</v>
      </c>
      <c r="C149" s="411" t="s">
        <v>4771</v>
      </c>
      <c r="D149" s="412" t="s">
        <v>4604</v>
      </c>
      <c r="E149" s="412" t="s">
        <v>4694</v>
      </c>
      <c r="F149" s="412" t="s">
        <v>4614</v>
      </c>
      <c r="G149" s="412"/>
      <c r="H149" s="412"/>
      <c r="I149" s="412"/>
      <c r="J149" s="412"/>
      <c r="K149" s="412"/>
      <c r="L149" s="412"/>
      <c r="M149" s="412" t="s">
        <v>4769</v>
      </c>
      <c r="N149" s="412" t="s">
        <v>4770</v>
      </c>
      <c r="O149" s="412" t="s">
        <v>4608</v>
      </c>
      <c r="P149" s="410" t="s">
        <v>4772</v>
      </c>
      <c r="Q149" s="413">
        <v>40265000</v>
      </c>
      <c r="R149" s="413">
        <v>0</v>
      </c>
      <c r="S149" s="413">
        <v>0</v>
      </c>
      <c r="T149" s="413">
        <v>40265000</v>
      </c>
      <c r="U149" s="413">
        <v>0</v>
      </c>
      <c r="V149" s="413">
        <v>5031911.88</v>
      </c>
      <c r="W149" s="413">
        <v>35233088.119999997</v>
      </c>
      <c r="X149" s="413">
        <v>5031911.88</v>
      </c>
      <c r="Y149" s="413">
        <v>5031911.88</v>
      </c>
      <c r="Z149" s="413">
        <v>5031911.88</v>
      </c>
      <c r="AA149" s="414">
        <v>5031911.88</v>
      </c>
    </row>
    <row r="150" spans="1:27" ht="33.75" hidden="1">
      <c r="A150" s="409" t="s">
        <v>4819</v>
      </c>
      <c r="B150" s="410" t="s">
        <v>4820</v>
      </c>
      <c r="C150" s="411" t="s">
        <v>4696</v>
      </c>
      <c r="D150" s="412" t="s">
        <v>4604</v>
      </c>
      <c r="E150" s="412" t="s">
        <v>4694</v>
      </c>
      <c r="F150" s="412" t="s">
        <v>4637</v>
      </c>
      <c r="G150" s="412" t="s">
        <v>4605</v>
      </c>
      <c r="H150" s="412"/>
      <c r="I150" s="412"/>
      <c r="J150" s="412"/>
      <c r="K150" s="412"/>
      <c r="L150" s="412"/>
      <c r="M150" s="412" t="s">
        <v>4769</v>
      </c>
      <c r="N150" s="412" t="s">
        <v>4770</v>
      </c>
      <c r="O150" s="412" t="s">
        <v>4608</v>
      </c>
      <c r="P150" s="410" t="s">
        <v>4697</v>
      </c>
      <c r="Q150" s="413">
        <v>599745000</v>
      </c>
      <c r="R150" s="413">
        <v>0</v>
      </c>
      <c r="S150" s="413">
        <v>0</v>
      </c>
      <c r="T150" s="413">
        <v>599745000</v>
      </c>
      <c r="U150" s="413">
        <v>0</v>
      </c>
      <c r="V150" s="413">
        <v>498708619</v>
      </c>
      <c r="W150" s="413">
        <v>101036381</v>
      </c>
      <c r="X150" s="413">
        <v>498708619</v>
      </c>
      <c r="Y150" s="413">
        <v>498708619</v>
      </c>
      <c r="Z150" s="413">
        <v>498708619</v>
      </c>
      <c r="AA150" s="414">
        <v>498708619</v>
      </c>
    </row>
    <row r="151" spans="1:27" ht="33.75" hidden="1">
      <c r="A151" s="409" t="s">
        <v>4819</v>
      </c>
      <c r="B151" s="410" t="s">
        <v>4820</v>
      </c>
      <c r="C151" s="411" t="s">
        <v>4698</v>
      </c>
      <c r="D151" s="412" t="s">
        <v>4699</v>
      </c>
      <c r="E151" s="412" t="s">
        <v>4607</v>
      </c>
      <c r="F151" s="412" t="s">
        <v>4637</v>
      </c>
      <c r="G151" s="412" t="s">
        <v>4605</v>
      </c>
      <c r="H151" s="412"/>
      <c r="I151" s="412"/>
      <c r="J151" s="412"/>
      <c r="K151" s="412"/>
      <c r="L151" s="412"/>
      <c r="M151" s="412" t="s">
        <v>4769</v>
      </c>
      <c r="N151" s="412" t="s">
        <v>4770</v>
      </c>
      <c r="O151" s="412" t="s">
        <v>4608</v>
      </c>
      <c r="P151" s="410" t="s">
        <v>4700</v>
      </c>
      <c r="Q151" s="413">
        <v>2131110013</v>
      </c>
      <c r="R151" s="413">
        <v>0</v>
      </c>
      <c r="S151" s="413">
        <v>0</v>
      </c>
      <c r="T151" s="413">
        <v>2131110013</v>
      </c>
      <c r="U151" s="413">
        <v>0</v>
      </c>
      <c r="V151" s="413">
        <v>2131110013</v>
      </c>
      <c r="W151" s="413">
        <v>0</v>
      </c>
      <c r="X151" s="413">
        <v>2131110013</v>
      </c>
      <c r="Y151" s="413">
        <v>2131110013</v>
      </c>
      <c r="Z151" s="413">
        <v>2131110013</v>
      </c>
      <c r="AA151" s="414">
        <v>2131110013</v>
      </c>
    </row>
    <row r="152" spans="1:27" ht="67.5">
      <c r="A152" s="409" t="s">
        <v>4819</v>
      </c>
      <c r="B152" s="410" t="s">
        <v>4820</v>
      </c>
      <c r="C152" s="411" t="s">
        <v>4808</v>
      </c>
      <c r="D152" s="412" t="s">
        <v>4701</v>
      </c>
      <c r="E152" s="412" t="s">
        <v>4764</v>
      </c>
      <c r="F152" s="412" t="s">
        <v>4703</v>
      </c>
      <c r="G152" s="412" t="s">
        <v>4797</v>
      </c>
      <c r="H152" s="412"/>
      <c r="I152" s="412"/>
      <c r="J152" s="412"/>
      <c r="K152" s="412"/>
      <c r="L152" s="412"/>
      <c r="M152" s="412" t="s">
        <v>4769</v>
      </c>
      <c r="N152" s="412" t="s">
        <v>4770</v>
      </c>
      <c r="O152" s="412" t="s">
        <v>4608</v>
      </c>
      <c r="P152" s="410" t="s">
        <v>4821</v>
      </c>
      <c r="Q152" s="413">
        <v>13152203305</v>
      </c>
      <c r="R152" s="413">
        <v>0</v>
      </c>
      <c r="S152" s="413">
        <v>0</v>
      </c>
      <c r="T152" s="413">
        <v>13152203305</v>
      </c>
      <c r="U152" s="413">
        <v>0</v>
      </c>
      <c r="V152" s="413">
        <v>13114531587.959999</v>
      </c>
      <c r="W152" s="413">
        <v>37671717.039999999</v>
      </c>
      <c r="X152" s="413">
        <v>13091270962.610001</v>
      </c>
      <c r="Y152" s="413">
        <v>12906262284.950001</v>
      </c>
      <c r="Z152" s="413">
        <v>9543603915.4699993</v>
      </c>
      <c r="AA152" s="414">
        <v>9543603915.4699993</v>
      </c>
    </row>
    <row r="153" spans="1:27" ht="56.25">
      <c r="A153" s="409" t="s">
        <v>4819</v>
      </c>
      <c r="B153" s="410" t="s">
        <v>4820</v>
      </c>
      <c r="C153" s="411" t="s">
        <v>4822</v>
      </c>
      <c r="D153" s="412" t="s">
        <v>4701</v>
      </c>
      <c r="E153" s="412" t="s">
        <v>4764</v>
      </c>
      <c r="F153" s="412" t="s">
        <v>4703</v>
      </c>
      <c r="G153" s="412" t="s">
        <v>4737</v>
      </c>
      <c r="H153" s="412"/>
      <c r="I153" s="412"/>
      <c r="J153" s="412"/>
      <c r="K153" s="412"/>
      <c r="L153" s="412"/>
      <c r="M153" s="412" t="s">
        <v>4769</v>
      </c>
      <c r="N153" s="412" t="s">
        <v>4770</v>
      </c>
      <c r="O153" s="412" t="s">
        <v>4608</v>
      </c>
      <c r="P153" s="410" t="s">
        <v>4823</v>
      </c>
      <c r="Q153" s="413">
        <v>23218670707</v>
      </c>
      <c r="R153" s="413">
        <v>0</v>
      </c>
      <c r="S153" s="413">
        <v>0</v>
      </c>
      <c r="T153" s="413">
        <v>23218670707</v>
      </c>
      <c r="U153" s="413">
        <v>0</v>
      </c>
      <c r="V153" s="413">
        <v>21685119553.68</v>
      </c>
      <c r="W153" s="413">
        <v>1533551153.3199999</v>
      </c>
      <c r="X153" s="413">
        <v>20742005516.18</v>
      </c>
      <c r="Y153" s="413">
        <v>20676830938.720001</v>
      </c>
      <c r="Z153" s="413">
        <v>19779884714.09</v>
      </c>
      <c r="AA153" s="414">
        <v>19779884714.09</v>
      </c>
    </row>
    <row r="154" spans="1:27" ht="56.25">
      <c r="A154" s="409" t="s">
        <v>4819</v>
      </c>
      <c r="B154" s="410" t="s">
        <v>4820</v>
      </c>
      <c r="C154" s="411" t="s">
        <v>4822</v>
      </c>
      <c r="D154" s="412" t="s">
        <v>4701</v>
      </c>
      <c r="E154" s="412" t="s">
        <v>4764</v>
      </c>
      <c r="F154" s="412" t="s">
        <v>4703</v>
      </c>
      <c r="G154" s="412" t="s">
        <v>4737</v>
      </c>
      <c r="H154" s="412"/>
      <c r="I154" s="412"/>
      <c r="J154" s="412"/>
      <c r="K154" s="412"/>
      <c r="L154" s="412"/>
      <c r="M154" s="412" t="s">
        <v>4769</v>
      </c>
      <c r="N154" s="412" t="s">
        <v>4801</v>
      </c>
      <c r="O154" s="412" t="s">
        <v>4608</v>
      </c>
      <c r="P154" s="410" t="s">
        <v>4823</v>
      </c>
      <c r="Q154" s="413">
        <v>49000000000</v>
      </c>
      <c r="R154" s="413">
        <v>0</v>
      </c>
      <c r="S154" s="413">
        <v>2283446753</v>
      </c>
      <c r="T154" s="413">
        <v>46716553247</v>
      </c>
      <c r="U154" s="413">
        <v>0</v>
      </c>
      <c r="V154" s="413">
        <v>38659987597.300003</v>
      </c>
      <c r="W154" s="413">
        <v>8056565649.6999998</v>
      </c>
      <c r="X154" s="413">
        <v>32180789243.52</v>
      </c>
      <c r="Y154" s="413">
        <v>30577697055.790001</v>
      </c>
      <c r="Z154" s="413">
        <v>30272386783.84</v>
      </c>
      <c r="AA154" s="414">
        <v>30272386783.84</v>
      </c>
    </row>
    <row r="155" spans="1:27" ht="67.5">
      <c r="A155" s="409" t="s">
        <v>4819</v>
      </c>
      <c r="B155" s="410" t="s">
        <v>4820</v>
      </c>
      <c r="C155" s="411" t="s">
        <v>4810</v>
      </c>
      <c r="D155" s="412" t="s">
        <v>4701</v>
      </c>
      <c r="E155" s="412" t="s">
        <v>4764</v>
      </c>
      <c r="F155" s="412" t="s">
        <v>4703</v>
      </c>
      <c r="G155" s="412" t="s">
        <v>4741</v>
      </c>
      <c r="H155" s="412" t="s">
        <v>2222</v>
      </c>
      <c r="I155" s="412" t="s">
        <v>2222</v>
      </c>
      <c r="J155" s="412" t="s">
        <v>2222</v>
      </c>
      <c r="K155" s="412" t="s">
        <v>2222</v>
      </c>
      <c r="L155" s="412" t="s">
        <v>2222</v>
      </c>
      <c r="M155" s="412" t="s">
        <v>4769</v>
      </c>
      <c r="N155" s="412" t="s">
        <v>4770</v>
      </c>
      <c r="O155" s="412" t="s">
        <v>4608</v>
      </c>
      <c r="P155" s="410" t="s">
        <v>4824</v>
      </c>
      <c r="Q155" s="413">
        <v>2615495517</v>
      </c>
      <c r="R155" s="413">
        <v>0</v>
      </c>
      <c r="S155" s="413">
        <v>0</v>
      </c>
      <c r="T155" s="413">
        <v>2615495517</v>
      </c>
      <c r="U155" s="413">
        <v>0</v>
      </c>
      <c r="V155" s="413">
        <v>269930143.39999998</v>
      </c>
      <c r="W155" s="413">
        <v>2345565373.5999999</v>
      </c>
      <c r="X155" s="413">
        <v>38311613.399999999</v>
      </c>
      <c r="Y155" s="413">
        <v>28457584</v>
      </c>
      <c r="Z155" s="413">
        <v>28457584</v>
      </c>
      <c r="AA155" s="414">
        <v>28457584</v>
      </c>
    </row>
    <row r="156" spans="1:27" ht="67.5">
      <c r="A156" s="409" t="s">
        <v>4819</v>
      </c>
      <c r="B156" s="410" t="s">
        <v>4820</v>
      </c>
      <c r="C156" s="411" t="s">
        <v>4825</v>
      </c>
      <c r="D156" s="412" t="s">
        <v>4701</v>
      </c>
      <c r="E156" s="412" t="s">
        <v>4764</v>
      </c>
      <c r="F156" s="412" t="s">
        <v>4703</v>
      </c>
      <c r="G156" s="412" t="s">
        <v>4642</v>
      </c>
      <c r="H156" s="412"/>
      <c r="I156" s="412"/>
      <c r="J156" s="412"/>
      <c r="K156" s="412"/>
      <c r="L156" s="412"/>
      <c r="M156" s="412" t="s">
        <v>4769</v>
      </c>
      <c r="N156" s="412" t="s">
        <v>4801</v>
      </c>
      <c r="O156" s="412" t="s">
        <v>4608</v>
      </c>
      <c r="P156" s="410" t="s">
        <v>4826</v>
      </c>
      <c r="Q156" s="413">
        <v>0</v>
      </c>
      <c r="R156" s="413">
        <v>2283446753</v>
      </c>
      <c r="S156" s="413">
        <v>0</v>
      </c>
      <c r="T156" s="413">
        <v>2283446753</v>
      </c>
      <c r="U156" s="413">
        <v>0</v>
      </c>
      <c r="V156" s="413">
        <v>254689741</v>
      </c>
      <c r="W156" s="413">
        <v>2028757012</v>
      </c>
      <c r="X156" s="413">
        <v>252142842.78</v>
      </c>
      <c r="Y156" s="413">
        <v>0</v>
      </c>
      <c r="Z156" s="413">
        <v>0</v>
      </c>
      <c r="AA156" s="414">
        <v>0</v>
      </c>
    </row>
    <row r="157" spans="1:27" ht="45">
      <c r="A157" s="409" t="s">
        <v>4819</v>
      </c>
      <c r="B157" s="410" t="s">
        <v>4820</v>
      </c>
      <c r="C157" s="411" t="s">
        <v>4796</v>
      </c>
      <c r="D157" s="412" t="s">
        <v>4701</v>
      </c>
      <c r="E157" s="412" t="s">
        <v>4747</v>
      </c>
      <c r="F157" s="412" t="s">
        <v>4703</v>
      </c>
      <c r="G157" s="412" t="s">
        <v>4797</v>
      </c>
      <c r="H157" s="412" t="s">
        <v>2222</v>
      </c>
      <c r="I157" s="412" t="s">
        <v>2222</v>
      </c>
      <c r="J157" s="412" t="s">
        <v>2222</v>
      </c>
      <c r="K157" s="412" t="s">
        <v>2222</v>
      </c>
      <c r="L157" s="412" t="s">
        <v>2222</v>
      </c>
      <c r="M157" s="412" t="s">
        <v>4769</v>
      </c>
      <c r="N157" s="412" t="s">
        <v>4770</v>
      </c>
      <c r="O157" s="412" t="s">
        <v>4608</v>
      </c>
      <c r="P157" s="410" t="s">
        <v>4827</v>
      </c>
      <c r="Q157" s="413">
        <v>12013630471</v>
      </c>
      <c r="R157" s="413">
        <v>0</v>
      </c>
      <c r="S157" s="413">
        <v>595883951</v>
      </c>
      <c r="T157" s="413">
        <v>11417746520</v>
      </c>
      <c r="U157" s="413">
        <v>0</v>
      </c>
      <c r="V157" s="413">
        <v>9423551082.8899994</v>
      </c>
      <c r="W157" s="413">
        <v>1994195437.1099999</v>
      </c>
      <c r="X157" s="413">
        <v>8652054437.6599998</v>
      </c>
      <c r="Y157" s="413">
        <v>6672190839.3000002</v>
      </c>
      <c r="Z157" s="413">
        <v>6642961249.3999996</v>
      </c>
      <c r="AA157" s="414">
        <v>6642961249.3999996</v>
      </c>
    </row>
    <row r="158" spans="1:27" ht="78.75">
      <c r="A158" s="409" t="s">
        <v>4819</v>
      </c>
      <c r="B158" s="410" t="s">
        <v>4820</v>
      </c>
      <c r="C158" s="411" t="s">
        <v>4828</v>
      </c>
      <c r="D158" s="412" t="s">
        <v>4701</v>
      </c>
      <c r="E158" s="412" t="s">
        <v>4747</v>
      </c>
      <c r="F158" s="412" t="s">
        <v>4703</v>
      </c>
      <c r="G158" s="412" t="s">
        <v>4737</v>
      </c>
      <c r="H158" s="412"/>
      <c r="I158" s="412"/>
      <c r="J158" s="412"/>
      <c r="K158" s="412"/>
      <c r="L158" s="412"/>
      <c r="M158" s="412" t="s">
        <v>4769</v>
      </c>
      <c r="N158" s="412" t="s">
        <v>4770</v>
      </c>
      <c r="O158" s="412" t="s">
        <v>4608</v>
      </c>
      <c r="P158" s="410" t="s">
        <v>4829</v>
      </c>
      <c r="Q158" s="413">
        <v>0</v>
      </c>
      <c r="R158" s="413">
        <v>189500000</v>
      </c>
      <c r="S158" s="413">
        <v>0</v>
      </c>
      <c r="T158" s="413">
        <v>189500000</v>
      </c>
      <c r="U158" s="413">
        <v>0</v>
      </c>
      <c r="V158" s="413">
        <v>56251713</v>
      </c>
      <c r="W158" s="413">
        <v>133248287</v>
      </c>
      <c r="X158" s="413">
        <v>56251713</v>
      </c>
      <c r="Y158" s="413">
        <v>0</v>
      </c>
      <c r="Z158" s="413">
        <v>0</v>
      </c>
      <c r="AA158" s="414">
        <v>0</v>
      </c>
    </row>
    <row r="159" spans="1:27" ht="56.25">
      <c r="A159" s="409" t="s">
        <v>4819</v>
      </c>
      <c r="B159" s="410" t="s">
        <v>4820</v>
      </c>
      <c r="C159" s="411" t="s">
        <v>4830</v>
      </c>
      <c r="D159" s="412" t="s">
        <v>4701</v>
      </c>
      <c r="E159" s="412" t="s">
        <v>4747</v>
      </c>
      <c r="F159" s="412" t="s">
        <v>4703</v>
      </c>
      <c r="G159" s="412" t="s">
        <v>4739</v>
      </c>
      <c r="H159" s="412"/>
      <c r="I159" s="412"/>
      <c r="J159" s="412"/>
      <c r="K159" s="412"/>
      <c r="L159" s="412"/>
      <c r="M159" s="412" t="s">
        <v>4769</v>
      </c>
      <c r="N159" s="412" t="s">
        <v>4770</v>
      </c>
      <c r="O159" s="412" t="s">
        <v>4608</v>
      </c>
      <c r="P159" s="410" t="s">
        <v>4831</v>
      </c>
      <c r="Q159" s="413">
        <v>0</v>
      </c>
      <c r="R159" s="413">
        <v>406383951</v>
      </c>
      <c r="S159" s="413">
        <v>0</v>
      </c>
      <c r="T159" s="413">
        <v>406383951</v>
      </c>
      <c r="U159" s="413">
        <v>0</v>
      </c>
      <c r="V159" s="413">
        <v>406383951</v>
      </c>
      <c r="W159" s="413">
        <v>0</v>
      </c>
      <c r="X159" s="413">
        <v>406383323</v>
      </c>
      <c r="Y159" s="413">
        <v>390440330</v>
      </c>
      <c r="Z159" s="413">
        <v>0</v>
      </c>
      <c r="AA159" s="414">
        <v>0</v>
      </c>
    </row>
    <row r="160" spans="1:27" ht="22.5" hidden="1">
      <c r="A160" s="409" t="s">
        <v>4832</v>
      </c>
      <c r="B160" s="410" t="s">
        <v>4833</v>
      </c>
      <c r="C160" s="411" t="s">
        <v>4603</v>
      </c>
      <c r="D160" s="412" t="s">
        <v>4604</v>
      </c>
      <c r="E160" s="412" t="s">
        <v>4605</v>
      </c>
      <c r="F160" s="412" t="s">
        <v>4605</v>
      </c>
      <c r="G160" s="412" t="s">
        <v>4605</v>
      </c>
      <c r="H160" s="412"/>
      <c r="I160" s="412"/>
      <c r="J160" s="412"/>
      <c r="K160" s="412"/>
      <c r="L160" s="412"/>
      <c r="M160" s="412" t="s">
        <v>4606</v>
      </c>
      <c r="N160" s="412" t="s">
        <v>4607</v>
      </c>
      <c r="O160" s="412" t="s">
        <v>4608</v>
      </c>
      <c r="P160" s="410" t="s">
        <v>4609</v>
      </c>
      <c r="Q160" s="413">
        <v>2587420000</v>
      </c>
      <c r="R160" s="413">
        <v>388000000</v>
      </c>
      <c r="S160" s="413">
        <v>0</v>
      </c>
      <c r="T160" s="413">
        <v>2975420000</v>
      </c>
      <c r="U160" s="413">
        <v>0</v>
      </c>
      <c r="V160" s="413">
        <v>2889488477</v>
      </c>
      <c r="W160" s="413">
        <v>85931523</v>
      </c>
      <c r="X160" s="413">
        <v>2889488477</v>
      </c>
      <c r="Y160" s="413">
        <v>2889488477</v>
      </c>
      <c r="Z160" s="413">
        <v>2882234281</v>
      </c>
      <c r="AA160" s="414">
        <v>2882234281</v>
      </c>
    </row>
    <row r="161" spans="1:27" ht="22.5" hidden="1">
      <c r="A161" s="409" t="s">
        <v>4832</v>
      </c>
      <c r="B161" s="410" t="s">
        <v>4833</v>
      </c>
      <c r="C161" s="411" t="s">
        <v>4610</v>
      </c>
      <c r="D161" s="412" t="s">
        <v>4604</v>
      </c>
      <c r="E161" s="412" t="s">
        <v>4605</v>
      </c>
      <c r="F161" s="412" t="s">
        <v>4605</v>
      </c>
      <c r="G161" s="412" t="s">
        <v>4611</v>
      </c>
      <c r="H161" s="412"/>
      <c r="I161" s="412"/>
      <c r="J161" s="412"/>
      <c r="K161" s="412"/>
      <c r="L161" s="412"/>
      <c r="M161" s="412" t="s">
        <v>4606</v>
      </c>
      <c r="N161" s="412" t="s">
        <v>4607</v>
      </c>
      <c r="O161" s="412" t="s">
        <v>4608</v>
      </c>
      <c r="P161" s="410" t="s">
        <v>4612</v>
      </c>
      <c r="Q161" s="413">
        <v>936470000</v>
      </c>
      <c r="R161" s="413">
        <v>111500000</v>
      </c>
      <c r="S161" s="413">
        <v>0</v>
      </c>
      <c r="T161" s="413">
        <v>1047970000</v>
      </c>
      <c r="U161" s="413">
        <v>0</v>
      </c>
      <c r="V161" s="413">
        <v>1030974135</v>
      </c>
      <c r="W161" s="413">
        <v>16995865</v>
      </c>
      <c r="X161" s="413">
        <v>1030974135</v>
      </c>
      <c r="Y161" s="413">
        <v>1030974135</v>
      </c>
      <c r="Z161" s="413">
        <v>1030974135</v>
      </c>
      <c r="AA161" s="414">
        <v>1030974135</v>
      </c>
    </row>
    <row r="162" spans="1:27" ht="33.75" hidden="1">
      <c r="A162" s="409" t="s">
        <v>4832</v>
      </c>
      <c r="B162" s="410" t="s">
        <v>4833</v>
      </c>
      <c r="C162" s="411" t="s">
        <v>4613</v>
      </c>
      <c r="D162" s="412" t="s">
        <v>4604</v>
      </c>
      <c r="E162" s="412" t="s">
        <v>4605</v>
      </c>
      <c r="F162" s="412" t="s">
        <v>4605</v>
      </c>
      <c r="G162" s="412" t="s">
        <v>4614</v>
      </c>
      <c r="H162" s="412"/>
      <c r="I162" s="412"/>
      <c r="J162" s="412"/>
      <c r="K162" s="412"/>
      <c r="L162" s="412"/>
      <c r="M162" s="412" t="s">
        <v>4606</v>
      </c>
      <c r="N162" s="412" t="s">
        <v>4607</v>
      </c>
      <c r="O162" s="412" t="s">
        <v>4608</v>
      </c>
      <c r="P162" s="410" t="s">
        <v>4615</v>
      </c>
      <c r="Q162" s="413">
        <v>708384000</v>
      </c>
      <c r="R162" s="413">
        <v>10000000</v>
      </c>
      <c r="S162" s="413">
        <v>69500000</v>
      </c>
      <c r="T162" s="413">
        <v>648884000</v>
      </c>
      <c r="U162" s="413">
        <v>0</v>
      </c>
      <c r="V162" s="413">
        <v>574664938</v>
      </c>
      <c r="W162" s="413">
        <v>74219062</v>
      </c>
      <c r="X162" s="413">
        <v>574664938</v>
      </c>
      <c r="Y162" s="413">
        <v>574664938</v>
      </c>
      <c r="Z162" s="413">
        <v>568625088</v>
      </c>
      <c r="AA162" s="414">
        <v>568625088</v>
      </c>
    </row>
    <row r="163" spans="1:27" ht="22.5" hidden="1">
      <c r="A163" s="409" t="s">
        <v>4832</v>
      </c>
      <c r="B163" s="410" t="s">
        <v>4833</v>
      </c>
      <c r="C163" s="411" t="s">
        <v>4616</v>
      </c>
      <c r="D163" s="412" t="s">
        <v>4604</v>
      </c>
      <c r="E163" s="412" t="s">
        <v>4611</v>
      </c>
      <c r="F163" s="412"/>
      <c r="G163" s="412"/>
      <c r="H163" s="412"/>
      <c r="I163" s="412"/>
      <c r="J163" s="412"/>
      <c r="K163" s="412"/>
      <c r="L163" s="412"/>
      <c r="M163" s="412" t="s">
        <v>4606</v>
      </c>
      <c r="N163" s="412" t="s">
        <v>4607</v>
      </c>
      <c r="O163" s="412" t="s">
        <v>4608</v>
      </c>
      <c r="P163" s="410" t="s">
        <v>4617</v>
      </c>
      <c r="Q163" s="413">
        <v>2402148000</v>
      </c>
      <c r="R163" s="413">
        <v>0</v>
      </c>
      <c r="S163" s="413">
        <v>0</v>
      </c>
      <c r="T163" s="413">
        <v>2402148000</v>
      </c>
      <c r="U163" s="413">
        <v>0</v>
      </c>
      <c r="V163" s="413">
        <v>2351827894.1100001</v>
      </c>
      <c r="W163" s="413">
        <v>50320105.890000001</v>
      </c>
      <c r="X163" s="413">
        <v>2351827894.1100001</v>
      </c>
      <c r="Y163" s="413">
        <v>2343551788.4499998</v>
      </c>
      <c r="Z163" s="413">
        <v>2310088951.48</v>
      </c>
      <c r="AA163" s="414">
        <v>2310088951.48</v>
      </c>
    </row>
    <row r="164" spans="1:27" ht="22.5" hidden="1">
      <c r="A164" s="409" t="s">
        <v>4832</v>
      </c>
      <c r="B164" s="410" t="s">
        <v>4833</v>
      </c>
      <c r="C164" s="411" t="s">
        <v>4616</v>
      </c>
      <c r="D164" s="412" t="s">
        <v>4604</v>
      </c>
      <c r="E164" s="412" t="s">
        <v>4611</v>
      </c>
      <c r="F164" s="412"/>
      <c r="G164" s="412"/>
      <c r="H164" s="412"/>
      <c r="I164" s="412"/>
      <c r="J164" s="412"/>
      <c r="K164" s="412"/>
      <c r="L164" s="412"/>
      <c r="M164" s="412" t="s">
        <v>4769</v>
      </c>
      <c r="N164" s="412" t="s">
        <v>4770</v>
      </c>
      <c r="O164" s="412" t="s">
        <v>4608</v>
      </c>
      <c r="P164" s="410" t="s">
        <v>4617</v>
      </c>
      <c r="Q164" s="413">
        <v>666589000</v>
      </c>
      <c r="R164" s="413">
        <v>80000000</v>
      </c>
      <c r="S164" s="413">
        <v>0</v>
      </c>
      <c r="T164" s="413">
        <v>746589000</v>
      </c>
      <c r="U164" s="413">
        <v>0</v>
      </c>
      <c r="V164" s="413">
        <v>713875617.44000006</v>
      </c>
      <c r="W164" s="413">
        <v>32713382.559999999</v>
      </c>
      <c r="X164" s="413">
        <v>713875617.44000006</v>
      </c>
      <c r="Y164" s="413">
        <v>699143633.08000004</v>
      </c>
      <c r="Z164" s="413">
        <v>691852425.73000002</v>
      </c>
      <c r="AA164" s="414">
        <v>691852425.73000002</v>
      </c>
    </row>
    <row r="165" spans="1:27" ht="22.5" hidden="1">
      <c r="A165" s="409" t="s">
        <v>4832</v>
      </c>
      <c r="B165" s="410" t="s">
        <v>4833</v>
      </c>
      <c r="C165" s="411" t="s">
        <v>4616</v>
      </c>
      <c r="D165" s="412" t="s">
        <v>4604</v>
      </c>
      <c r="E165" s="412" t="s">
        <v>4611</v>
      </c>
      <c r="F165" s="412"/>
      <c r="G165" s="412"/>
      <c r="H165" s="412"/>
      <c r="I165" s="412"/>
      <c r="J165" s="412"/>
      <c r="K165" s="412"/>
      <c r="L165" s="412"/>
      <c r="M165" s="412" t="s">
        <v>4769</v>
      </c>
      <c r="N165" s="412" t="s">
        <v>4801</v>
      </c>
      <c r="O165" s="412" t="s">
        <v>4608</v>
      </c>
      <c r="P165" s="410" t="s">
        <v>4617</v>
      </c>
      <c r="Q165" s="413">
        <v>383586000</v>
      </c>
      <c r="R165" s="413">
        <v>0</v>
      </c>
      <c r="S165" s="413">
        <v>0</v>
      </c>
      <c r="T165" s="413">
        <v>383586000</v>
      </c>
      <c r="U165" s="413">
        <v>0</v>
      </c>
      <c r="V165" s="413">
        <v>355910934</v>
      </c>
      <c r="W165" s="413">
        <v>27675066</v>
      </c>
      <c r="X165" s="413">
        <v>355910934</v>
      </c>
      <c r="Y165" s="413">
        <v>355910934</v>
      </c>
      <c r="Z165" s="413">
        <v>352808934</v>
      </c>
      <c r="AA165" s="414">
        <v>352808934</v>
      </c>
    </row>
    <row r="166" spans="1:27" ht="22.5" hidden="1">
      <c r="A166" s="409" t="s">
        <v>4832</v>
      </c>
      <c r="B166" s="410" t="s">
        <v>4833</v>
      </c>
      <c r="C166" s="411" t="s">
        <v>4834</v>
      </c>
      <c r="D166" s="412" t="s">
        <v>4604</v>
      </c>
      <c r="E166" s="412" t="s">
        <v>4614</v>
      </c>
      <c r="F166" s="412" t="s">
        <v>4637</v>
      </c>
      <c r="G166" s="412" t="s">
        <v>4611</v>
      </c>
      <c r="H166" s="412" t="s">
        <v>4652</v>
      </c>
      <c r="I166" s="412"/>
      <c r="J166" s="412"/>
      <c r="K166" s="412"/>
      <c r="L166" s="412"/>
      <c r="M166" s="412" t="s">
        <v>4606</v>
      </c>
      <c r="N166" s="412" t="s">
        <v>4607</v>
      </c>
      <c r="O166" s="412" t="s">
        <v>4608</v>
      </c>
      <c r="P166" s="410" t="s">
        <v>4835</v>
      </c>
      <c r="Q166" s="413">
        <v>271458311000</v>
      </c>
      <c r="R166" s="413">
        <v>21873000000</v>
      </c>
      <c r="S166" s="413">
        <v>1248982328</v>
      </c>
      <c r="T166" s="413">
        <v>292082328672</v>
      </c>
      <c r="U166" s="413">
        <v>0</v>
      </c>
      <c r="V166" s="413">
        <v>291926545065</v>
      </c>
      <c r="W166" s="413">
        <v>155783607</v>
      </c>
      <c r="X166" s="413">
        <v>291926545065</v>
      </c>
      <c r="Y166" s="413">
        <v>291926545065</v>
      </c>
      <c r="Z166" s="413">
        <v>291926545065</v>
      </c>
      <c r="AA166" s="414">
        <v>291926545065</v>
      </c>
    </row>
    <row r="167" spans="1:27" ht="22.5" hidden="1">
      <c r="A167" s="409" t="s">
        <v>4832</v>
      </c>
      <c r="B167" s="410" t="s">
        <v>4833</v>
      </c>
      <c r="C167" s="411" t="s">
        <v>4834</v>
      </c>
      <c r="D167" s="412" t="s">
        <v>4604</v>
      </c>
      <c r="E167" s="412" t="s">
        <v>4614</v>
      </c>
      <c r="F167" s="412" t="s">
        <v>4637</v>
      </c>
      <c r="G167" s="412" t="s">
        <v>4611</v>
      </c>
      <c r="H167" s="412" t="s">
        <v>4652</v>
      </c>
      <c r="I167" s="412"/>
      <c r="J167" s="412"/>
      <c r="K167" s="412"/>
      <c r="L167" s="412"/>
      <c r="M167" s="412" t="s">
        <v>4769</v>
      </c>
      <c r="N167" s="412" t="s">
        <v>4770</v>
      </c>
      <c r="O167" s="412" t="s">
        <v>4608</v>
      </c>
      <c r="P167" s="410" t="s">
        <v>4835</v>
      </c>
      <c r="Q167" s="413">
        <v>7864265000</v>
      </c>
      <c r="R167" s="413">
        <v>1000000000</v>
      </c>
      <c r="S167" s="413">
        <v>0</v>
      </c>
      <c r="T167" s="413">
        <v>8864265000</v>
      </c>
      <c r="U167" s="413">
        <v>0</v>
      </c>
      <c r="V167" s="413">
        <v>6969958330</v>
      </c>
      <c r="W167" s="413">
        <v>1894306670</v>
      </c>
      <c r="X167" s="413">
        <v>6969958330</v>
      </c>
      <c r="Y167" s="413">
        <v>6969958330</v>
      </c>
      <c r="Z167" s="413">
        <v>6873790798</v>
      </c>
      <c r="AA167" s="414">
        <v>6873790798</v>
      </c>
    </row>
    <row r="168" spans="1:27" ht="22.5" hidden="1">
      <c r="A168" s="409" t="s">
        <v>4832</v>
      </c>
      <c r="B168" s="410" t="s">
        <v>4833</v>
      </c>
      <c r="C168" s="411" t="s">
        <v>4834</v>
      </c>
      <c r="D168" s="412" t="s">
        <v>4604</v>
      </c>
      <c r="E168" s="412" t="s">
        <v>4614</v>
      </c>
      <c r="F168" s="412" t="s">
        <v>4637</v>
      </c>
      <c r="G168" s="412" t="s">
        <v>4611</v>
      </c>
      <c r="H168" s="412" t="s">
        <v>4652</v>
      </c>
      <c r="I168" s="412"/>
      <c r="J168" s="412"/>
      <c r="K168" s="412"/>
      <c r="L168" s="412"/>
      <c r="M168" s="412" t="s">
        <v>4769</v>
      </c>
      <c r="N168" s="412" t="s">
        <v>4801</v>
      </c>
      <c r="O168" s="412" t="s">
        <v>4608</v>
      </c>
      <c r="P168" s="410" t="s">
        <v>4835</v>
      </c>
      <c r="Q168" s="413">
        <v>46053084000</v>
      </c>
      <c r="R168" s="413">
        <v>0</v>
      </c>
      <c r="S168" s="413">
        <v>0</v>
      </c>
      <c r="T168" s="413">
        <v>46053084000</v>
      </c>
      <c r="U168" s="413">
        <v>0</v>
      </c>
      <c r="V168" s="413">
        <v>42420199240</v>
      </c>
      <c r="W168" s="413">
        <v>3632884760</v>
      </c>
      <c r="X168" s="413">
        <v>42420199240</v>
      </c>
      <c r="Y168" s="413">
        <v>42420199240</v>
      </c>
      <c r="Z168" s="413">
        <v>41770507022</v>
      </c>
      <c r="AA168" s="414">
        <v>41770507022</v>
      </c>
    </row>
    <row r="169" spans="1:27" ht="22.5" hidden="1">
      <c r="A169" s="409" t="s">
        <v>4832</v>
      </c>
      <c r="B169" s="410" t="s">
        <v>4833</v>
      </c>
      <c r="C169" s="411" t="s">
        <v>4662</v>
      </c>
      <c r="D169" s="412" t="s">
        <v>4604</v>
      </c>
      <c r="E169" s="412" t="s">
        <v>4614</v>
      </c>
      <c r="F169" s="412" t="s">
        <v>4637</v>
      </c>
      <c r="G169" s="412" t="s">
        <v>4611</v>
      </c>
      <c r="H169" s="412" t="s">
        <v>4626</v>
      </c>
      <c r="I169" s="412"/>
      <c r="J169" s="412"/>
      <c r="K169" s="412"/>
      <c r="L169" s="412"/>
      <c r="M169" s="412" t="s">
        <v>4769</v>
      </c>
      <c r="N169" s="412" t="s">
        <v>4770</v>
      </c>
      <c r="O169" s="412" t="s">
        <v>4608</v>
      </c>
      <c r="P169" s="410" t="s">
        <v>4663</v>
      </c>
      <c r="Q169" s="413">
        <v>1881636000</v>
      </c>
      <c r="R169" s="413">
        <v>0</v>
      </c>
      <c r="S169" s="413">
        <v>1080000000</v>
      </c>
      <c r="T169" s="413">
        <v>801636000</v>
      </c>
      <c r="U169" s="413">
        <v>0</v>
      </c>
      <c r="V169" s="413">
        <v>105071646</v>
      </c>
      <c r="W169" s="413">
        <v>696564354</v>
      </c>
      <c r="X169" s="413">
        <v>105071646</v>
      </c>
      <c r="Y169" s="413">
        <v>105071646</v>
      </c>
      <c r="Z169" s="413">
        <v>101801836</v>
      </c>
      <c r="AA169" s="414">
        <v>101801836</v>
      </c>
    </row>
    <row r="170" spans="1:27" ht="22.5" hidden="1">
      <c r="A170" s="409" t="s">
        <v>4832</v>
      </c>
      <c r="B170" s="410" t="s">
        <v>4833</v>
      </c>
      <c r="C170" s="411" t="s">
        <v>4836</v>
      </c>
      <c r="D170" s="412" t="s">
        <v>4604</v>
      </c>
      <c r="E170" s="412" t="s">
        <v>4614</v>
      </c>
      <c r="F170" s="412" t="s">
        <v>4637</v>
      </c>
      <c r="G170" s="412" t="s">
        <v>4611</v>
      </c>
      <c r="H170" s="412" t="s">
        <v>4837</v>
      </c>
      <c r="I170" s="412"/>
      <c r="J170" s="412"/>
      <c r="K170" s="412"/>
      <c r="L170" s="412"/>
      <c r="M170" s="412" t="s">
        <v>4606</v>
      </c>
      <c r="N170" s="412" t="s">
        <v>4607</v>
      </c>
      <c r="O170" s="412" t="s">
        <v>4608</v>
      </c>
      <c r="P170" s="410" t="s">
        <v>4838</v>
      </c>
      <c r="Q170" s="413">
        <v>6337800000</v>
      </c>
      <c r="R170" s="413">
        <v>6025000000</v>
      </c>
      <c r="S170" s="413">
        <v>0</v>
      </c>
      <c r="T170" s="413">
        <v>12362800000</v>
      </c>
      <c r="U170" s="413">
        <v>0</v>
      </c>
      <c r="V170" s="413">
        <v>12352270000</v>
      </c>
      <c r="W170" s="413">
        <v>10530000</v>
      </c>
      <c r="X170" s="413">
        <v>12352270000</v>
      </c>
      <c r="Y170" s="413">
        <v>12352270000</v>
      </c>
      <c r="Z170" s="413">
        <v>12352270000</v>
      </c>
      <c r="AA170" s="414">
        <v>12352270000</v>
      </c>
    </row>
    <row r="171" spans="1:27" ht="33.75" hidden="1">
      <c r="A171" s="409" t="s">
        <v>4832</v>
      </c>
      <c r="B171" s="410" t="s">
        <v>4833</v>
      </c>
      <c r="C171" s="411" t="s">
        <v>4664</v>
      </c>
      <c r="D171" s="412" t="s">
        <v>4604</v>
      </c>
      <c r="E171" s="412" t="s">
        <v>4614</v>
      </c>
      <c r="F171" s="412" t="s">
        <v>4637</v>
      </c>
      <c r="G171" s="412" t="s">
        <v>4611</v>
      </c>
      <c r="H171" s="412" t="s">
        <v>4665</v>
      </c>
      <c r="I171" s="412"/>
      <c r="J171" s="412"/>
      <c r="K171" s="412"/>
      <c r="L171" s="412"/>
      <c r="M171" s="412" t="s">
        <v>4606</v>
      </c>
      <c r="N171" s="412" t="s">
        <v>4607</v>
      </c>
      <c r="O171" s="412" t="s">
        <v>4608</v>
      </c>
      <c r="P171" s="410" t="s">
        <v>4666</v>
      </c>
      <c r="Q171" s="413">
        <v>6078000</v>
      </c>
      <c r="R171" s="413">
        <v>0</v>
      </c>
      <c r="S171" s="413">
        <v>0</v>
      </c>
      <c r="T171" s="413">
        <v>6078000</v>
      </c>
      <c r="U171" s="413">
        <v>0</v>
      </c>
      <c r="V171" s="413">
        <v>6044207</v>
      </c>
      <c r="W171" s="413">
        <v>33793</v>
      </c>
      <c r="X171" s="413">
        <v>6044207</v>
      </c>
      <c r="Y171" s="413">
        <v>6044207</v>
      </c>
      <c r="Z171" s="413">
        <v>6044207</v>
      </c>
      <c r="AA171" s="414">
        <v>6044207</v>
      </c>
    </row>
    <row r="172" spans="1:27" ht="33.75" hidden="1">
      <c r="A172" s="409" t="s">
        <v>4832</v>
      </c>
      <c r="B172" s="410" t="s">
        <v>4833</v>
      </c>
      <c r="C172" s="411" t="s">
        <v>4664</v>
      </c>
      <c r="D172" s="412" t="s">
        <v>4604</v>
      </c>
      <c r="E172" s="412" t="s">
        <v>4614</v>
      </c>
      <c r="F172" s="412" t="s">
        <v>4637</v>
      </c>
      <c r="G172" s="412" t="s">
        <v>4611</v>
      </c>
      <c r="H172" s="412" t="s">
        <v>4665</v>
      </c>
      <c r="I172" s="412"/>
      <c r="J172" s="412"/>
      <c r="K172" s="412"/>
      <c r="L172" s="412"/>
      <c r="M172" s="412" t="s">
        <v>4769</v>
      </c>
      <c r="N172" s="412" t="s">
        <v>4770</v>
      </c>
      <c r="O172" s="412" t="s">
        <v>4608</v>
      </c>
      <c r="P172" s="410" t="s">
        <v>4666</v>
      </c>
      <c r="Q172" s="413">
        <v>101220000</v>
      </c>
      <c r="R172" s="413">
        <v>0</v>
      </c>
      <c r="S172" s="413">
        <v>0</v>
      </c>
      <c r="T172" s="413">
        <v>101220000</v>
      </c>
      <c r="U172" s="413">
        <v>0</v>
      </c>
      <c r="V172" s="413">
        <v>7355026</v>
      </c>
      <c r="W172" s="413">
        <v>93864974</v>
      </c>
      <c r="X172" s="413">
        <v>7355026</v>
      </c>
      <c r="Y172" s="413">
        <v>7355026</v>
      </c>
      <c r="Z172" s="413">
        <v>7355026</v>
      </c>
      <c r="AA172" s="414">
        <v>7355026</v>
      </c>
    </row>
    <row r="173" spans="1:27" ht="22.5" hidden="1">
      <c r="A173" s="409" t="s">
        <v>4832</v>
      </c>
      <c r="B173" s="410" t="s">
        <v>4833</v>
      </c>
      <c r="C173" s="411" t="s">
        <v>4839</v>
      </c>
      <c r="D173" s="412" t="s">
        <v>4604</v>
      </c>
      <c r="E173" s="412" t="s">
        <v>4614</v>
      </c>
      <c r="F173" s="412" t="s">
        <v>4637</v>
      </c>
      <c r="G173" s="412" t="s">
        <v>4611</v>
      </c>
      <c r="H173" s="412" t="s">
        <v>4840</v>
      </c>
      <c r="I173" s="412"/>
      <c r="J173" s="412"/>
      <c r="K173" s="412"/>
      <c r="L173" s="412"/>
      <c r="M173" s="412" t="s">
        <v>4769</v>
      </c>
      <c r="N173" s="412" t="s">
        <v>4770</v>
      </c>
      <c r="O173" s="412" t="s">
        <v>4608</v>
      </c>
      <c r="P173" s="410" t="s">
        <v>4841</v>
      </c>
      <c r="Q173" s="413">
        <v>224586000</v>
      </c>
      <c r="R173" s="413">
        <v>0</v>
      </c>
      <c r="S173" s="413">
        <v>0</v>
      </c>
      <c r="T173" s="413">
        <v>224586000</v>
      </c>
      <c r="U173" s="413">
        <v>0</v>
      </c>
      <c r="V173" s="413">
        <v>224335515</v>
      </c>
      <c r="W173" s="413">
        <v>250485</v>
      </c>
      <c r="X173" s="413">
        <v>224335515</v>
      </c>
      <c r="Y173" s="413">
        <v>224335515</v>
      </c>
      <c r="Z173" s="413">
        <v>224335515</v>
      </c>
      <c r="AA173" s="414">
        <v>224335515</v>
      </c>
    </row>
    <row r="174" spans="1:27" ht="33.75" hidden="1">
      <c r="A174" s="409" t="s">
        <v>4832</v>
      </c>
      <c r="B174" s="410" t="s">
        <v>4833</v>
      </c>
      <c r="C174" s="411" t="s">
        <v>4842</v>
      </c>
      <c r="D174" s="412" t="s">
        <v>4604</v>
      </c>
      <c r="E174" s="412" t="s">
        <v>4614</v>
      </c>
      <c r="F174" s="412" t="s">
        <v>4637</v>
      </c>
      <c r="G174" s="412" t="s">
        <v>4611</v>
      </c>
      <c r="H174" s="412" t="s">
        <v>4843</v>
      </c>
      <c r="I174" s="412"/>
      <c r="J174" s="412"/>
      <c r="K174" s="412"/>
      <c r="L174" s="412"/>
      <c r="M174" s="412" t="s">
        <v>4606</v>
      </c>
      <c r="N174" s="412" t="s">
        <v>4607</v>
      </c>
      <c r="O174" s="412" t="s">
        <v>4608</v>
      </c>
      <c r="P174" s="410" t="s">
        <v>4844</v>
      </c>
      <c r="Q174" s="413">
        <v>81729000</v>
      </c>
      <c r="R174" s="413">
        <v>0</v>
      </c>
      <c r="S174" s="413">
        <v>0</v>
      </c>
      <c r="T174" s="413">
        <v>81729000</v>
      </c>
      <c r="U174" s="413">
        <v>0</v>
      </c>
      <c r="V174" s="413">
        <v>81600000</v>
      </c>
      <c r="W174" s="413">
        <v>129000</v>
      </c>
      <c r="X174" s="413">
        <v>81600000</v>
      </c>
      <c r="Y174" s="413">
        <v>81600000</v>
      </c>
      <c r="Z174" s="413">
        <v>81600000</v>
      </c>
      <c r="AA174" s="414">
        <v>81600000</v>
      </c>
    </row>
    <row r="175" spans="1:27" ht="33.75" hidden="1">
      <c r="A175" s="409" t="s">
        <v>4832</v>
      </c>
      <c r="B175" s="410" t="s">
        <v>4833</v>
      </c>
      <c r="C175" s="411" t="s">
        <v>4845</v>
      </c>
      <c r="D175" s="412" t="s">
        <v>4604</v>
      </c>
      <c r="E175" s="412" t="s">
        <v>4614</v>
      </c>
      <c r="F175" s="412" t="s">
        <v>4637</v>
      </c>
      <c r="G175" s="412" t="s">
        <v>4611</v>
      </c>
      <c r="H175" s="412" t="s">
        <v>4846</v>
      </c>
      <c r="I175" s="412"/>
      <c r="J175" s="412"/>
      <c r="K175" s="412"/>
      <c r="L175" s="412"/>
      <c r="M175" s="412" t="s">
        <v>4606</v>
      </c>
      <c r="N175" s="412" t="s">
        <v>4607</v>
      </c>
      <c r="O175" s="412" t="s">
        <v>4608</v>
      </c>
      <c r="P175" s="410" t="s">
        <v>4847</v>
      </c>
      <c r="Q175" s="413">
        <v>0</v>
      </c>
      <c r="R175" s="413">
        <v>1307982328</v>
      </c>
      <c r="S175" s="413">
        <v>0</v>
      </c>
      <c r="T175" s="413">
        <v>1307982328</v>
      </c>
      <c r="U175" s="413">
        <v>0</v>
      </c>
      <c r="V175" s="413">
        <v>1304189286</v>
      </c>
      <c r="W175" s="413">
        <v>3793042</v>
      </c>
      <c r="X175" s="413">
        <v>1304189286</v>
      </c>
      <c r="Y175" s="413">
        <v>1304189286</v>
      </c>
      <c r="Z175" s="413">
        <v>1178170021</v>
      </c>
      <c r="AA175" s="414">
        <v>1178170021</v>
      </c>
    </row>
    <row r="176" spans="1:27" ht="22.5" hidden="1">
      <c r="A176" s="409" t="s">
        <v>4832</v>
      </c>
      <c r="B176" s="410" t="s">
        <v>4833</v>
      </c>
      <c r="C176" s="411" t="s">
        <v>4674</v>
      </c>
      <c r="D176" s="412" t="s">
        <v>4604</v>
      </c>
      <c r="E176" s="412" t="s">
        <v>4614</v>
      </c>
      <c r="F176" s="412" t="s">
        <v>4607</v>
      </c>
      <c r="G176" s="412"/>
      <c r="H176" s="412"/>
      <c r="I176" s="412"/>
      <c r="J176" s="412"/>
      <c r="K176" s="412"/>
      <c r="L176" s="412"/>
      <c r="M176" s="412" t="s">
        <v>4606</v>
      </c>
      <c r="N176" s="412" t="s">
        <v>4607</v>
      </c>
      <c r="O176" s="412" t="s">
        <v>4608</v>
      </c>
      <c r="P176" s="410" t="s">
        <v>4675</v>
      </c>
      <c r="Q176" s="413">
        <v>3337611000</v>
      </c>
      <c r="R176" s="413">
        <v>0</v>
      </c>
      <c r="S176" s="413">
        <v>0</v>
      </c>
      <c r="T176" s="413">
        <v>3337611000</v>
      </c>
      <c r="U176" s="413">
        <v>0</v>
      </c>
      <c r="V176" s="413">
        <v>2909050801.52</v>
      </c>
      <c r="W176" s="413">
        <v>428560198.48000002</v>
      </c>
      <c r="X176" s="413">
        <v>2909050801.52</v>
      </c>
      <c r="Y176" s="413">
        <v>2909050801.52</v>
      </c>
      <c r="Z176" s="413">
        <v>2909050801.52</v>
      </c>
      <c r="AA176" s="414">
        <v>2909050801.52</v>
      </c>
    </row>
    <row r="177" spans="1:27" ht="22.5" hidden="1">
      <c r="A177" s="409" t="s">
        <v>4832</v>
      </c>
      <c r="B177" s="410" t="s">
        <v>4833</v>
      </c>
      <c r="C177" s="411" t="s">
        <v>4674</v>
      </c>
      <c r="D177" s="412" t="s">
        <v>4604</v>
      </c>
      <c r="E177" s="412" t="s">
        <v>4614</v>
      </c>
      <c r="F177" s="412" t="s">
        <v>4607</v>
      </c>
      <c r="G177" s="412"/>
      <c r="H177" s="412"/>
      <c r="I177" s="412"/>
      <c r="J177" s="412"/>
      <c r="K177" s="412"/>
      <c r="L177" s="412"/>
      <c r="M177" s="412" t="s">
        <v>4769</v>
      </c>
      <c r="N177" s="412" t="s">
        <v>4770</v>
      </c>
      <c r="O177" s="412" t="s">
        <v>4608</v>
      </c>
      <c r="P177" s="410" t="s">
        <v>4675</v>
      </c>
      <c r="Q177" s="413">
        <v>1917036000</v>
      </c>
      <c r="R177" s="413">
        <v>0</v>
      </c>
      <c r="S177" s="413">
        <v>0</v>
      </c>
      <c r="T177" s="413">
        <v>1917036000</v>
      </c>
      <c r="U177" s="413">
        <v>0</v>
      </c>
      <c r="V177" s="413">
        <v>1470399043</v>
      </c>
      <c r="W177" s="413">
        <v>446636957</v>
      </c>
      <c r="X177" s="413">
        <v>1470399043</v>
      </c>
      <c r="Y177" s="413">
        <v>1470399043</v>
      </c>
      <c r="Z177" s="413">
        <v>628294609</v>
      </c>
      <c r="AA177" s="414">
        <v>628294609</v>
      </c>
    </row>
    <row r="178" spans="1:27" ht="22.5" hidden="1">
      <c r="A178" s="409" t="s">
        <v>4832</v>
      </c>
      <c r="B178" s="410" t="s">
        <v>4833</v>
      </c>
      <c r="C178" s="411" t="s">
        <v>4674</v>
      </c>
      <c r="D178" s="412" t="s">
        <v>4604</v>
      </c>
      <c r="E178" s="412" t="s">
        <v>4614</v>
      </c>
      <c r="F178" s="412" t="s">
        <v>4607</v>
      </c>
      <c r="G178" s="412"/>
      <c r="H178" s="412"/>
      <c r="I178" s="412"/>
      <c r="J178" s="412"/>
      <c r="K178" s="412"/>
      <c r="L178" s="412"/>
      <c r="M178" s="412" t="s">
        <v>4769</v>
      </c>
      <c r="N178" s="412" t="s">
        <v>4801</v>
      </c>
      <c r="O178" s="412" t="s">
        <v>4608</v>
      </c>
      <c r="P178" s="410" t="s">
        <v>4675</v>
      </c>
      <c r="Q178" s="413">
        <v>943330000</v>
      </c>
      <c r="R178" s="413">
        <v>0</v>
      </c>
      <c r="S178" s="413">
        <v>0</v>
      </c>
      <c r="T178" s="413">
        <v>943330000</v>
      </c>
      <c r="U178" s="413">
        <v>0</v>
      </c>
      <c r="V178" s="413">
        <v>548650169</v>
      </c>
      <c r="W178" s="413">
        <v>394679831</v>
      </c>
      <c r="X178" s="413">
        <v>548650169</v>
      </c>
      <c r="Y178" s="413">
        <v>548650169</v>
      </c>
      <c r="Z178" s="413">
        <v>0</v>
      </c>
      <c r="AA178" s="414">
        <v>0</v>
      </c>
    </row>
    <row r="179" spans="1:27" ht="22.5" hidden="1">
      <c r="A179" s="409" t="s">
        <v>4832</v>
      </c>
      <c r="B179" s="410" t="s">
        <v>4833</v>
      </c>
      <c r="C179" s="411" t="s">
        <v>4693</v>
      </c>
      <c r="D179" s="412" t="s">
        <v>4604</v>
      </c>
      <c r="E179" s="412" t="s">
        <v>4694</v>
      </c>
      <c r="F179" s="412" t="s">
        <v>4605</v>
      </c>
      <c r="G179" s="412"/>
      <c r="H179" s="412"/>
      <c r="I179" s="412"/>
      <c r="J179" s="412"/>
      <c r="K179" s="412"/>
      <c r="L179" s="412"/>
      <c r="M179" s="412" t="s">
        <v>4769</v>
      </c>
      <c r="N179" s="412" t="s">
        <v>4770</v>
      </c>
      <c r="O179" s="412" t="s">
        <v>4608</v>
      </c>
      <c r="P179" s="410" t="s">
        <v>4695</v>
      </c>
      <c r="Q179" s="413">
        <v>20508000</v>
      </c>
      <c r="R179" s="413">
        <v>0</v>
      </c>
      <c r="S179" s="413">
        <v>0</v>
      </c>
      <c r="T179" s="413">
        <v>20508000</v>
      </c>
      <c r="U179" s="413">
        <v>0</v>
      </c>
      <c r="V179" s="413">
        <v>17559000</v>
      </c>
      <c r="W179" s="413">
        <v>2949000</v>
      </c>
      <c r="X179" s="413">
        <v>17559000</v>
      </c>
      <c r="Y179" s="413">
        <v>17559000</v>
      </c>
      <c r="Z179" s="413">
        <v>17559000</v>
      </c>
      <c r="AA179" s="414">
        <v>17559000</v>
      </c>
    </row>
    <row r="180" spans="1:27" ht="33.75" hidden="1">
      <c r="A180" s="409" t="s">
        <v>4832</v>
      </c>
      <c r="B180" s="410" t="s">
        <v>4833</v>
      </c>
      <c r="C180" s="411" t="s">
        <v>4848</v>
      </c>
      <c r="D180" s="412" t="s">
        <v>4604</v>
      </c>
      <c r="E180" s="412" t="s">
        <v>4694</v>
      </c>
      <c r="F180" s="412" t="s">
        <v>4637</v>
      </c>
      <c r="G180" s="412" t="s">
        <v>4611</v>
      </c>
      <c r="H180" s="412"/>
      <c r="I180" s="412"/>
      <c r="J180" s="412"/>
      <c r="K180" s="412"/>
      <c r="L180" s="412"/>
      <c r="M180" s="412" t="s">
        <v>4769</v>
      </c>
      <c r="N180" s="412" t="s">
        <v>4770</v>
      </c>
      <c r="O180" s="412" t="s">
        <v>4608</v>
      </c>
      <c r="P180" s="410" t="s">
        <v>4849</v>
      </c>
      <c r="Q180" s="413">
        <v>45160000</v>
      </c>
      <c r="R180" s="413">
        <v>0</v>
      </c>
      <c r="S180" s="413">
        <v>0</v>
      </c>
      <c r="T180" s="413">
        <v>45160000</v>
      </c>
      <c r="U180" s="413">
        <v>0</v>
      </c>
      <c r="V180" s="413">
        <v>1427725</v>
      </c>
      <c r="W180" s="413">
        <v>43732275</v>
      </c>
      <c r="X180" s="413">
        <v>1427725</v>
      </c>
      <c r="Y180" s="413">
        <v>1427725</v>
      </c>
      <c r="Z180" s="413">
        <v>1427725</v>
      </c>
      <c r="AA180" s="414">
        <v>1427725</v>
      </c>
    </row>
    <row r="181" spans="1:27" ht="22.5" hidden="1">
      <c r="A181" s="409" t="s">
        <v>4832</v>
      </c>
      <c r="B181" s="410" t="s">
        <v>4833</v>
      </c>
      <c r="C181" s="411" t="s">
        <v>4698</v>
      </c>
      <c r="D181" s="412" t="s">
        <v>4699</v>
      </c>
      <c r="E181" s="412" t="s">
        <v>4607</v>
      </c>
      <c r="F181" s="412" t="s">
        <v>4637</v>
      </c>
      <c r="G181" s="412" t="s">
        <v>4605</v>
      </c>
      <c r="H181" s="412"/>
      <c r="I181" s="412"/>
      <c r="J181" s="412"/>
      <c r="K181" s="412"/>
      <c r="L181" s="412"/>
      <c r="M181" s="412" t="s">
        <v>4606</v>
      </c>
      <c r="N181" s="412" t="s">
        <v>4642</v>
      </c>
      <c r="O181" s="412" t="s">
        <v>4608</v>
      </c>
      <c r="P181" s="410" t="s">
        <v>4700</v>
      </c>
      <c r="Q181" s="413">
        <v>1332063341</v>
      </c>
      <c r="R181" s="413">
        <v>0</v>
      </c>
      <c r="S181" s="413">
        <v>0</v>
      </c>
      <c r="T181" s="413">
        <v>1332063341</v>
      </c>
      <c r="U181" s="413">
        <v>0</v>
      </c>
      <c r="V181" s="413">
        <v>1332063340.1600001</v>
      </c>
      <c r="W181" s="413">
        <v>0.84</v>
      </c>
      <c r="X181" s="413">
        <v>1332063340.1600001</v>
      </c>
      <c r="Y181" s="413">
        <v>1332063340.1600001</v>
      </c>
      <c r="Z181" s="413">
        <v>1332063340.1600001</v>
      </c>
      <c r="AA181" s="414">
        <v>1332063340.1600001</v>
      </c>
    </row>
    <row r="182" spans="1:27" ht="56.25">
      <c r="A182" s="409" t="s">
        <v>4832</v>
      </c>
      <c r="B182" s="410" t="s">
        <v>4833</v>
      </c>
      <c r="C182" s="411" t="s">
        <v>4793</v>
      </c>
      <c r="D182" s="412" t="s">
        <v>4701</v>
      </c>
      <c r="E182" s="412" t="s">
        <v>4747</v>
      </c>
      <c r="F182" s="412" t="s">
        <v>4703</v>
      </c>
      <c r="G182" s="412" t="s">
        <v>4794</v>
      </c>
      <c r="H182" s="412" t="s">
        <v>2222</v>
      </c>
      <c r="I182" s="412" t="s">
        <v>2222</v>
      </c>
      <c r="J182" s="412" t="s">
        <v>2222</v>
      </c>
      <c r="K182" s="412" t="s">
        <v>2222</v>
      </c>
      <c r="L182" s="412" t="s">
        <v>2222</v>
      </c>
      <c r="M182" s="412" t="s">
        <v>4769</v>
      </c>
      <c r="N182" s="412" t="s">
        <v>4801</v>
      </c>
      <c r="O182" s="412" t="s">
        <v>4608</v>
      </c>
      <c r="P182" s="410" t="s">
        <v>4850</v>
      </c>
      <c r="Q182" s="413">
        <v>300000000</v>
      </c>
      <c r="R182" s="413">
        <v>0</v>
      </c>
      <c r="S182" s="413">
        <v>0</v>
      </c>
      <c r="T182" s="413">
        <v>300000000</v>
      </c>
      <c r="U182" s="413">
        <v>0</v>
      </c>
      <c r="V182" s="413">
        <v>273480420.55000001</v>
      </c>
      <c r="W182" s="413">
        <v>26519579.449999999</v>
      </c>
      <c r="X182" s="413">
        <v>273480420.55000001</v>
      </c>
      <c r="Y182" s="413">
        <v>273480420.55000001</v>
      </c>
      <c r="Z182" s="413">
        <v>176692935.03</v>
      </c>
      <c r="AA182" s="414">
        <v>176692935.03</v>
      </c>
    </row>
    <row r="183" spans="1:27" ht="33.75" hidden="1">
      <c r="A183" s="409" t="s">
        <v>4851</v>
      </c>
      <c r="B183" s="410" t="s">
        <v>4852</v>
      </c>
      <c r="C183" s="411" t="s">
        <v>4853</v>
      </c>
      <c r="D183" s="412" t="s">
        <v>4604</v>
      </c>
      <c r="E183" s="412" t="s">
        <v>4854</v>
      </c>
      <c r="F183" s="412" t="s">
        <v>4605</v>
      </c>
      <c r="G183" s="412"/>
      <c r="H183" s="412"/>
      <c r="I183" s="412"/>
      <c r="J183" s="412"/>
      <c r="K183" s="412"/>
      <c r="L183" s="412"/>
      <c r="M183" s="412" t="s">
        <v>4606</v>
      </c>
      <c r="N183" s="412" t="s">
        <v>4607</v>
      </c>
      <c r="O183" s="412" t="s">
        <v>4608</v>
      </c>
      <c r="P183" s="410" t="s">
        <v>4855</v>
      </c>
      <c r="Q183" s="413">
        <v>4671363000</v>
      </c>
      <c r="R183" s="413">
        <v>0</v>
      </c>
      <c r="S183" s="413">
        <v>0</v>
      </c>
      <c r="T183" s="413">
        <v>4671363000</v>
      </c>
      <c r="U183" s="413">
        <v>0</v>
      </c>
      <c r="V183" s="413">
        <v>4671363000</v>
      </c>
      <c r="W183" s="413">
        <v>0</v>
      </c>
      <c r="X183" s="413">
        <v>4671363000</v>
      </c>
      <c r="Y183" s="413">
        <v>4671363000</v>
      </c>
      <c r="Z183" s="413">
        <v>4671363000</v>
      </c>
      <c r="AA183" s="414">
        <v>4671363000</v>
      </c>
    </row>
    <row r="184" spans="1:27" ht="33.75" hidden="1">
      <c r="A184" s="409" t="s">
        <v>4856</v>
      </c>
      <c r="B184" s="410" t="s">
        <v>4857</v>
      </c>
      <c r="C184" s="411" t="s">
        <v>4603</v>
      </c>
      <c r="D184" s="412" t="s">
        <v>4604</v>
      </c>
      <c r="E184" s="412" t="s">
        <v>4605</v>
      </c>
      <c r="F184" s="412" t="s">
        <v>4605</v>
      </c>
      <c r="G184" s="412" t="s">
        <v>4605</v>
      </c>
      <c r="H184" s="412"/>
      <c r="I184" s="412"/>
      <c r="J184" s="412"/>
      <c r="K184" s="412"/>
      <c r="L184" s="412"/>
      <c r="M184" s="412" t="s">
        <v>4606</v>
      </c>
      <c r="N184" s="412" t="s">
        <v>4607</v>
      </c>
      <c r="O184" s="412" t="s">
        <v>4608</v>
      </c>
      <c r="P184" s="410" t="s">
        <v>4609</v>
      </c>
      <c r="Q184" s="413">
        <v>2347538000</v>
      </c>
      <c r="R184" s="413">
        <v>45000000</v>
      </c>
      <c r="S184" s="413">
        <v>16500000</v>
      </c>
      <c r="T184" s="413">
        <v>2376038000</v>
      </c>
      <c r="U184" s="413">
        <v>0</v>
      </c>
      <c r="V184" s="413">
        <v>2274520457</v>
      </c>
      <c r="W184" s="413">
        <v>101517543</v>
      </c>
      <c r="X184" s="413">
        <v>2274520457</v>
      </c>
      <c r="Y184" s="413">
        <v>2274520457</v>
      </c>
      <c r="Z184" s="413">
        <v>2268455062</v>
      </c>
      <c r="AA184" s="414">
        <v>2268455062</v>
      </c>
    </row>
    <row r="185" spans="1:27" ht="33.75" hidden="1">
      <c r="A185" s="409" t="s">
        <v>4856</v>
      </c>
      <c r="B185" s="410" t="s">
        <v>4857</v>
      </c>
      <c r="C185" s="411" t="s">
        <v>4610</v>
      </c>
      <c r="D185" s="412" t="s">
        <v>4604</v>
      </c>
      <c r="E185" s="412" t="s">
        <v>4605</v>
      </c>
      <c r="F185" s="412" t="s">
        <v>4605</v>
      </c>
      <c r="G185" s="412" t="s">
        <v>4611</v>
      </c>
      <c r="H185" s="412"/>
      <c r="I185" s="412"/>
      <c r="J185" s="412"/>
      <c r="K185" s="412"/>
      <c r="L185" s="412"/>
      <c r="M185" s="412" t="s">
        <v>4606</v>
      </c>
      <c r="N185" s="412" t="s">
        <v>4607</v>
      </c>
      <c r="O185" s="412" t="s">
        <v>4608</v>
      </c>
      <c r="P185" s="410" t="s">
        <v>4612</v>
      </c>
      <c r="Q185" s="413">
        <v>854247000</v>
      </c>
      <c r="R185" s="413">
        <v>11000000</v>
      </c>
      <c r="S185" s="413">
        <v>13200000</v>
      </c>
      <c r="T185" s="413">
        <v>852047000</v>
      </c>
      <c r="U185" s="413">
        <v>0</v>
      </c>
      <c r="V185" s="413">
        <v>814993309</v>
      </c>
      <c r="W185" s="413">
        <v>37053691</v>
      </c>
      <c r="X185" s="413">
        <v>814993309</v>
      </c>
      <c r="Y185" s="413">
        <v>814993309</v>
      </c>
      <c r="Z185" s="413">
        <v>812760471</v>
      </c>
      <c r="AA185" s="414">
        <v>812760471</v>
      </c>
    </row>
    <row r="186" spans="1:27" ht="33.75" hidden="1">
      <c r="A186" s="409" t="s">
        <v>4856</v>
      </c>
      <c r="B186" s="410" t="s">
        <v>4857</v>
      </c>
      <c r="C186" s="411" t="s">
        <v>4613</v>
      </c>
      <c r="D186" s="412" t="s">
        <v>4604</v>
      </c>
      <c r="E186" s="412" t="s">
        <v>4605</v>
      </c>
      <c r="F186" s="412" t="s">
        <v>4605</v>
      </c>
      <c r="G186" s="412" t="s">
        <v>4614</v>
      </c>
      <c r="H186" s="412"/>
      <c r="I186" s="412"/>
      <c r="J186" s="412"/>
      <c r="K186" s="412"/>
      <c r="L186" s="412"/>
      <c r="M186" s="412" t="s">
        <v>4606</v>
      </c>
      <c r="N186" s="412" t="s">
        <v>4607</v>
      </c>
      <c r="O186" s="412" t="s">
        <v>4608</v>
      </c>
      <c r="P186" s="410" t="s">
        <v>4615</v>
      </c>
      <c r="Q186" s="413">
        <v>379803000</v>
      </c>
      <c r="R186" s="413">
        <v>91000000</v>
      </c>
      <c r="S186" s="413">
        <v>0</v>
      </c>
      <c r="T186" s="413">
        <v>470803000</v>
      </c>
      <c r="U186" s="413">
        <v>0</v>
      </c>
      <c r="V186" s="413">
        <v>438664662</v>
      </c>
      <c r="W186" s="413">
        <v>32138338</v>
      </c>
      <c r="X186" s="413">
        <v>438664662</v>
      </c>
      <c r="Y186" s="413">
        <v>438664662</v>
      </c>
      <c r="Z186" s="413">
        <v>431294227</v>
      </c>
      <c r="AA186" s="414">
        <v>431294227</v>
      </c>
    </row>
    <row r="187" spans="1:27" ht="33.75" hidden="1">
      <c r="A187" s="409" t="s">
        <v>4856</v>
      </c>
      <c r="B187" s="410" t="s">
        <v>4857</v>
      </c>
      <c r="C187" s="411" t="s">
        <v>4616</v>
      </c>
      <c r="D187" s="412" t="s">
        <v>4604</v>
      </c>
      <c r="E187" s="412" t="s">
        <v>4611</v>
      </c>
      <c r="F187" s="412"/>
      <c r="G187" s="412"/>
      <c r="H187" s="412"/>
      <c r="I187" s="412"/>
      <c r="J187" s="412"/>
      <c r="K187" s="412"/>
      <c r="L187" s="412"/>
      <c r="M187" s="412" t="s">
        <v>4606</v>
      </c>
      <c r="N187" s="412" t="s">
        <v>4607</v>
      </c>
      <c r="O187" s="412" t="s">
        <v>4608</v>
      </c>
      <c r="P187" s="410" t="s">
        <v>4617</v>
      </c>
      <c r="Q187" s="413">
        <v>8278309000</v>
      </c>
      <c r="R187" s="413">
        <v>1200000000</v>
      </c>
      <c r="S187" s="413">
        <v>97400000</v>
      </c>
      <c r="T187" s="413">
        <v>9380909000</v>
      </c>
      <c r="U187" s="413">
        <v>0</v>
      </c>
      <c r="V187" s="413">
        <v>9265554988.3400002</v>
      </c>
      <c r="W187" s="413">
        <v>115354011.66</v>
      </c>
      <c r="X187" s="413">
        <v>8346113401.9700003</v>
      </c>
      <c r="Y187" s="413">
        <v>8174120439.0200005</v>
      </c>
      <c r="Z187" s="413">
        <v>8006906528.4300003</v>
      </c>
      <c r="AA187" s="414">
        <v>8006906528.4300003</v>
      </c>
    </row>
    <row r="188" spans="1:27" ht="33.75" hidden="1">
      <c r="A188" s="409" t="s">
        <v>4856</v>
      </c>
      <c r="B188" s="410" t="s">
        <v>4857</v>
      </c>
      <c r="C188" s="411" t="s">
        <v>4616</v>
      </c>
      <c r="D188" s="412" t="s">
        <v>4604</v>
      </c>
      <c r="E188" s="412" t="s">
        <v>4611</v>
      </c>
      <c r="F188" s="412"/>
      <c r="G188" s="412"/>
      <c r="H188" s="412"/>
      <c r="I188" s="412"/>
      <c r="J188" s="412"/>
      <c r="K188" s="412"/>
      <c r="L188" s="412"/>
      <c r="M188" s="412" t="s">
        <v>4769</v>
      </c>
      <c r="N188" s="412" t="s">
        <v>4770</v>
      </c>
      <c r="O188" s="412" t="s">
        <v>4608</v>
      </c>
      <c r="P188" s="410" t="s">
        <v>4617</v>
      </c>
      <c r="Q188" s="413">
        <v>4549781000</v>
      </c>
      <c r="R188" s="413">
        <v>0</v>
      </c>
      <c r="S188" s="413">
        <v>0</v>
      </c>
      <c r="T188" s="413">
        <v>4549781000</v>
      </c>
      <c r="U188" s="413">
        <v>0</v>
      </c>
      <c r="V188" s="413">
        <v>4412096378.6899996</v>
      </c>
      <c r="W188" s="413">
        <v>137684621.31</v>
      </c>
      <c r="X188" s="413">
        <v>2588562820.25</v>
      </c>
      <c r="Y188" s="413">
        <v>1673238425.28</v>
      </c>
      <c r="Z188" s="413">
        <v>1596771539.1099999</v>
      </c>
      <c r="AA188" s="414">
        <v>1596771539.1099999</v>
      </c>
    </row>
    <row r="189" spans="1:27" ht="33.75" hidden="1">
      <c r="A189" s="409" t="s">
        <v>4856</v>
      </c>
      <c r="B189" s="410" t="s">
        <v>4857</v>
      </c>
      <c r="C189" s="411" t="s">
        <v>4623</v>
      </c>
      <c r="D189" s="412" t="s">
        <v>4604</v>
      </c>
      <c r="E189" s="412" t="s">
        <v>4614</v>
      </c>
      <c r="F189" s="412" t="s">
        <v>4614</v>
      </c>
      <c r="G189" s="412" t="s">
        <v>4605</v>
      </c>
      <c r="H189" s="412" t="s">
        <v>4624</v>
      </c>
      <c r="I189" s="412"/>
      <c r="J189" s="412"/>
      <c r="K189" s="412"/>
      <c r="L189" s="412"/>
      <c r="M189" s="412" t="s">
        <v>4606</v>
      </c>
      <c r="N189" s="412" t="s">
        <v>4607</v>
      </c>
      <c r="O189" s="412" t="s">
        <v>4608</v>
      </c>
      <c r="P189" s="410" t="s">
        <v>4625</v>
      </c>
      <c r="Q189" s="413">
        <v>5000000000</v>
      </c>
      <c r="R189" s="413">
        <v>0</v>
      </c>
      <c r="S189" s="413">
        <v>5000000000</v>
      </c>
      <c r="T189" s="413">
        <v>0</v>
      </c>
      <c r="U189" s="413">
        <v>0</v>
      </c>
      <c r="V189" s="413">
        <v>0</v>
      </c>
      <c r="W189" s="413">
        <v>0</v>
      </c>
      <c r="X189" s="413">
        <v>0</v>
      </c>
      <c r="Y189" s="413">
        <v>0</v>
      </c>
      <c r="Z189" s="413">
        <v>0</v>
      </c>
      <c r="AA189" s="414">
        <v>0</v>
      </c>
    </row>
    <row r="190" spans="1:27" ht="33.75" hidden="1">
      <c r="A190" s="409" t="s">
        <v>4856</v>
      </c>
      <c r="B190" s="410" t="s">
        <v>4857</v>
      </c>
      <c r="C190" s="411" t="s">
        <v>4664</v>
      </c>
      <c r="D190" s="412" t="s">
        <v>4604</v>
      </c>
      <c r="E190" s="412" t="s">
        <v>4614</v>
      </c>
      <c r="F190" s="412" t="s">
        <v>4637</v>
      </c>
      <c r="G190" s="412" t="s">
        <v>4611</v>
      </c>
      <c r="H190" s="412" t="s">
        <v>4665</v>
      </c>
      <c r="I190" s="412"/>
      <c r="J190" s="412"/>
      <c r="K190" s="412"/>
      <c r="L190" s="412"/>
      <c r="M190" s="412" t="s">
        <v>4606</v>
      </c>
      <c r="N190" s="412" t="s">
        <v>4607</v>
      </c>
      <c r="O190" s="412" t="s">
        <v>4608</v>
      </c>
      <c r="P190" s="410" t="s">
        <v>4666</v>
      </c>
      <c r="Q190" s="413">
        <v>2500000</v>
      </c>
      <c r="R190" s="413">
        <v>6700000</v>
      </c>
      <c r="S190" s="413">
        <v>0</v>
      </c>
      <c r="T190" s="413">
        <v>9200000</v>
      </c>
      <c r="U190" s="413">
        <v>0</v>
      </c>
      <c r="V190" s="413">
        <v>5276484</v>
      </c>
      <c r="W190" s="413">
        <v>3923516</v>
      </c>
      <c r="X190" s="413">
        <v>5276484</v>
      </c>
      <c r="Y190" s="413">
        <v>5276484</v>
      </c>
      <c r="Z190" s="413">
        <v>5276484</v>
      </c>
      <c r="AA190" s="414">
        <v>5276484</v>
      </c>
    </row>
    <row r="191" spans="1:27" ht="33.75" hidden="1">
      <c r="A191" s="409" t="s">
        <v>4856</v>
      </c>
      <c r="B191" s="410" t="s">
        <v>4857</v>
      </c>
      <c r="C191" s="411" t="s">
        <v>4664</v>
      </c>
      <c r="D191" s="412" t="s">
        <v>4604</v>
      </c>
      <c r="E191" s="412" t="s">
        <v>4614</v>
      </c>
      <c r="F191" s="412" t="s">
        <v>4637</v>
      </c>
      <c r="G191" s="412" t="s">
        <v>4611</v>
      </c>
      <c r="H191" s="412" t="s">
        <v>4665</v>
      </c>
      <c r="I191" s="412"/>
      <c r="J191" s="412"/>
      <c r="K191" s="412"/>
      <c r="L191" s="412"/>
      <c r="M191" s="412" t="s">
        <v>4769</v>
      </c>
      <c r="N191" s="412" t="s">
        <v>4770</v>
      </c>
      <c r="O191" s="412" t="s">
        <v>4608</v>
      </c>
      <c r="P191" s="410" t="s">
        <v>4666</v>
      </c>
      <c r="Q191" s="413">
        <v>150000000</v>
      </c>
      <c r="R191" s="413">
        <v>0</v>
      </c>
      <c r="S191" s="413">
        <v>0</v>
      </c>
      <c r="T191" s="413">
        <v>150000000</v>
      </c>
      <c r="U191" s="413">
        <v>0</v>
      </c>
      <c r="V191" s="413">
        <v>150000000</v>
      </c>
      <c r="W191" s="413">
        <v>0</v>
      </c>
      <c r="X191" s="413">
        <v>41835240</v>
      </c>
      <c r="Y191" s="413">
        <v>32545057</v>
      </c>
      <c r="Z191" s="413">
        <v>32545057</v>
      </c>
      <c r="AA191" s="414">
        <v>32545057</v>
      </c>
    </row>
    <row r="192" spans="1:27" ht="33.75" hidden="1">
      <c r="A192" s="409" t="s">
        <v>4856</v>
      </c>
      <c r="B192" s="410" t="s">
        <v>4857</v>
      </c>
      <c r="C192" s="411" t="s">
        <v>4858</v>
      </c>
      <c r="D192" s="412" t="s">
        <v>4604</v>
      </c>
      <c r="E192" s="412" t="s">
        <v>4614</v>
      </c>
      <c r="F192" s="412" t="s">
        <v>4637</v>
      </c>
      <c r="G192" s="412" t="s">
        <v>4611</v>
      </c>
      <c r="H192" s="412" t="s">
        <v>4660</v>
      </c>
      <c r="I192" s="412"/>
      <c r="J192" s="412"/>
      <c r="K192" s="412"/>
      <c r="L192" s="412"/>
      <c r="M192" s="412" t="s">
        <v>4769</v>
      </c>
      <c r="N192" s="412" t="s">
        <v>4770</v>
      </c>
      <c r="O192" s="412" t="s">
        <v>4608</v>
      </c>
      <c r="P192" s="410" t="s">
        <v>4859</v>
      </c>
      <c r="Q192" s="413">
        <v>763277000</v>
      </c>
      <c r="R192" s="413">
        <v>0</v>
      </c>
      <c r="S192" s="413">
        <v>0</v>
      </c>
      <c r="T192" s="413">
        <v>763277000</v>
      </c>
      <c r="U192" s="413">
        <v>0</v>
      </c>
      <c r="V192" s="413">
        <v>763141578</v>
      </c>
      <c r="W192" s="413">
        <v>135422</v>
      </c>
      <c r="X192" s="413">
        <v>763141578</v>
      </c>
      <c r="Y192" s="413">
        <v>725716214</v>
      </c>
      <c r="Z192" s="413">
        <v>725716214</v>
      </c>
      <c r="AA192" s="414">
        <v>725716214</v>
      </c>
    </row>
    <row r="193" spans="1:27" ht="33.75" hidden="1">
      <c r="A193" s="409" t="s">
        <v>4856</v>
      </c>
      <c r="B193" s="410" t="s">
        <v>4857</v>
      </c>
      <c r="C193" s="411" t="s">
        <v>4860</v>
      </c>
      <c r="D193" s="412" t="s">
        <v>4604</v>
      </c>
      <c r="E193" s="412" t="s">
        <v>4614</v>
      </c>
      <c r="F193" s="412" t="s">
        <v>4637</v>
      </c>
      <c r="G193" s="412" t="s">
        <v>4611</v>
      </c>
      <c r="H193" s="412" t="s">
        <v>4861</v>
      </c>
      <c r="I193" s="412"/>
      <c r="J193" s="412"/>
      <c r="K193" s="412"/>
      <c r="L193" s="412"/>
      <c r="M193" s="412" t="s">
        <v>4769</v>
      </c>
      <c r="N193" s="412" t="s">
        <v>4770</v>
      </c>
      <c r="O193" s="412" t="s">
        <v>4608</v>
      </c>
      <c r="P193" s="410" t="s">
        <v>4862</v>
      </c>
      <c r="Q193" s="413">
        <v>113404066000</v>
      </c>
      <c r="R193" s="413">
        <v>12486000000</v>
      </c>
      <c r="S193" s="413">
        <v>0</v>
      </c>
      <c r="T193" s="413">
        <v>125890066000</v>
      </c>
      <c r="U193" s="413">
        <v>0</v>
      </c>
      <c r="V193" s="413">
        <v>125535241264</v>
      </c>
      <c r="W193" s="413">
        <v>354824736</v>
      </c>
      <c r="X193" s="413">
        <v>124235241264</v>
      </c>
      <c r="Y193" s="413">
        <v>114016639140.72</v>
      </c>
      <c r="Z193" s="413">
        <v>113995158544.72</v>
      </c>
      <c r="AA193" s="414">
        <v>113995158544.72</v>
      </c>
    </row>
    <row r="194" spans="1:27" ht="33.75" hidden="1">
      <c r="A194" s="409" t="s">
        <v>4856</v>
      </c>
      <c r="B194" s="410" t="s">
        <v>4857</v>
      </c>
      <c r="C194" s="411" t="s">
        <v>4860</v>
      </c>
      <c r="D194" s="412" t="s">
        <v>4604</v>
      </c>
      <c r="E194" s="412" t="s">
        <v>4614</v>
      </c>
      <c r="F194" s="412" t="s">
        <v>4637</v>
      </c>
      <c r="G194" s="412" t="s">
        <v>4611</v>
      </c>
      <c r="H194" s="412" t="s">
        <v>4861</v>
      </c>
      <c r="I194" s="412"/>
      <c r="J194" s="412"/>
      <c r="K194" s="412"/>
      <c r="L194" s="412"/>
      <c r="M194" s="412" t="s">
        <v>4769</v>
      </c>
      <c r="N194" s="412" t="s">
        <v>4801</v>
      </c>
      <c r="O194" s="412" t="s">
        <v>4608</v>
      </c>
      <c r="P194" s="410" t="s">
        <v>4862</v>
      </c>
      <c r="Q194" s="413">
        <v>15668000000</v>
      </c>
      <c r="R194" s="413">
        <v>5185000000</v>
      </c>
      <c r="S194" s="413">
        <v>0</v>
      </c>
      <c r="T194" s="413">
        <v>20853000000</v>
      </c>
      <c r="U194" s="413">
        <v>0</v>
      </c>
      <c r="V194" s="413">
        <v>20853000000</v>
      </c>
      <c r="W194" s="413">
        <v>0</v>
      </c>
      <c r="X194" s="413">
        <v>20447550000</v>
      </c>
      <c r="Y194" s="413">
        <v>4131369629</v>
      </c>
      <c r="Z194" s="413">
        <v>4131369629</v>
      </c>
      <c r="AA194" s="414">
        <v>4131369629</v>
      </c>
    </row>
    <row r="195" spans="1:27" ht="33.75" hidden="1">
      <c r="A195" s="409" t="s">
        <v>4856</v>
      </c>
      <c r="B195" s="410" t="s">
        <v>4857</v>
      </c>
      <c r="C195" s="411" t="s">
        <v>4863</v>
      </c>
      <c r="D195" s="412" t="s">
        <v>4604</v>
      </c>
      <c r="E195" s="412" t="s">
        <v>4614</v>
      </c>
      <c r="F195" s="412" t="s">
        <v>4637</v>
      </c>
      <c r="G195" s="412" t="s">
        <v>4611</v>
      </c>
      <c r="H195" s="412" t="s">
        <v>4864</v>
      </c>
      <c r="I195" s="412"/>
      <c r="J195" s="412"/>
      <c r="K195" s="412"/>
      <c r="L195" s="412"/>
      <c r="M195" s="412" t="s">
        <v>4606</v>
      </c>
      <c r="N195" s="412" t="s">
        <v>4607</v>
      </c>
      <c r="O195" s="412" t="s">
        <v>4608</v>
      </c>
      <c r="P195" s="410" t="s">
        <v>4865</v>
      </c>
      <c r="Q195" s="413">
        <v>96676436000</v>
      </c>
      <c r="R195" s="413">
        <v>39385023000</v>
      </c>
      <c r="S195" s="413">
        <v>0</v>
      </c>
      <c r="T195" s="413">
        <v>136061459000</v>
      </c>
      <c r="U195" s="413">
        <v>0</v>
      </c>
      <c r="V195" s="413">
        <v>136061459000</v>
      </c>
      <c r="W195" s="413">
        <v>0</v>
      </c>
      <c r="X195" s="413">
        <v>136061459000</v>
      </c>
      <c r="Y195" s="413">
        <v>112162021527</v>
      </c>
      <c r="Z195" s="413">
        <v>112162021527</v>
      </c>
      <c r="AA195" s="414">
        <v>112162021527</v>
      </c>
    </row>
    <row r="196" spans="1:27" ht="33.75" hidden="1">
      <c r="A196" s="409" t="s">
        <v>4856</v>
      </c>
      <c r="B196" s="410" t="s">
        <v>4857</v>
      </c>
      <c r="C196" s="411" t="s">
        <v>4674</v>
      </c>
      <c r="D196" s="412" t="s">
        <v>4604</v>
      </c>
      <c r="E196" s="412" t="s">
        <v>4614</v>
      </c>
      <c r="F196" s="412" t="s">
        <v>4607</v>
      </c>
      <c r="G196" s="412"/>
      <c r="H196" s="412"/>
      <c r="I196" s="412"/>
      <c r="J196" s="412"/>
      <c r="K196" s="412"/>
      <c r="L196" s="412"/>
      <c r="M196" s="412" t="s">
        <v>4606</v>
      </c>
      <c r="N196" s="412" t="s">
        <v>4607</v>
      </c>
      <c r="O196" s="412" t="s">
        <v>4608</v>
      </c>
      <c r="P196" s="410" t="s">
        <v>4675</v>
      </c>
      <c r="Q196" s="413">
        <v>14633299000</v>
      </c>
      <c r="R196" s="413">
        <v>0</v>
      </c>
      <c r="S196" s="413">
        <v>0</v>
      </c>
      <c r="T196" s="413">
        <v>14633299000</v>
      </c>
      <c r="U196" s="413">
        <v>0</v>
      </c>
      <c r="V196" s="413">
        <v>14633298999.24</v>
      </c>
      <c r="W196" s="413">
        <v>0.76</v>
      </c>
      <c r="X196" s="413">
        <v>14633298999.24</v>
      </c>
      <c r="Y196" s="413">
        <v>14633298999.24</v>
      </c>
      <c r="Z196" s="413">
        <v>14633298999.24</v>
      </c>
      <c r="AA196" s="414">
        <v>14633298999.24</v>
      </c>
    </row>
    <row r="197" spans="1:27" ht="33.75" hidden="1">
      <c r="A197" s="409" t="s">
        <v>4856</v>
      </c>
      <c r="B197" s="410" t="s">
        <v>4857</v>
      </c>
      <c r="C197" s="411" t="s">
        <v>4674</v>
      </c>
      <c r="D197" s="412" t="s">
        <v>4604</v>
      </c>
      <c r="E197" s="412" t="s">
        <v>4614</v>
      </c>
      <c r="F197" s="412" t="s">
        <v>4607</v>
      </c>
      <c r="G197" s="412"/>
      <c r="H197" s="412"/>
      <c r="I197" s="412"/>
      <c r="J197" s="412"/>
      <c r="K197" s="412"/>
      <c r="L197" s="412"/>
      <c r="M197" s="412" t="s">
        <v>4769</v>
      </c>
      <c r="N197" s="412" t="s">
        <v>4801</v>
      </c>
      <c r="O197" s="412" t="s">
        <v>4608</v>
      </c>
      <c r="P197" s="410" t="s">
        <v>4675</v>
      </c>
      <c r="Q197" s="413">
        <v>1530752000</v>
      </c>
      <c r="R197" s="413">
        <v>0</v>
      </c>
      <c r="S197" s="413">
        <v>0</v>
      </c>
      <c r="T197" s="413">
        <v>1530752000</v>
      </c>
      <c r="U197" s="413">
        <v>0</v>
      </c>
      <c r="V197" s="413">
        <v>1530751828</v>
      </c>
      <c r="W197" s="413">
        <v>172</v>
      </c>
      <c r="X197" s="413">
        <v>1530751828</v>
      </c>
      <c r="Y197" s="413">
        <v>1530751828</v>
      </c>
      <c r="Z197" s="413">
        <v>1530751828</v>
      </c>
      <c r="AA197" s="414">
        <v>1530751828</v>
      </c>
    </row>
    <row r="198" spans="1:27" ht="33.75" hidden="1">
      <c r="A198" s="409" t="s">
        <v>4856</v>
      </c>
      <c r="B198" s="410" t="s">
        <v>4857</v>
      </c>
      <c r="C198" s="411" t="s">
        <v>4693</v>
      </c>
      <c r="D198" s="412" t="s">
        <v>4604</v>
      </c>
      <c r="E198" s="412" t="s">
        <v>4694</v>
      </c>
      <c r="F198" s="412" t="s">
        <v>4605</v>
      </c>
      <c r="G198" s="412"/>
      <c r="H198" s="412"/>
      <c r="I198" s="412"/>
      <c r="J198" s="412"/>
      <c r="K198" s="412"/>
      <c r="L198" s="412"/>
      <c r="M198" s="412" t="s">
        <v>4606</v>
      </c>
      <c r="N198" s="412" t="s">
        <v>4607</v>
      </c>
      <c r="O198" s="412" t="s">
        <v>4608</v>
      </c>
      <c r="P198" s="410" t="s">
        <v>4695</v>
      </c>
      <c r="Q198" s="413">
        <v>4792000</v>
      </c>
      <c r="R198" s="413">
        <v>97400000</v>
      </c>
      <c r="S198" s="413">
        <v>0</v>
      </c>
      <c r="T198" s="413">
        <v>102192000</v>
      </c>
      <c r="U198" s="413">
        <v>0</v>
      </c>
      <c r="V198" s="413">
        <v>99446000</v>
      </c>
      <c r="W198" s="413">
        <v>2746000</v>
      </c>
      <c r="X198" s="413">
        <v>99446000</v>
      </c>
      <c r="Y198" s="413">
        <v>99446000</v>
      </c>
      <c r="Z198" s="413">
        <v>99446000</v>
      </c>
      <c r="AA198" s="414">
        <v>99446000</v>
      </c>
    </row>
    <row r="199" spans="1:27" ht="33.75" hidden="1">
      <c r="A199" s="409" t="s">
        <v>4856</v>
      </c>
      <c r="B199" s="410" t="s">
        <v>4857</v>
      </c>
      <c r="C199" s="411" t="s">
        <v>4866</v>
      </c>
      <c r="D199" s="412" t="s">
        <v>4604</v>
      </c>
      <c r="E199" s="412" t="s">
        <v>4694</v>
      </c>
      <c r="F199" s="412" t="s">
        <v>4637</v>
      </c>
      <c r="G199" s="412" t="s">
        <v>4854</v>
      </c>
      <c r="H199" s="412"/>
      <c r="I199" s="412"/>
      <c r="J199" s="412"/>
      <c r="K199" s="412"/>
      <c r="L199" s="412"/>
      <c r="M199" s="412" t="s">
        <v>4769</v>
      </c>
      <c r="N199" s="412" t="s">
        <v>4770</v>
      </c>
      <c r="O199" s="412" t="s">
        <v>4608</v>
      </c>
      <c r="P199" s="410" t="s">
        <v>4867</v>
      </c>
      <c r="Q199" s="413">
        <v>210356000</v>
      </c>
      <c r="R199" s="413">
        <v>0</v>
      </c>
      <c r="S199" s="413">
        <v>0</v>
      </c>
      <c r="T199" s="413">
        <v>210356000</v>
      </c>
      <c r="U199" s="413">
        <v>0</v>
      </c>
      <c r="V199" s="413">
        <v>129111670</v>
      </c>
      <c r="W199" s="413">
        <v>81244330</v>
      </c>
      <c r="X199" s="413">
        <v>129111670</v>
      </c>
      <c r="Y199" s="413">
        <v>129111670</v>
      </c>
      <c r="Z199" s="413">
        <v>129111670</v>
      </c>
      <c r="AA199" s="414">
        <v>129111670</v>
      </c>
    </row>
    <row r="200" spans="1:27" ht="33.75" hidden="1">
      <c r="A200" s="409" t="s">
        <v>4856</v>
      </c>
      <c r="B200" s="410" t="s">
        <v>4857</v>
      </c>
      <c r="C200" s="411" t="s">
        <v>4868</v>
      </c>
      <c r="D200" s="412" t="s">
        <v>4604</v>
      </c>
      <c r="E200" s="412" t="s">
        <v>4694</v>
      </c>
      <c r="F200" s="412" t="s">
        <v>4649</v>
      </c>
      <c r="G200" s="412"/>
      <c r="H200" s="412"/>
      <c r="I200" s="412"/>
      <c r="J200" s="412"/>
      <c r="K200" s="412"/>
      <c r="L200" s="412"/>
      <c r="M200" s="412" t="s">
        <v>4606</v>
      </c>
      <c r="N200" s="412" t="s">
        <v>4607</v>
      </c>
      <c r="O200" s="412" t="s">
        <v>4608</v>
      </c>
      <c r="P200" s="410" t="s">
        <v>4869</v>
      </c>
      <c r="Q200" s="413">
        <v>63612000</v>
      </c>
      <c r="R200" s="413">
        <v>0</v>
      </c>
      <c r="S200" s="413">
        <v>0</v>
      </c>
      <c r="T200" s="413">
        <v>63612000</v>
      </c>
      <c r="U200" s="413">
        <v>0</v>
      </c>
      <c r="V200" s="413">
        <v>0</v>
      </c>
      <c r="W200" s="413">
        <v>63612000</v>
      </c>
      <c r="X200" s="413">
        <v>0</v>
      </c>
      <c r="Y200" s="413">
        <v>0</v>
      </c>
      <c r="Z200" s="413">
        <v>0</v>
      </c>
      <c r="AA200" s="414">
        <v>0</v>
      </c>
    </row>
    <row r="201" spans="1:27" ht="67.5">
      <c r="A201" s="409" t="s">
        <v>4856</v>
      </c>
      <c r="B201" s="410" t="s">
        <v>4857</v>
      </c>
      <c r="C201" s="411" t="s">
        <v>208</v>
      </c>
      <c r="D201" s="412" t="s">
        <v>4701</v>
      </c>
      <c r="E201" s="412" t="s">
        <v>4747</v>
      </c>
      <c r="F201" s="412" t="s">
        <v>4703</v>
      </c>
      <c r="G201" s="412" t="s">
        <v>4745</v>
      </c>
      <c r="H201" s="412"/>
      <c r="I201" s="412"/>
      <c r="J201" s="412"/>
      <c r="K201" s="412"/>
      <c r="L201" s="412"/>
      <c r="M201" s="412" t="s">
        <v>4606</v>
      </c>
      <c r="N201" s="412" t="s">
        <v>4607</v>
      </c>
      <c r="O201" s="412" t="s">
        <v>4608</v>
      </c>
      <c r="P201" s="410" t="s">
        <v>4870</v>
      </c>
      <c r="Q201" s="413">
        <v>1400000000</v>
      </c>
      <c r="R201" s="413">
        <v>0</v>
      </c>
      <c r="S201" s="413">
        <v>0</v>
      </c>
      <c r="T201" s="413">
        <v>1400000000</v>
      </c>
      <c r="U201" s="413">
        <v>0</v>
      </c>
      <c r="V201" s="413">
        <v>1280354700.7</v>
      </c>
      <c r="W201" s="413">
        <v>119645299.3</v>
      </c>
      <c r="X201" s="413">
        <v>867876160.34000003</v>
      </c>
      <c r="Y201" s="413">
        <v>610823929.79999995</v>
      </c>
      <c r="Z201" s="413">
        <v>536957962.27999997</v>
      </c>
      <c r="AA201" s="414">
        <v>536957962.27999997</v>
      </c>
    </row>
    <row r="202" spans="1:27" ht="33.75" hidden="1">
      <c r="A202" s="409" t="s">
        <v>4871</v>
      </c>
      <c r="B202" s="410" t="s">
        <v>4872</v>
      </c>
      <c r="C202" s="411" t="s">
        <v>4603</v>
      </c>
      <c r="D202" s="412" t="s">
        <v>4604</v>
      </c>
      <c r="E202" s="412" t="s">
        <v>4605</v>
      </c>
      <c r="F202" s="412" t="s">
        <v>4605</v>
      </c>
      <c r="G202" s="412" t="s">
        <v>4605</v>
      </c>
      <c r="H202" s="412"/>
      <c r="I202" s="412"/>
      <c r="J202" s="412"/>
      <c r="K202" s="412"/>
      <c r="L202" s="412"/>
      <c r="M202" s="412" t="s">
        <v>4606</v>
      </c>
      <c r="N202" s="412" t="s">
        <v>4607</v>
      </c>
      <c r="O202" s="412" t="s">
        <v>4608</v>
      </c>
      <c r="P202" s="410" t="s">
        <v>4609</v>
      </c>
      <c r="Q202" s="413">
        <v>1261485000</v>
      </c>
      <c r="R202" s="413">
        <v>72100000</v>
      </c>
      <c r="S202" s="413">
        <v>0</v>
      </c>
      <c r="T202" s="413">
        <v>1333585000</v>
      </c>
      <c r="U202" s="413">
        <v>0</v>
      </c>
      <c r="V202" s="413">
        <v>1312324869</v>
      </c>
      <c r="W202" s="413">
        <v>21260131</v>
      </c>
      <c r="X202" s="413">
        <v>1312324869</v>
      </c>
      <c r="Y202" s="413">
        <v>1312324869</v>
      </c>
      <c r="Z202" s="413">
        <v>1310563591</v>
      </c>
      <c r="AA202" s="414">
        <v>1310563591</v>
      </c>
    </row>
    <row r="203" spans="1:27" ht="33.75" hidden="1">
      <c r="A203" s="409" t="s">
        <v>4871</v>
      </c>
      <c r="B203" s="410" t="s">
        <v>4872</v>
      </c>
      <c r="C203" s="411" t="s">
        <v>4610</v>
      </c>
      <c r="D203" s="412" t="s">
        <v>4604</v>
      </c>
      <c r="E203" s="412" t="s">
        <v>4605</v>
      </c>
      <c r="F203" s="412" t="s">
        <v>4605</v>
      </c>
      <c r="G203" s="412" t="s">
        <v>4611</v>
      </c>
      <c r="H203" s="412"/>
      <c r="I203" s="412"/>
      <c r="J203" s="412"/>
      <c r="K203" s="412"/>
      <c r="L203" s="412"/>
      <c r="M203" s="412" t="s">
        <v>4606</v>
      </c>
      <c r="N203" s="412" t="s">
        <v>4607</v>
      </c>
      <c r="O203" s="412" t="s">
        <v>4608</v>
      </c>
      <c r="P203" s="410" t="s">
        <v>4612</v>
      </c>
      <c r="Q203" s="413">
        <v>458358000</v>
      </c>
      <c r="R203" s="413">
        <v>24000000</v>
      </c>
      <c r="S203" s="413">
        <v>500000</v>
      </c>
      <c r="T203" s="413">
        <v>481858000</v>
      </c>
      <c r="U203" s="413">
        <v>0</v>
      </c>
      <c r="V203" s="413">
        <v>470919014</v>
      </c>
      <c r="W203" s="413">
        <v>10938986</v>
      </c>
      <c r="X203" s="413">
        <v>470919014</v>
      </c>
      <c r="Y203" s="413">
        <v>470919014</v>
      </c>
      <c r="Z203" s="413">
        <v>470329941</v>
      </c>
      <c r="AA203" s="414">
        <v>470329941</v>
      </c>
    </row>
    <row r="204" spans="1:27" ht="33.75" hidden="1">
      <c r="A204" s="409" t="s">
        <v>4871</v>
      </c>
      <c r="B204" s="410" t="s">
        <v>4872</v>
      </c>
      <c r="C204" s="411" t="s">
        <v>4613</v>
      </c>
      <c r="D204" s="412" t="s">
        <v>4604</v>
      </c>
      <c r="E204" s="412" t="s">
        <v>4605</v>
      </c>
      <c r="F204" s="412" t="s">
        <v>4605</v>
      </c>
      <c r="G204" s="412" t="s">
        <v>4614</v>
      </c>
      <c r="H204" s="412"/>
      <c r="I204" s="412"/>
      <c r="J204" s="412"/>
      <c r="K204" s="412"/>
      <c r="L204" s="412"/>
      <c r="M204" s="412" t="s">
        <v>4606</v>
      </c>
      <c r="N204" s="412" t="s">
        <v>4607</v>
      </c>
      <c r="O204" s="412" t="s">
        <v>4608</v>
      </c>
      <c r="P204" s="410" t="s">
        <v>4615</v>
      </c>
      <c r="Q204" s="413">
        <v>155848000</v>
      </c>
      <c r="R204" s="413">
        <v>57000000</v>
      </c>
      <c r="S204" s="413">
        <v>0</v>
      </c>
      <c r="T204" s="413">
        <v>212848000</v>
      </c>
      <c r="U204" s="413">
        <v>0</v>
      </c>
      <c r="V204" s="413">
        <v>210143903</v>
      </c>
      <c r="W204" s="413">
        <v>2704097</v>
      </c>
      <c r="X204" s="413">
        <v>210143903</v>
      </c>
      <c r="Y204" s="413">
        <v>210143903</v>
      </c>
      <c r="Z204" s="413">
        <v>210057172</v>
      </c>
      <c r="AA204" s="414">
        <v>210057172</v>
      </c>
    </row>
    <row r="205" spans="1:27" ht="33.75" hidden="1">
      <c r="A205" s="409" t="s">
        <v>4871</v>
      </c>
      <c r="B205" s="410" t="s">
        <v>4872</v>
      </c>
      <c r="C205" s="411" t="s">
        <v>4616</v>
      </c>
      <c r="D205" s="412" t="s">
        <v>4604</v>
      </c>
      <c r="E205" s="412" t="s">
        <v>4611</v>
      </c>
      <c r="F205" s="412"/>
      <c r="G205" s="412"/>
      <c r="H205" s="412"/>
      <c r="I205" s="412"/>
      <c r="J205" s="412"/>
      <c r="K205" s="412"/>
      <c r="L205" s="412"/>
      <c r="M205" s="412" t="s">
        <v>4606</v>
      </c>
      <c r="N205" s="412" t="s">
        <v>4607</v>
      </c>
      <c r="O205" s="412" t="s">
        <v>4608</v>
      </c>
      <c r="P205" s="410" t="s">
        <v>4617</v>
      </c>
      <c r="Q205" s="413">
        <v>12608621000</v>
      </c>
      <c r="R205" s="413">
        <v>3800000000</v>
      </c>
      <c r="S205" s="413">
        <v>160000</v>
      </c>
      <c r="T205" s="413">
        <v>16408461000</v>
      </c>
      <c r="U205" s="413">
        <v>0</v>
      </c>
      <c r="V205" s="413">
        <v>16199070558.540001</v>
      </c>
      <c r="W205" s="413">
        <v>209390441.46000001</v>
      </c>
      <c r="X205" s="413">
        <v>15254964906.139999</v>
      </c>
      <c r="Y205" s="413">
        <v>13956729735.73</v>
      </c>
      <c r="Z205" s="413">
        <v>13647578907.17</v>
      </c>
      <c r="AA205" s="414">
        <v>13647578907.17</v>
      </c>
    </row>
    <row r="206" spans="1:27" ht="67.5" hidden="1">
      <c r="A206" s="409" t="s">
        <v>4871</v>
      </c>
      <c r="B206" s="410" t="s">
        <v>4872</v>
      </c>
      <c r="C206" s="411" t="s">
        <v>4873</v>
      </c>
      <c r="D206" s="412" t="s">
        <v>4604</v>
      </c>
      <c r="E206" s="412" t="s">
        <v>4614</v>
      </c>
      <c r="F206" s="412" t="s">
        <v>4614</v>
      </c>
      <c r="G206" s="412" t="s">
        <v>4605</v>
      </c>
      <c r="H206" s="412" t="s">
        <v>4874</v>
      </c>
      <c r="I206" s="412"/>
      <c r="J206" s="412"/>
      <c r="K206" s="412"/>
      <c r="L206" s="412"/>
      <c r="M206" s="412" t="s">
        <v>4606</v>
      </c>
      <c r="N206" s="412" t="s">
        <v>4607</v>
      </c>
      <c r="O206" s="412" t="s">
        <v>4608</v>
      </c>
      <c r="P206" s="410" t="s">
        <v>4875</v>
      </c>
      <c r="Q206" s="413">
        <v>1445502000</v>
      </c>
      <c r="R206" s="413">
        <v>0</v>
      </c>
      <c r="S206" s="413">
        <v>119800000</v>
      </c>
      <c r="T206" s="413">
        <v>1325702000</v>
      </c>
      <c r="U206" s="413">
        <v>0</v>
      </c>
      <c r="V206" s="413">
        <v>1225996784</v>
      </c>
      <c r="W206" s="413">
        <v>99705216</v>
      </c>
      <c r="X206" s="413">
        <v>1225996784</v>
      </c>
      <c r="Y206" s="413">
        <v>1225996784</v>
      </c>
      <c r="Z206" s="413">
        <v>1225996784</v>
      </c>
      <c r="AA206" s="414">
        <v>1225996784</v>
      </c>
    </row>
    <row r="207" spans="1:27" ht="33.75" hidden="1">
      <c r="A207" s="409" t="s">
        <v>4871</v>
      </c>
      <c r="B207" s="410" t="s">
        <v>4872</v>
      </c>
      <c r="C207" s="411" t="s">
        <v>4834</v>
      </c>
      <c r="D207" s="412" t="s">
        <v>4604</v>
      </c>
      <c r="E207" s="412" t="s">
        <v>4614</v>
      </c>
      <c r="F207" s="412" t="s">
        <v>4637</v>
      </c>
      <c r="G207" s="412" t="s">
        <v>4611</v>
      </c>
      <c r="H207" s="412" t="s">
        <v>4652</v>
      </c>
      <c r="I207" s="412"/>
      <c r="J207" s="412"/>
      <c r="K207" s="412"/>
      <c r="L207" s="412"/>
      <c r="M207" s="412" t="s">
        <v>4606</v>
      </c>
      <c r="N207" s="412" t="s">
        <v>4607</v>
      </c>
      <c r="O207" s="412" t="s">
        <v>4608</v>
      </c>
      <c r="P207" s="410" t="s">
        <v>4835</v>
      </c>
      <c r="Q207" s="413">
        <v>336446438000</v>
      </c>
      <c r="R207" s="413">
        <v>17550000000</v>
      </c>
      <c r="S207" s="413">
        <v>0</v>
      </c>
      <c r="T207" s="413">
        <v>353996438000</v>
      </c>
      <c r="U207" s="413">
        <v>0</v>
      </c>
      <c r="V207" s="413">
        <v>353994412238</v>
      </c>
      <c r="W207" s="413">
        <v>2025762</v>
      </c>
      <c r="X207" s="413">
        <v>353994412238</v>
      </c>
      <c r="Y207" s="413">
        <v>351907153423.17999</v>
      </c>
      <c r="Z207" s="413">
        <v>351907153423.17999</v>
      </c>
      <c r="AA207" s="414">
        <v>351907153423.17999</v>
      </c>
    </row>
    <row r="208" spans="1:27" ht="33.75" hidden="1">
      <c r="A208" s="409" t="s">
        <v>4871</v>
      </c>
      <c r="B208" s="410" t="s">
        <v>4872</v>
      </c>
      <c r="C208" s="411" t="s">
        <v>4834</v>
      </c>
      <c r="D208" s="412" t="s">
        <v>4604</v>
      </c>
      <c r="E208" s="412" t="s">
        <v>4614</v>
      </c>
      <c r="F208" s="412" t="s">
        <v>4637</v>
      </c>
      <c r="G208" s="412" t="s">
        <v>4611</v>
      </c>
      <c r="H208" s="412" t="s">
        <v>4652</v>
      </c>
      <c r="I208" s="412"/>
      <c r="J208" s="412"/>
      <c r="K208" s="412"/>
      <c r="L208" s="412"/>
      <c r="M208" s="412" t="s">
        <v>4769</v>
      </c>
      <c r="N208" s="412" t="s">
        <v>4801</v>
      </c>
      <c r="O208" s="412" t="s">
        <v>4608</v>
      </c>
      <c r="P208" s="410" t="s">
        <v>4835</v>
      </c>
      <c r="Q208" s="413">
        <v>10000000000</v>
      </c>
      <c r="R208" s="413">
        <v>0</v>
      </c>
      <c r="S208" s="413">
        <v>0</v>
      </c>
      <c r="T208" s="413">
        <v>10000000000</v>
      </c>
      <c r="U208" s="413">
        <v>0</v>
      </c>
      <c r="V208" s="413">
        <v>10000000000</v>
      </c>
      <c r="W208" s="413">
        <v>0</v>
      </c>
      <c r="X208" s="413">
        <v>10000000000</v>
      </c>
      <c r="Y208" s="413">
        <v>10000000000</v>
      </c>
      <c r="Z208" s="413">
        <v>10000000000</v>
      </c>
      <c r="AA208" s="414">
        <v>10000000000</v>
      </c>
    </row>
    <row r="209" spans="1:27" ht="33.75" hidden="1">
      <c r="A209" s="409" t="s">
        <v>4871</v>
      </c>
      <c r="B209" s="410" t="s">
        <v>4872</v>
      </c>
      <c r="C209" s="411" t="s">
        <v>4662</v>
      </c>
      <c r="D209" s="412" t="s">
        <v>4604</v>
      </c>
      <c r="E209" s="412" t="s">
        <v>4614</v>
      </c>
      <c r="F209" s="412" t="s">
        <v>4637</v>
      </c>
      <c r="G209" s="412" t="s">
        <v>4611</v>
      </c>
      <c r="H209" s="412" t="s">
        <v>4626</v>
      </c>
      <c r="I209" s="412"/>
      <c r="J209" s="412"/>
      <c r="K209" s="412"/>
      <c r="L209" s="412"/>
      <c r="M209" s="412" t="s">
        <v>4606</v>
      </c>
      <c r="N209" s="412" t="s">
        <v>4607</v>
      </c>
      <c r="O209" s="412" t="s">
        <v>4608</v>
      </c>
      <c r="P209" s="410" t="s">
        <v>4663</v>
      </c>
      <c r="Q209" s="413">
        <v>910000000</v>
      </c>
      <c r="R209" s="413">
        <v>0</v>
      </c>
      <c r="S209" s="413">
        <v>0</v>
      </c>
      <c r="T209" s="413">
        <v>910000000</v>
      </c>
      <c r="U209" s="413">
        <v>0</v>
      </c>
      <c r="V209" s="413">
        <v>910000000</v>
      </c>
      <c r="W209" s="413">
        <v>0</v>
      </c>
      <c r="X209" s="413">
        <v>909980000</v>
      </c>
      <c r="Y209" s="413">
        <v>909980000</v>
      </c>
      <c r="Z209" s="413">
        <v>909980000</v>
      </c>
      <c r="AA209" s="414">
        <v>909980000</v>
      </c>
    </row>
    <row r="210" spans="1:27" ht="33.75" hidden="1">
      <c r="A210" s="409" t="s">
        <v>4871</v>
      </c>
      <c r="B210" s="410" t="s">
        <v>4872</v>
      </c>
      <c r="C210" s="411" t="s">
        <v>4662</v>
      </c>
      <c r="D210" s="412" t="s">
        <v>4604</v>
      </c>
      <c r="E210" s="412" t="s">
        <v>4614</v>
      </c>
      <c r="F210" s="412" t="s">
        <v>4637</v>
      </c>
      <c r="G210" s="412" t="s">
        <v>4611</v>
      </c>
      <c r="H210" s="412" t="s">
        <v>4626</v>
      </c>
      <c r="I210" s="412"/>
      <c r="J210" s="412"/>
      <c r="K210" s="412"/>
      <c r="L210" s="412"/>
      <c r="M210" s="412" t="s">
        <v>4769</v>
      </c>
      <c r="N210" s="412" t="s">
        <v>4801</v>
      </c>
      <c r="O210" s="412" t="s">
        <v>4608</v>
      </c>
      <c r="P210" s="410" t="s">
        <v>4663</v>
      </c>
      <c r="Q210" s="413">
        <v>2190000000</v>
      </c>
      <c r="R210" s="413">
        <v>2738000000</v>
      </c>
      <c r="S210" s="413">
        <v>0</v>
      </c>
      <c r="T210" s="413">
        <v>4928000000</v>
      </c>
      <c r="U210" s="413">
        <v>0</v>
      </c>
      <c r="V210" s="413">
        <v>4927000000</v>
      </c>
      <c r="W210" s="413">
        <v>1000000</v>
      </c>
      <c r="X210" s="413">
        <v>4695043140</v>
      </c>
      <c r="Y210" s="413">
        <v>2316120577</v>
      </c>
      <c r="Z210" s="413">
        <v>2316120577</v>
      </c>
      <c r="AA210" s="414">
        <v>2316120577</v>
      </c>
    </row>
    <row r="211" spans="1:27" ht="33.75" hidden="1">
      <c r="A211" s="409" t="s">
        <v>4871</v>
      </c>
      <c r="B211" s="410" t="s">
        <v>4872</v>
      </c>
      <c r="C211" s="411" t="s">
        <v>4836</v>
      </c>
      <c r="D211" s="412" t="s">
        <v>4604</v>
      </c>
      <c r="E211" s="412" t="s">
        <v>4614</v>
      </c>
      <c r="F211" s="412" t="s">
        <v>4637</v>
      </c>
      <c r="G211" s="412" t="s">
        <v>4611</v>
      </c>
      <c r="H211" s="412" t="s">
        <v>4837</v>
      </c>
      <c r="I211" s="412"/>
      <c r="J211" s="412"/>
      <c r="K211" s="412"/>
      <c r="L211" s="412"/>
      <c r="M211" s="412" t="s">
        <v>4606</v>
      </c>
      <c r="N211" s="412" t="s">
        <v>4607</v>
      </c>
      <c r="O211" s="412" t="s">
        <v>4608</v>
      </c>
      <c r="P211" s="410" t="s">
        <v>4838</v>
      </c>
      <c r="Q211" s="413">
        <v>8565341000</v>
      </c>
      <c r="R211" s="413">
        <v>200000000</v>
      </c>
      <c r="S211" s="413">
        <v>0</v>
      </c>
      <c r="T211" s="413">
        <v>8765341000</v>
      </c>
      <c r="U211" s="413">
        <v>0</v>
      </c>
      <c r="V211" s="413">
        <v>8753266000</v>
      </c>
      <c r="W211" s="413">
        <v>12075000</v>
      </c>
      <c r="X211" s="413">
        <v>8753266000</v>
      </c>
      <c r="Y211" s="413">
        <v>8753266000</v>
      </c>
      <c r="Z211" s="413">
        <v>8753266000</v>
      </c>
      <c r="AA211" s="414">
        <v>8753266000</v>
      </c>
    </row>
    <row r="212" spans="1:27" ht="33.75" hidden="1">
      <c r="A212" s="409" t="s">
        <v>4871</v>
      </c>
      <c r="B212" s="410" t="s">
        <v>4872</v>
      </c>
      <c r="C212" s="411" t="s">
        <v>4876</v>
      </c>
      <c r="D212" s="412" t="s">
        <v>4604</v>
      </c>
      <c r="E212" s="412" t="s">
        <v>4614</v>
      </c>
      <c r="F212" s="412" t="s">
        <v>4637</v>
      </c>
      <c r="G212" s="412" t="s">
        <v>4611</v>
      </c>
      <c r="H212" s="412" t="s">
        <v>4877</v>
      </c>
      <c r="I212" s="412"/>
      <c r="J212" s="412"/>
      <c r="K212" s="412"/>
      <c r="L212" s="412"/>
      <c r="M212" s="412" t="s">
        <v>4769</v>
      </c>
      <c r="N212" s="412" t="s">
        <v>4770</v>
      </c>
      <c r="O212" s="412" t="s">
        <v>4608</v>
      </c>
      <c r="P212" s="410" t="s">
        <v>4878</v>
      </c>
      <c r="Q212" s="413">
        <v>0</v>
      </c>
      <c r="R212" s="413">
        <v>25350000000</v>
      </c>
      <c r="S212" s="413">
        <v>0</v>
      </c>
      <c r="T212" s="413">
        <v>25350000000</v>
      </c>
      <c r="U212" s="413">
        <v>0</v>
      </c>
      <c r="V212" s="413">
        <v>25350000000</v>
      </c>
      <c r="W212" s="413">
        <v>0</v>
      </c>
      <c r="X212" s="413">
        <v>24489400894</v>
      </c>
      <c r="Y212" s="413">
        <v>24489400894</v>
      </c>
      <c r="Z212" s="413">
        <v>24489400894</v>
      </c>
      <c r="AA212" s="414">
        <v>24489400894</v>
      </c>
    </row>
    <row r="213" spans="1:27" ht="33.75" hidden="1">
      <c r="A213" s="409" t="s">
        <v>4871</v>
      </c>
      <c r="B213" s="410" t="s">
        <v>4872</v>
      </c>
      <c r="C213" s="411" t="s">
        <v>4664</v>
      </c>
      <c r="D213" s="412" t="s">
        <v>4604</v>
      </c>
      <c r="E213" s="412" t="s">
        <v>4614</v>
      </c>
      <c r="F213" s="412" t="s">
        <v>4637</v>
      </c>
      <c r="G213" s="412" t="s">
        <v>4611</v>
      </c>
      <c r="H213" s="412" t="s">
        <v>4665</v>
      </c>
      <c r="I213" s="412"/>
      <c r="J213" s="412"/>
      <c r="K213" s="412"/>
      <c r="L213" s="412"/>
      <c r="M213" s="412" t="s">
        <v>4606</v>
      </c>
      <c r="N213" s="412" t="s">
        <v>4607</v>
      </c>
      <c r="O213" s="412" t="s">
        <v>4608</v>
      </c>
      <c r="P213" s="410" t="s">
        <v>4666</v>
      </c>
      <c r="Q213" s="413">
        <v>5623000</v>
      </c>
      <c r="R213" s="413">
        <v>8000000</v>
      </c>
      <c r="S213" s="413">
        <v>0</v>
      </c>
      <c r="T213" s="413">
        <v>13623000</v>
      </c>
      <c r="U213" s="413">
        <v>0</v>
      </c>
      <c r="V213" s="413">
        <v>10882343</v>
      </c>
      <c r="W213" s="413">
        <v>2740657</v>
      </c>
      <c r="X213" s="413">
        <v>10882343</v>
      </c>
      <c r="Y213" s="413">
        <v>10882343</v>
      </c>
      <c r="Z213" s="413">
        <v>10882343</v>
      </c>
      <c r="AA213" s="414">
        <v>10882343</v>
      </c>
    </row>
    <row r="214" spans="1:27" ht="33.75" hidden="1">
      <c r="A214" s="409" t="s">
        <v>4871</v>
      </c>
      <c r="B214" s="410" t="s">
        <v>4872</v>
      </c>
      <c r="C214" s="411" t="s">
        <v>4839</v>
      </c>
      <c r="D214" s="412" t="s">
        <v>4604</v>
      </c>
      <c r="E214" s="412" t="s">
        <v>4614</v>
      </c>
      <c r="F214" s="412" t="s">
        <v>4637</v>
      </c>
      <c r="G214" s="412" t="s">
        <v>4611</v>
      </c>
      <c r="H214" s="412" t="s">
        <v>4840</v>
      </c>
      <c r="I214" s="412"/>
      <c r="J214" s="412"/>
      <c r="K214" s="412"/>
      <c r="L214" s="412"/>
      <c r="M214" s="412" t="s">
        <v>4606</v>
      </c>
      <c r="N214" s="412" t="s">
        <v>4607</v>
      </c>
      <c r="O214" s="412" t="s">
        <v>4608</v>
      </c>
      <c r="P214" s="410" t="s">
        <v>4841</v>
      </c>
      <c r="Q214" s="413">
        <v>1616139000</v>
      </c>
      <c r="R214" s="413">
        <v>0</v>
      </c>
      <c r="S214" s="413">
        <v>0</v>
      </c>
      <c r="T214" s="413">
        <v>1616139000</v>
      </c>
      <c r="U214" s="413">
        <v>0</v>
      </c>
      <c r="V214" s="413">
        <v>1613725694</v>
      </c>
      <c r="W214" s="413">
        <v>2413306</v>
      </c>
      <c r="X214" s="413">
        <v>1613725694</v>
      </c>
      <c r="Y214" s="413">
        <v>1597925694</v>
      </c>
      <c r="Z214" s="413">
        <v>1597925694</v>
      </c>
      <c r="AA214" s="414">
        <v>1597925694</v>
      </c>
    </row>
    <row r="215" spans="1:27" ht="33.75" hidden="1">
      <c r="A215" s="409" t="s">
        <v>4871</v>
      </c>
      <c r="B215" s="410" t="s">
        <v>4872</v>
      </c>
      <c r="C215" s="411" t="s">
        <v>4674</v>
      </c>
      <c r="D215" s="412" t="s">
        <v>4604</v>
      </c>
      <c r="E215" s="412" t="s">
        <v>4614</v>
      </c>
      <c r="F215" s="412" t="s">
        <v>4607</v>
      </c>
      <c r="G215" s="412"/>
      <c r="H215" s="412"/>
      <c r="I215" s="412"/>
      <c r="J215" s="412"/>
      <c r="K215" s="412"/>
      <c r="L215" s="412"/>
      <c r="M215" s="412" t="s">
        <v>4606</v>
      </c>
      <c r="N215" s="412" t="s">
        <v>4607</v>
      </c>
      <c r="O215" s="412" t="s">
        <v>4608</v>
      </c>
      <c r="P215" s="410" t="s">
        <v>4675</v>
      </c>
      <c r="Q215" s="413">
        <v>263062000</v>
      </c>
      <c r="R215" s="413">
        <v>0</v>
      </c>
      <c r="S215" s="413">
        <v>0</v>
      </c>
      <c r="T215" s="413">
        <v>263062000</v>
      </c>
      <c r="U215" s="413">
        <v>0</v>
      </c>
      <c r="V215" s="413">
        <v>253620998.09</v>
      </c>
      <c r="W215" s="413">
        <v>9441001.9100000001</v>
      </c>
      <c r="X215" s="413">
        <v>253620998.09</v>
      </c>
      <c r="Y215" s="413">
        <v>253620998.09</v>
      </c>
      <c r="Z215" s="413">
        <v>253620998.09</v>
      </c>
      <c r="AA215" s="414">
        <v>253620998.09</v>
      </c>
    </row>
    <row r="216" spans="1:27" ht="33.75" hidden="1">
      <c r="A216" s="409" t="s">
        <v>4871</v>
      </c>
      <c r="B216" s="410" t="s">
        <v>4872</v>
      </c>
      <c r="C216" s="411" t="s">
        <v>4674</v>
      </c>
      <c r="D216" s="412" t="s">
        <v>4604</v>
      </c>
      <c r="E216" s="412" t="s">
        <v>4614</v>
      </c>
      <c r="F216" s="412" t="s">
        <v>4607</v>
      </c>
      <c r="G216" s="412"/>
      <c r="H216" s="412"/>
      <c r="I216" s="412"/>
      <c r="J216" s="412"/>
      <c r="K216" s="412"/>
      <c r="L216" s="412"/>
      <c r="M216" s="412" t="s">
        <v>4769</v>
      </c>
      <c r="N216" s="412" t="s">
        <v>4770</v>
      </c>
      <c r="O216" s="412" t="s">
        <v>4608</v>
      </c>
      <c r="P216" s="410" t="s">
        <v>4675</v>
      </c>
      <c r="Q216" s="413">
        <v>329000</v>
      </c>
      <c r="R216" s="413">
        <v>0</v>
      </c>
      <c r="S216" s="413">
        <v>0</v>
      </c>
      <c r="T216" s="413">
        <v>329000</v>
      </c>
      <c r="U216" s="413">
        <v>0</v>
      </c>
      <c r="V216" s="413">
        <v>0</v>
      </c>
      <c r="W216" s="413">
        <v>329000</v>
      </c>
      <c r="X216" s="413">
        <v>0</v>
      </c>
      <c r="Y216" s="413">
        <v>0</v>
      </c>
      <c r="Z216" s="413">
        <v>0</v>
      </c>
      <c r="AA216" s="414">
        <v>0</v>
      </c>
    </row>
    <row r="217" spans="1:27" ht="33.75" hidden="1">
      <c r="A217" s="409" t="s">
        <v>4871</v>
      </c>
      <c r="B217" s="410" t="s">
        <v>4872</v>
      </c>
      <c r="C217" s="411" t="s">
        <v>4674</v>
      </c>
      <c r="D217" s="412" t="s">
        <v>4604</v>
      </c>
      <c r="E217" s="412" t="s">
        <v>4614</v>
      </c>
      <c r="F217" s="412" t="s">
        <v>4607</v>
      </c>
      <c r="G217" s="412"/>
      <c r="H217" s="412"/>
      <c r="I217" s="412"/>
      <c r="J217" s="412"/>
      <c r="K217" s="412"/>
      <c r="L217" s="412"/>
      <c r="M217" s="412" t="s">
        <v>4769</v>
      </c>
      <c r="N217" s="412" t="s">
        <v>4801</v>
      </c>
      <c r="O217" s="412" t="s">
        <v>4608</v>
      </c>
      <c r="P217" s="410" t="s">
        <v>4675</v>
      </c>
      <c r="Q217" s="413">
        <v>2150705000</v>
      </c>
      <c r="R217" s="413">
        <v>0</v>
      </c>
      <c r="S217" s="413">
        <v>0</v>
      </c>
      <c r="T217" s="413">
        <v>2150705000</v>
      </c>
      <c r="U217" s="413">
        <v>0</v>
      </c>
      <c r="V217" s="413">
        <v>2150488309.8400002</v>
      </c>
      <c r="W217" s="413">
        <v>216690.16</v>
      </c>
      <c r="X217" s="413">
        <v>2150488309.8400002</v>
      </c>
      <c r="Y217" s="413">
        <v>2149037421.8400002</v>
      </c>
      <c r="Z217" s="413">
        <v>2149037421.8400002</v>
      </c>
      <c r="AA217" s="414">
        <v>2149037421.8400002</v>
      </c>
    </row>
    <row r="218" spans="1:27" ht="33.75" hidden="1">
      <c r="A218" s="409" t="s">
        <v>4871</v>
      </c>
      <c r="B218" s="410" t="s">
        <v>4872</v>
      </c>
      <c r="C218" s="411" t="s">
        <v>4693</v>
      </c>
      <c r="D218" s="412" t="s">
        <v>4604</v>
      </c>
      <c r="E218" s="412" t="s">
        <v>4694</v>
      </c>
      <c r="F218" s="412" t="s">
        <v>4605</v>
      </c>
      <c r="G218" s="412"/>
      <c r="H218" s="412"/>
      <c r="I218" s="412"/>
      <c r="J218" s="412"/>
      <c r="K218" s="412"/>
      <c r="L218" s="412"/>
      <c r="M218" s="412" t="s">
        <v>4606</v>
      </c>
      <c r="N218" s="412" t="s">
        <v>4607</v>
      </c>
      <c r="O218" s="412" t="s">
        <v>4608</v>
      </c>
      <c r="P218" s="410" t="s">
        <v>4695</v>
      </c>
      <c r="Q218" s="413">
        <v>200000000</v>
      </c>
      <c r="R218" s="413">
        <v>85360000</v>
      </c>
      <c r="S218" s="413">
        <v>0</v>
      </c>
      <c r="T218" s="413">
        <v>285360000</v>
      </c>
      <c r="U218" s="413">
        <v>0</v>
      </c>
      <c r="V218" s="413">
        <v>285354000</v>
      </c>
      <c r="W218" s="413">
        <v>6000</v>
      </c>
      <c r="X218" s="413">
        <v>285354000</v>
      </c>
      <c r="Y218" s="413">
        <v>285354000</v>
      </c>
      <c r="Z218" s="413">
        <v>285354000</v>
      </c>
      <c r="AA218" s="414">
        <v>285354000</v>
      </c>
    </row>
    <row r="219" spans="1:27" ht="33.75" hidden="1">
      <c r="A219" s="409" t="s">
        <v>4871</v>
      </c>
      <c r="B219" s="410" t="s">
        <v>4872</v>
      </c>
      <c r="C219" s="411" t="s">
        <v>4879</v>
      </c>
      <c r="D219" s="412" t="s">
        <v>4604</v>
      </c>
      <c r="E219" s="412" t="s">
        <v>4694</v>
      </c>
      <c r="F219" s="412" t="s">
        <v>4637</v>
      </c>
      <c r="G219" s="412" t="s">
        <v>4637</v>
      </c>
      <c r="H219" s="412"/>
      <c r="I219" s="412"/>
      <c r="J219" s="412"/>
      <c r="K219" s="412"/>
      <c r="L219" s="412"/>
      <c r="M219" s="412" t="s">
        <v>4606</v>
      </c>
      <c r="N219" s="412" t="s">
        <v>4607</v>
      </c>
      <c r="O219" s="412" t="s">
        <v>4608</v>
      </c>
      <c r="P219" s="410" t="s">
        <v>4880</v>
      </c>
      <c r="Q219" s="413">
        <v>6000000</v>
      </c>
      <c r="R219" s="413">
        <v>0</v>
      </c>
      <c r="S219" s="413">
        <v>0</v>
      </c>
      <c r="T219" s="413">
        <v>6000000</v>
      </c>
      <c r="U219" s="413">
        <v>0</v>
      </c>
      <c r="V219" s="413">
        <v>0</v>
      </c>
      <c r="W219" s="413">
        <v>6000000</v>
      </c>
      <c r="X219" s="413">
        <v>0</v>
      </c>
      <c r="Y219" s="413">
        <v>0</v>
      </c>
      <c r="Z219" s="413">
        <v>0</v>
      </c>
      <c r="AA219" s="414">
        <v>0</v>
      </c>
    </row>
    <row r="220" spans="1:27" ht="78.75">
      <c r="A220" s="415" t="s">
        <v>4871</v>
      </c>
      <c r="B220" s="416" t="s">
        <v>4872</v>
      </c>
      <c r="C220" s="417" t="s">
        <v>208</v>
      </c>
      <c r="D220" s="418" t="s">
        <v>4701</v>
      </c>
      <c r="E220" s="418" t="s">
        <v>4747</v>
      </c>
      <c r="F220" s="418" t="s">
        <v>4703</v>
      </c>
      <c r="G220" s="418" t="s">
        <v>4745</v>
      </c>
      <c r="H220" s="418"/>
      <c r="I220" s="418"/>
      <c r="J220" s="418"/>
      <c r="K220" s="418"/>
      <c r="L220" s="418"/>
      <c r="M220" s="418" t="s">
        <v>4606</v>
      </c>
      <c r="N220" s="418" t="s">
        <v>4607</v>
      </c>
      <c r="O220" s="418" t="s">
        <v>4608</v>
      </c>
      <c r="P220" s="416" t="s">
        <v>4881</v>
      </c>
      <c r="Q220" s="419">
        <v>1100000000</v>
      </c>
      <c r="R220" s="419">
        <v>0</v>
      </c>
      <c r="S220" s="419">
        <v>0</v>
      </c>
      <c r="T220" s="419">
        <v>1100000000</v>
      </c>
      <c r="U220" s="419">
        <v>0</v>
      </c>
      <c r="V220" s="419">
        <v>1000961269.72</v>
      </c>
      <c r="W220" s="419">
        <v>99038730.280000001</v>
      </c>
      <c r="X220" s="419">
        <v>605896895</v>
      </c>
      <c r="Y220" s="419">
        <v>542234257</v>
      </c>
      <c r="Z220" s="419">
        <v>519990709</v>
      </c>
      <c r="AA220" s="420">
        <v>519990709</v>
      </c>
    </row>
    <row r="221" spans="1:27">
      <c r="A221" s="412" t="s">
        <v>2222</v>
      </c>
      <c r="B221" s="410" t="s">
        <v>2222</v>
      </c>
      <c r="C221" s="411" t="s">
        <v>2222</v>
      </c>
      <c r="D221" s="412" t="s">
        <v>2222</v>
      </c>
      <c r="E221" s="412" t="s">
        <v>2222</v>
      </c>
      <c r="F221" s="412" t="s">
        <v>2222</v>
      </c>
      <c r="G221" s="412" t="s">
        <v>2222</v>
      </c>
      <c r="H221" s="412" t="s">
        <v>2222</v>
      </c>
      <c r="I221" s="412" t="s">
        <v>2222</v>
      </c>
      <c r="J221" s="412" t="s">
        <v>2222</v>
      </c>
      <c r="K221" s="412" t="s">
        <v>2222</v>
      </c>
      <c r="L221" s="412" t="s">
        <v>2222</v>
      </c>
      <c r="M221" s="412" t="s">
        <v>2222</v>
      </c>
      <c r="N221" s="412" t="s">
        <v>2222</v>
      </c>
      <c r="O221" s="412" t="s">
        <v>2222</v>
      </c>
      <c r="P221" s="410" t="s">
        <v>2222</v>
      </c>
      <c r="Q221" s="413">
        <v>50266754344488</v>
      </c>
      <c r="R221" s="413">
        <v>7306540762292</v>
      </c>
      <c r="S221" s="413">
        <v>3650689715909</v>
      </c>
      <c r="T221" s="413">
        <v>53922605390871</v>
      </c>
      <c r="U221" s="413">
        <v>29240575572</v>
      </c>
      <c r="V221" s="413">
        <v>53379037400503.703</v>
      </c>
      <c r="W221" s="413">
        <v>514327414795.29999</v>
      </c>
      <c r="X221" s="413">
        <v>53345174366185.398</v>
      </c>
      <c r="Y221" s="413">
        <v>50078056129599.703</v>
      </c>
      <c r="Z221" s="413">
        <v>50059232430634.203</v>
      </c>
      <c r="AA221" s="413">
        <v>50059232430634.203</v>
      </c>
    </row>
    <row r="222" spans="1:27">
      <c r="A222" s="412" t="s">
        <v>2222</v>
      </c>
      <c r="B222" s="421" t="s">
        <v>2222</v>
      </c>
      <c r="C222" s="411" t="s">
        <v>2222</v>
      </c>
      <c r="D222" s="412" t="s">
        <v>2222</v>
      </c>
      <c r="E222" s="412" t="s">
        <v>2222</v>
      </c>
      <c r="F222" s="412" t="s">
        <v>2222</v>
      </c>
      <c r="G222" s="412" t="s">
        <v>2222</v>
      </c>
      <c r="H222" s="412" t="s">
        <v>2222</v>
      </c>
      <c r="I222" s="412" t="s">
        <v>2222</v>
      </c>
      <c r="J222" s="412" t="s">
        <v>2222</v>
      </c>
      <c r="K222" s="412" t="s">
        <v>2222</v>
      </c>
      <c r="L222" s="412" t="s">
        <v>2222</v>
      </c>
      <c r="M222" s="412" t="s">
        <v>2222</v>
      </c>
      <c r="N222" s="412" t="s">
        <v>2222</v>
      </c>
      <c r="O222" s="412" t="s">
        <v>2222</v>
      </c>
      <c r="P222" s="410" t="s">
        <v>2222</v>
      </c>
      <c r="Q222" s="422" t="s">
        <v>2222</v>
      </c>
      <c r="R222" s="422" t="s">
        <v>2222</v>
      </c>
      <c r="S222" s="422" t="s">
        <v>2222</v>
      </c>
      <c r="T222" s="422" t="s">
        <v>2222</v>
      </c>
      <c r="U222" s="422" t="s">
        <v>2222</v>
      </c>
      <c r="V222" s="422" t="s">
        <v>2222</v>
      </c>
      <c r="W222" s="422" t="s">
        <v>2222</v>
      </c>
      <c r="X222" s="422" t="s">
        <v>2222</v>
      </c>
      <c r="Y222" s="422" t="s">
        <v>2222</v>
      </c>
      <c r="Z222" s="422" t="s">
        <v>2222</v>
      </c>
      <c r="AA222" s="422" t="s">
        <v>2222</v>
      </c>
    </row>
    <row r="223" spans="1:27" ht="34.15" customHeight="1"/>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7C759-6730-4D7E-93F4-E61589A6F861}">
  <dimension ref="A1:E33"/>
  <sheetViews>
    <sheetView workbookViewId="0">
      <pane ySplit="1" topLeftCell="A2" activePane="bottomLeft" state="frozen"/>
      <selection pane="bottomLeft" activeCell="D10" sqref="D10"/>
    </sheetView>
  </sheetViews>
  <sheetFormatPr baseColWidth="10" defaultRowHeight="15"/>
  <cols>
    <col min="1" max="1" width="44.28515625" customWidth="1"/>
    <col min="2" max="2" width="14.85546875" customWidth="1"/>
    <col min="3" max="3" width="23.85546875" bestFit="1" customWidth="1"/>
    <col min="4" max="4" width="26.85546875" bestFit="1" customWidth="1"/>
    <col min="5" max="5" width="19.28515625" customWidth="1"/>
    <col min="6" max="6" width="21.7109375" customWidth="1"/>
  </cols>
  <sheetData>
    <row r="1" spans="1:5" ht="22.5">
      <c r="A1" s="347" t="s">
        <v>334</v>
      </c>
      <c r="B1" s="347" t="s">
        <v>4503</v>
      </c>
      <c r="C1" s="348" t="s">
        <v>4504</v>
      </c>
      <c r="D1" s="348" t="s">
        <v>4505</v>
      </c>
      <c r="E1" s="349" t="s">
        <v>4506</v>
      </c>
    </row>
    <row r="2" spans="1:5">
      <c r="A2" s="39" t="s">
        <v>4507</v>
      </c>
      <c r="B2" s="428" t="s">
        <v>89</v>
      </c>
      <c r="C2" s="429">
        <f>VLOOKUP(B2,'EjeAgregada DIC 2023'!$C$46:$AA$88,23,FALSE)</f>
        <v>2124362594.3099999</v>
      </c>
      <c r="D2" s="429">
        <f>SUM(DESF14!BU11:BU17)</f>
        <v>1690975518</v>
      </c>
      <c r="E2" s="353">
        <f t="shared" ref="E2:E28" si="0">C2-D2</f>
        <v>433387076.30999994</v>
      </c>
    </row>
    <row r="3" spans="1:5">
      <c r="A3" s="350" t="s">
        <v>4508</v>
      </c>
      <c r="B3" s="351" t="s">
        <v>192</v>
      </c>
      <c r="C3" s="352">
        <f>VLOOKUP(B3,'EjeAgregada DIC 2023'!$C$46:$AA$88,23,FALSE)</f>
        <v>371786846</v>
      </c>
      <c r="D3" s="352">
        <f>SUM(DESF14!BU18:BU24)</f>
        <v>371786846</v>
      </c>
      <c r="E3" s="354">
        <f t="shared" si="0"/>
        <v>0</v>
      </c>
    </row>
    <row r="4" spans="1:5">
      <c r="A4" s="350" t="s">
        <v>4509</v>
      </c>
      <c r="B4" s="351" t="s">
        <v>179</v>
      </c>
      <c r="C4" s="352">
        <f>VLOOKUP(B4,'EjeAgregada DIC 2023'!$C$46:$AA$88,23,FALSE)</f>
        <v>666337668</v>
      </c>
      <c r="D4" s="352">
        <f>SUM(DESF14!BU39:BU41)</f>
        <v>666337668</v>
      </c>
      <c r="E4" s="354">
        <f t="shared" si="0"/>
        <v>0</v>
      </c>
    </row>
    <row r="5" spans="1:5">
      <c r="A5" s="350" t="s">
        <v>4509</v>
      </c>
      <c r="B5" s="351" t="s">
        <v>184</v>
      </c>
      <c r="C5" s="352">
        <f>VLOOKUP(B5,'EjeAgregada DIC 2023'!$C$46:$AA$88,23,FALSE)</f>
        <v>1927553488.4000001</v>
      </c>
      <c r="D5" s="352">
        <f>SUM(DESF14!BU43:BU46)</f>
        <v>1927553488.4000001</v>
      </c>
      <c r="E5" s="354">
        <f t="shared" si="0"/>
        <v>0</v>
      </c>
    </row>
    <row r="6" spans="1:5">
      <c r="A6" s="350" t="s">
        <v>4510</v>
      </c>
      <c r="B6" s="351" t="s">
        <v>106</v>
      </c>
      <c r="C6" s="352">
        <f>VLOOKUP(B6,'EjeAgregada DIC 2023'!$C$46:$AA$88,23,FALSE)</f>
        <v>39154831677.910004</v>
      </c>
      <c r="D6" s="352">
        <f>SUM(DESF14!BU63:BU74)</f>
        <v>39154831677.639999</v>
      </c>
      <c r="E6" s="354">
        <f t="shared" si="0"/>
        <v>0.2700042724609375</v>
      </c>
    </row>
    <row r="7" spans="1:5">
      <c r="A7" s="350" t="s">
        <v>4511</v>
      </c>
      <c r="B7" s="351" t="s">
        <v>122</v>
      </c>
      <c r="C7" s="352">
        <f>VLOOKUP(B7,'EjeAgregada DIC 2023'!$C$46:$AA$88,23,FALSE)</f>
        <v>1299097276.0999999</v>
      </c>
      <c r="D7" s="352">
        <f>SUM(DESF14!BU75:BU79)</f>
        <v>1299097276.2</v>
      </c>
      <c r="E7" s="354">
        <f t="shared" si="0"/>
        <v>-0.10000014305114746</v>
      </c>
    </row>
    <row r="8" spans="1:5">
      <c r="A8" s="350" t="s">
        <v>4512</v>
      </c>
      <c r="B8" s="351" t="s">
        <v>19</v>
      </c>
      <c r="C8" s="352">
        <f>VLOOKUP(B8,'EjeAgregada DIC 2023'!$C$46:$AA$88,23,FALSE)</f>
        <v>34916435272.370003</v>
      </c>
      <c r="D8" s="352">
        <f>SUM(DESF14!BU93:BU108)</f>
        <v>34916435272.260002</v>
      </c>
      <c r="E8" s="354">
        <f t="shared" si="0"/>
        <v>0.1100006103515625</v>
      </c>
    </row>
    <row r="9" spans="1:5">
      <c r="A9" s="350" t="s">
        <v>4512</v>
      </c>
      <c r="B9" s="351" t="s">
        <v>29</v>
      </c>
      <c r="C9" s="352">
        <f>VLOOKUP(B9,'EjeAgregada DIC 2023'!$C$46:$AA$88,23,FALSE)</f>
        <v>28529758115.099998</v>
      </c>
      <c r="D9" s="352">
        <f>SUM(DESF14!BU83:BU87)</f>
        <v>28529758115.400002</v>
      </c>
      <c r="E9" s="354">
        <f t="shared" si="0"/>
        <v>-0.3000030517578125</v>
      </c>
    </row>
    <row r="10" spans="1:5">
      <c r="A10" s="350" t="s">
        <v>4512</v>
      </c>
      <c r="B10" s="351" t="s">
        <v>136</v>
      </c>
      <c r="C10" s="352">
        <f>VLOOKUP(B10,'EjeAgregada DIC 2023'!$C$46:$AA$88,23,FALSE)</f>
        <v>21388871130.799999</v>
      </c>
      <c r="D10" s="352">
        <f>SUM(DESF14!BU90:BU92)</f>
        <v>21388871130</v>
      </c>
      <c r="E10" s="354">
        <f t="shared" si="0"/>
        <v>0.79999923706054688</v>
      </c>
    </row>
    <row r="11" spans="1:5">
      <c r="A11" s="350" t="s">
        <v>4513</v>
      </c>
      <c r="B11" s="351" t="s">
        <v>59</v>
      </c>
      <c r="C11" s="352">
        <f>VLOOKUP(B11,'EjeAgregada DIC 2023'!$C$46:$AA$88,23,FALSE)</f>
        <v>1093854830.0999999</v>
      </c>
      <c r="D11" s="352">
        <f>SUM(DESF14!BU118:BU123)</f>
        <v>1243854830</v>
      </c>
      <c r="E11" s="353">
        <f t="shared" si="0"/>
        <v>-149999999.9000001</v>
      </c>
    </row>
    <row r="12" spans="1:5">
      <c r="A12" s="350" t="s">
        <v>4513</v>
      </c>
      <c r="B12" s="351" t="s">
        <v>39</v>
      </c>
      <c r="C12" s="352">
        <f>VLOOKUP(B12,'EjeAgregada DIC 2023'!$C$46:$AA$88,23,FALSE)</f>
        <v>1097464512.8</v>
      </c>
      <c r="D12" s="352">
        <f>SUM(DESF14!BU127:BU130)</f>
        <v>1166958909.8</v>
      </c>
      <c r="E12" s="353">
        <f t="shared" si="0"/>
        <v>-69494397</v>
      </c>
    </row>
    <row r="13" spans="1:5">
      <c r="A13" s="350" t="s">
        <v>4514</v>
      </c>
      <c r="B13" s="351" t="s">
        <v>79</v>
      </c>
      <c r="C13" s="352">
        <f>'EjeAgregada DIC 2023'!Y52+'EjeAgregada DIC 2023'!Y53</f>
        <v>36731119853.589996</v>
      </c>
      <c r="D13" s="352">
        <f>SUM(DESF14!BU131:BU148)</f>
        <v>36731119852.769997</v>
      </c>
      <c r="E13" s="354">
        <f t="shared" si="0"/>
        <v>0.81999969482421875</v>
      </c>
    </row>
    <row r="14" spans="1:5">
      <c r="A14" s="350" t="s">
        <v>4514</v>
      </c>
      <c r="B14" s="351" t="s">
        <v>69</v>
      </c>
      <c r="C14" s="352">
        <f>VLOOKUP(B14,'EjeAgregada DIC 2023'!$C$46:$AA$88,23,FALSE)</f>
        <v>509088654963.15997</v>
      </c>
      <c r="D14" s="352">
        <f>SUM(DESF14!BU149:BU152)</f>
        <v>509088654963.15997</v>
      </c>
      <c r="E14" s="354">
        <f t="shared" si="0"/>
        <v>0</v>
      </c>
    </row>
    <row r="15" spans="1:5">
      <c r="A15" s="350" t="s">
        <v>4515</v>
      </c>
      <c r="B15" s="351" t="s">
        <v>98</v>
      </c>
      <c r="C15" s="352">
        <f>VLOOKUP(B15,'EjeAgregada DIC 2023'!$C$46:$AA$88,23,FALSE)</f>
        <v>6865126499.9099998</v>
      </c>
      <c r="D15" s="352">
        <f>SUM(DESF14!BU154:BU167)</f>
        <v>6865126499.9099998</v>
      </c>
      <c r="E15" s="354">
        <f t="shared" si="0"/>
        <v>0</v>
      </c>
    </row>
    <row r="16" spans="1:5">
      <c r="A16" s="350" t="s">
        <v>4516</v>
      </c>
      <c r="B16" s="351" t="s">
        <v>49</v>
      </c>
      <c r="C16" s="352">
        <f>VLOOKUP(B16,'EjeAgregada DIC 2023'!$C$46:$AA$88,23,FALSE)</f>
        <v>3955395992</v>
      </c>
      <c r="D16" s="352">
        <f>SUM(DESF14!BU168:BU174)</f>
        <v>3955395992</v>
      </c>
      <c r="E16" s="354">
        <f t="shared" si="0"/>
        <v>0</v>
      </c>
    </row>
    <row r="17" spans="1:5">
      <c r="A17" s="350" t="s">
        <v>4516</v>
      </c>
      <c r="B17" s="351" t="s">
        <v>143</v>
      </c>
      <c r="C17" s="352">
        <f>VLOOKUP(B17,'EjeAgregada DIC 2023'!$C$46:$AA$88,23,FALSE)</f>
        <v>501991244251.59003</v>
      </c>
      <c r="D17" s="352">
        <f>SUM(DESF14!BU175:BU176)</f>
        <v>501991244252</v>
      </c>
      <c r="E17" s="354">
        <f t="shared" si="0"/>
        <v>-0.40997314453125</v>
      </c>
    </row>
    <row r="18" spans="1:5">
      <c r="A18" s="350" t="s">
        <v>4516</v>
      </c>
      <c r="B18" s="351" t="s">
        <v>150</v>
      </c>
      <c r="C18" s="352">
        <f>'EjeAgregada DIC 2023'!Y62+'EjeAgregada DIC 2023'!Y63</f>
        <v>17475571635.799999</v>
      </c>
      <c r="D18" s="352">
        <f>SUM(DESF14!BU177:BU178)</f>
        <v>17475571636.5</v>
      </c>
      <c r="E18" s="354">
        <f t="shared" si="0"/>
        <v>-0.70000076293945313</v>
      </c>
    </row>
    <row r="19" spans="1:5">
      <c r="A19" s="350" t="s">
        <v>4517</v>
      </c>
      <c r="B19" s="351" t="s">
        <v>114</v>
      </c>
      <c r="C19" s="352">
        <f>VLOOKUP(B19,'EjeAgregada DIC 2023'!$C$46:$AA$88,23,FALSE)</f>
        <v>3905325356.5</v>
      </c>
      <c r="D19" s="352">
        <f>SUM(DESF14!BU180:BU187)</f>
        <v>4867553820.1999998</v>
      </c>
      <c r="E19" s="353">
        <f t="shared" si="0"/>
        <v>-962228463.69999981</v>
      </c>
    </row>
    <row r="20" spans="1:5">
      <c r="A20" s="350" t="s">
        <v>4517</v>
      </c>
      <c r="B20" s="351" t="s">
        <v>1411</v>
      </c>
      <c r="C20" s="352">
        <f>VLOOKUP(B20,'EjeAgregada DIC 2023'!$C$46:$AA$88,23,FALSE)</f>
        <v>809677494</v>
      </c>
      <c r="D20" s="352">
        <f>SUM(DESF14!BU188:BU191)</f>
        <v>3282024981</v>
      </c>
      <c r="E20" s="353">
        <f t="shared" si="0"/>
        <v>-2472347487</v>
      </c>
    </row>
    <row r="21" spans="1:5">
      <c r="A21" s="350" t="s">
        <v>4518</v>
      </c>
      <c r="B21" s="351" t="s">
        <v>129</v>
      </c>
      <c r="C21" s="352">
        <f>VLOOKUP(B21,'EjeAgregada DIC 2023'!$C$46:$AA$88,23,FALSE)</f>
        <v>1431594152</v>
      </c>
      <c r="D21" s="352">
        <f>SUM(DESF14!BU211:BU229,DESF14!BU231,DESF14!BU235)</f>
        <v>1431594151.8</v>
      </c>
      <c r="E21" s="354">
        <f t="shared" si="0"/>
        <v>0.20000004768371582</v>
      </c>
    </row>
    <row r="22" spans="1:5">
      <c r="A22" s="350" t="s">
        <v>4519</v>
      </c>
      <c r="B22" s="351" t="s">
        <v>174</v>
      </c>
      <c r="C22" s="352">
        <f>VLOOKUP(B22,'EjeAgregada DIC 2023'!$C$46:$AA$88,23,FALSE)</f>
        <v>1445307940.7</v>
      </c>
      <c r="D22" s="352">
        <f>SUM(DESF14!BU237:BU241,DESF14!BU244,DESF14!BU245,DESF14!BU246)</f>
        <v>1445307940.7</v>
      </c>
      <c r="E22" s="354">
        <f t="shared" si="0"/>
        <v>0</v>
      </c>
    </row>
    <row r="23" spans="1:5">
      <c r="A23" s="350" t="s">
        <v>4520</v>
      </c>
      <c r="B23" s="351" t="s">
        <v>163</v>
      </c>
      <c r="C23" s="352">
        <f>VLOOKUP(B23,'EjeAgregada DIC 2023'!$C$46:$AA$88,23,FALSE)</f>
        <v>1588388355.5999999</v>
      </c>
      <c r="D23" s="352">
        <f>SUM(DESF14!BU250:BU265)</f>
        <v>1588388356</v>
      </c>
      <c r="E23" s="354">
        <f t="shared" si="0"/>
        <v>-0.40000009536743164</v>
      </c>
    </row>
    <row r="24" spans="1:5">
      <c r="A24" s="350" t="s">
        <v>4521</v>
      </c>
      <c r="B24" s="351" t="s">
        <v>157</v>
      </c>
      <c r="C24" s="352">
        <f>VLOOKUP(B24,'EjeAgregada DIC 2023'!$C$46:$AA$88,23,FALSE)</f>
        <v>2576403776.0599999</v>
      </c>
      <c r="D24" s="352">
        <f>SUM(DESF14!BU268:BU278)</f>
        <v>2576403777</v>
      </c>
      <c r="E24" s="354">
        <f t="shared" si="0"/>
        <v>-0.94000005722045898</v>
      </c>
    </row>
    <row r="25" spans="1:5">
      <c r="A25" s="350" t="s">
        <v>4521</v>
      </c>
      <c r="B25" s="351" t="s">
        <v>169</v>
      </c>
      <c r="C25" s="352">
        <f>VLOOKUP(B25,'EjeAgregada DIC 2023'!$C$46:$AA$88,23,FALSE)</f>
        <v>3059668470</v>
      </c>
      <c r="D25" s="352">
        <f>SUM(DESF14!BU279:BU280)</f>
        <v>3059668470</v>
      </c>
      <c r="E25" s="354">
        <f t="shared" si="0"/>
        <v>0</v>
      </c>
    </row>
    <row r="26" spans="1:5">
      <c r="A26" s="350" t="s">
        <v>4522</v>
      </c>
      <c r="B26" s="351" t="s">
        <v>196</v>
      </c>
      <c r="C26" s="352">
        <f>VLOOKUP(B26,'EjeAgregada DIC 2023'!$C$46:$AA$88,23,FALSE)</f>
        <v>269877784</v>
      </c>
      <c r="D26" s="352">
        <f>SUM(DESF14!BU286:BU289)</f>
        <v>269877784</v>
      </c>
      <c r="E26" s="354">
        <f t="shared" si="0"/>
        <v>0</v>
      </c>
    </row>
    <row r="27" spans="1:5">
      <c r="A27" s="350" t="s">
        <v>4522</v>
      </c>
      <c r="B27" s="351" t="s">
        <v>187</v>
      </c>
      <c r="C27" s="352">
        <f>VLOOKUP(B27,'EjeAgregada DIC 2023'!$C$46:$AA$88,23,FALSE)</f>
        <v>678982117</v>
      </c>
      <c r="D27" s="355">
        <f>SUM(DESF14!BU299:BU302,DESF14!BU307)</f>
        <v>678982117</v>
      </c>
      <c r="E27" s="354">
        <f t="shared" si="0"/>
        <v>0</v>
      </c>
    </row>
    <row r="28" spans="1:5">
      <c r="A28" s="356" t="s">
        <v>4522</v>
      </c>
      <c r="B28" s="357" t="s">
        <v>200</v>
      </c>
      <c r="C28" s="352">
        <f>VLOOKUP(B28,'EjeAgregada DIC 2023'!$C$46:$AA$88,23,FALSE)</f>
        <v>352906511.33999997</v>
      </c>
      <c r="D28" s="352">
        <f>SUM(DESF14!BU281)</f>
        <v>352906511</v>
      </c>
      <c r="E28" s="354">
        <f t="shared" si="0"/>
        <v>0.3399999737739563</v>
      </c>
    </row>
    <row r="29" spans="1:5" ht="15.75">
      <c r="A29" s="568" t="s">
        <v>4523</v>
      </c>
      <c r="B29" s="569"/>
      <c r="C29" s="358">
        <f>SUM(C2:C28)</f>
        <v>1224795598565.1404</v>
      </c>
      <c r="D29" s="358">
        <f>SUM(D2:D28)</f>
        <v>1228016281836.74</v>
      </c>
      <c r="E29" s="353">
        <f>C29-D29</f>
        <v>-3220683271.5996094</v>
      </c>
    </row>
    <row r="30" spans="1:5">
      <c r="A30" s="356" t="s">
        <v>4524</v>
      </c>
      <c r="B30" s="357" t="s">
        <v>204</v>
      </c>
      <c r="C30" s="352">
        <f>VLOOKUP(B30,'EjeAgregada DIC 2023'!$C$46:$AA$88,23,FALSE)</f>
        <v>1444354479</v>
      </c>
      <c r="D30" s="352">
        <f>SUM(DESF14!BU196:BU199)</f>
        <v>1444354479</v>
      </c>
      <c r="E30" s="354">
        <f>C30-D30</f>
        <v>0</v>
      </c>
    </row>
    <row r="31" spans="1:5">
      <c r="A31" s="356" t="s">
        <v>4524</v>
      </c>
      <c r="B31" s="357" t="s">
        <v>211</v>
      </c>
      <c r="C31" s="352">
        <f>VLOOKUP(B31,'EjeAgregada DIC 2023'!$C$46:$AA$88,23,FALSE)</f>
        <v>895884479</v>
      </c>
      <c r="D31" s="352">
        <f>SUM(DESF14!BU207:BU209)</f>
        <v>895884479</v>
      </c>
      <c r="E31" s="354">
        <f>C31-D31</f>
        <v>0</v>
      </c>
    </row>
    <row r="32" spans="1:5">
      <c r="A32" s="356" t="s">
        <v>4524</v>
      </c>
      <c r="B32" s="357" t="s">
        <v>208</v>
      </c>
      <c r="C32" s="352">
        <f>VLOOKUP(B32,'EjeAgregada DIC 2023'!$C$46:$AA$88,23,FALSE)</f>
        <v>1166446966.73</v>
      </c>
      <c r="D32" s="352">
        <f>SUM(DESF14!BU200:BU203)</f>
        <v>1166446966.73</v>
      </c>
      <c r="E32" s="354">
        <f>C32-D32</f>
        <v>0</v>
      </c>
    </row>
    <row r="33" spans="1:5" ht="15.75">
      <c r="A33" s="568" t="s">
        <v>4525</v>
      </c>
      <c r="B33" s="569"/>
      <c r="C33" s="358">
        <f>SUM(C29:C32)</f>
        <v>1228302284489.8704</v>
      </c>
      <c r="D33" s="358">
        <f>SUM(D29:D32)</f>
        <v>1231522967761.47</v>
      </c>
      <c r="E33" s="353">
        <f>C33-D33</f>
        <v>-3220683271.5996094</v>
      </c>
    </row>
  </sheetData>
  <mergeCells count="2">
    <mergeCell ref="A29:B29"/>
    <mergeCell ref="A33:B33"/>
  </mergeCells>
  <pageMargins left="0.7" right="0.7" top="0.75" bottom="0.75" header="0.3" footer="0.3"/>
  <pageSetup paperSize="9" orientation="portrait" r:id="rId1"/>
  <ignoredErrors>
    <ignoredError sqref="C13 C18 C29"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40309-A987-46B4-AA80-EEC1ED9F5DB5}">
  <dimension ref="A2:AI31"/>
  <sheetViews>
    <sheetView zoomScale="80" zoomScaleNormal="80" workbookViewId="0">
      <selection activeCell="D8" sqref="D8"/>
    </sheetView>
  </sheetViews>
  <sheetFormatPr baseColWidth="10" defaultColWidth="12.5703125" defaultRowHeight="15"/>
  <cols>
    <col min="1" max="1" width="29.85546875" customWidth="1"/>
    <col min="2" max="2" width="26.140625" bestFit="1" customWidth="1"/>
    <col min="3" max="3" width="31.5703125" bestFit="1" customWidth="1"/>
    <col min="4" max="4" width="23.42578125" customWidth="1"/>
    <col min="5" max="5" width="28.42578125" customWidth="1"/>
    <col min="6" max="6" width="28.7109375" customWidth="1"/>
    <col min="7" max="7" width="30.5703125" customWidth="1"/>
    <col min="8" max="8" width="31.140625" customWidth="1"/>
    <col min="9" max="9" width="2.85546875" customWidth="1"/>
    <col min="10" max="11" width="23.28515625" customWidth="1"/>
    <col min="12" max="12" width="27" bestFit="1" customWidth="1"/>
    <col min="13" max="13" width="22.42578125" customWidth="1"/>
    <col min="14" max="14" width="27" bestFit="1" customWidth="1"/>
    <col min="15" max="15" width="32.140625" customWidth="1"/>
    <col min="16" max="16" width="22.85546875" customWidth="1"/>
    <col min="17" max="17" width="26.7109375" customWidth="1"/>
    <col min="18" max="18" width="4.5703125" customWidth="1"/>
    <col min="19" max="19" width="29.7109375" customWidth="1"/>
    <col min="20" max="20" width="25.85546875" bestFit="1" customWidth="1"/>
    <col min="21" max="21" width="25" bestFit="1" customWidth="1"/>
    <col min="22" max="22" width="23.5703125" bestFit="1" customWidth="1"/>
    <col min="23" max="23" width="27" bestFit="1" customWidth="1"/>
    <col min="24" max="24" width="30.85546875" bestFit="1" customWidth="1"/>
    <col min="25" max="25" width="24.7109375" customWidth="1"/>
    <col min="26" max="26" width="22.42578125" customWidth="1"/>
    <col min="27" max="27" width="4.42578125" customWidth="1"/>
    <col min="28" max="28" width="31.5703125" customWidth="1"/>
    <col min="29" max="29" width="25.140625" customWidth="1"/>
    <col min="30" max="30" width="20.7109375" customWidth="1"/>
    <col min="31" max="31" width="18.42578125" customWidth="1"/>
    <col min="32" max="32" width="27" bestFit="1" customWidth="1"/>
    <col min="33" max="33" width="30.85546875" bestFit="1" customWidth="1"/>
    <col min="34" max="34" width="20" bestFit="1" customWidth="1"/>
    <col min="35" max="35" width="23.42578125" bestFit="1" customWidth="1"/>
  </cols>
  <sheetData>
    <row r="2" spans="1:35" ht="19.5">
      <c r="A2" s="570" t="s">
        <v>4526</v>
      </c>
      <c r="B2" s="570"/>
      <c r="C2" s="570"/>
      <c r="D2" s="570"/>
      <c r="E2" s="570"/>
      <c r="F2" s="570"/>
      <c r="G2" s="570"/>
      <c r="H2" s="570"/>
      <c r="J2" s="570" t="s">
        <v>4526</v>
      </c>
      <c r="K2" s="570"/>
      <c r="L2" s="570"/>
      <c r="M2" s="570"/>
      <c r="N2" s="570"/>
      <c r="O2" s="570"/>
      <c r="P2" s="570"/>
      <c r="Q2" s="570"/>
      <c r="S2" s="570" t="s">
        <v>4526</v>
      </c>
      <c r="T2" s="570"/>
      <c r="U2" s="570"/>
      <c r="V2" s="570"/>
      <c r="W2" s="570"/>
      <c r="X2" s="570"/>
      <c r="Y2" s="570"/>
      <c r="Z2" s="570"/>
      <c r="AB2" s="570" t="s">
        <v>4526</v>
      </c>
      <c r="AC2" s="570"/>
      <c r="AD2" s="570"/>
      <c r="AE2" s="570"/>
      <c r="AF2" s="570"/>
      <c r="AG2" s="570"/>
      <c r="AH2" s="570"/>
      <c r="AI2" s="570"/>
    </row>
    <row r="4" spans="1:35" ht="15.75">
      <c r="A4" s="571" t="s">
        <v>4527</v>
      </c>
      <c r="B4" s="571"/>
      <c r="C4" s="571"/>
      <c r="D4" s="571"/>
      <c r="E4" s="571"/>
      <c r="F4" s="571"/>
      <c r="G4" s="571"/>
      <c r="H4" s="571"/>
      <c r="J4" s="571" t="s">
        <v>4528</v>
      </c>
      <c r="K4" s="571"/>
      <c r="L4" s="571"/>
      <c r="M4" s="571"/>
      <c r="N4" s="571"/>
      <c r="O4" s="571"/>
      <c r="P4" s="571"/>
      <c r="Q4" s="571"/>
      <c r="S4" s="571" t="s">
        <v>4529</v>
      </c>
      <c r="T4" s="571"/>
      <c r="U4" s="571"/>
      <c r="V4" s="571"/>
      <c r="W4" s="571"/>
      <c r="X4" s="359"/>
      <c r="Y4" s="359"/>
      <c r="Z4" s="359"/>
      <c r="AB4" s="571" t="s">
        <v>4530</v>
      </c>
      <c r="AC4" s="571"/>
      <c r="AD4" s="571"/>
      <c r="AE4" s="571"/>
      <c r="AF4" s="571"/>
      <c r="AG4" s="571"/>
      <c r="AH4" s="571"/>
      <c r="AI4" s="571"/>
    </row>
    <row r="6" spans="1:35" ht="27" customHeight="1">
      <c r="E6" s="575"/>
      <c r="F6" s="575"/>
      <c r="G6" s="573" t="s">
        <v>4531</v>
      </c>
      <c r="H6" s="573"/>
      <c r="N6" s="572"/>
      <c r="O6" s="572"/>
      <c r="P6" s="573" t="s">
        <v>4531</v>
      </c>
      <c r="Q6" s="573"/>
      <c r="W6" s="572"/>
      <c r="X6" s="572"/>
      <c r="Y6" s="573" t="s">
        <v>4531</v>
      </c>
      <c r="Z6" s="573"/>
      <c r="AF6" s="572"/>
      <c r="AG6" s="572"/>
      <c r="AH6" s="573" t="s">
        <v>4531</v>
      </c>
      <c r="AI6" s="573"/>
    </row>
    <row r="7" spans="1:35" ht="45">
      <c r="A7" s="360" t="s">
        <v>4532</v>
      </c>
      <c r="B7" s="360" t="s">
        <v>4533</v>
      </c>
      <c r="C7" s="360" t="s">
        <v>4534</v>
      </c>
      <c r="D7" s="360" t="s">
        <v>4535</v>
      </c>
      <c r="E7" s="360" t="s">
        <v>4536</v>
      </c>
      <c r="F7" s="360" t="s">
        <v>4537</v>
      </c>
      <c r="G7" s="361"/>
      <c r="H7" s="361"/>
      <c r="J7" s="360" t="s">
        <v>4532</v>
      </c>
      <c r="K7" s="360" t="s">
        <v>4533</v>
      </c>
      <c r="L7" s="360" t="s">
        <v>4534</v>
      </c>
      <c r="M7" s="360" t="s">
        <v>4535</v>
      </c>
      <c r="N7" s="360" t="s">
        <v>4536</v>
      </c>
      <c r="O7" s="360" t="s">
        <v>4537</v>
      </c>
      <c r="P7" s="361"/>
      <c r="Q7" s="361"/>
      <c r="S7" s="360" t="s">
        <v>4532</v>
      </c>
      <c r="T7" s="360" t="s">
        <v>4533</v>
      </c>
      <c r="U7" s="360" t="s">
        <v>4534</v>
      </c>
      <c r="V7" s="360" t="s">
        <v>4535</v>
      </c>
      <c r="W7" s="360" t="s">
        <v>4536</v>
      </c>
      <c r="X7" s="360" t="s">
        <v>4537</v>
      </c>
      <c r="Y7" s="361"/>
      <c r="Z7" s="361"/>
      <c r="AB7" s="360" t="s">
        <v>4532</v>
      </c>
      <c r="AC7" s="360" t="s">
        <v>4533</v>
      </c>
      <c r="AD7" s="360" t="s">
        <v>4534</v>
      </c>
      <c r="AE7" s="360" t="s">
        <v>4535</v>
      </c>
      <c r="AF7" s="360" t="s">
        <v>4536</v>
      </c>
      <c r="AG7" s="360" t="s">
        <v>4537</v>
      </c>
      <c r="AH7" s="361"/>
      <c r="AI7" s="361"/>
    </row>
    <row r="8" spans="1:35" ht="22.5">
      <c r="A8" s="362" t="s">
        <v>4538</v>
      </c>
      <c r="B8" s="363">
        <f>SUM(DESF13!S82:S116)</f>
        <v>184323346111</v>
      </c>
      <c r="C8" s="364">
        <f>SUM(DESF13!W82:W116,DESF13!Z82:Z116,DESF13!AC82:AC116,DESF13!AF82:AF116)</f>
        <v>198006949325</v>
      </c>
      <c r="D8" s="363">
        <f>SUM(DESF14!BU83:BU117)</f>
        <v>142755790130.65997</v>
      </c>
      <c r="E8" s="365">
        <f t="shared" ref="E8:E14" si="0">D8/B8</f>
        <v>0.7744856695727087</v>
      </c>
      <c r="F8" s="365">
        <f>AVERAGE(DESF14!BT83:BT117)</f>
        <v>0.73357823129251709</v>
      </c>
      <c r="G8" s="366"/>
      <c r="H8" s="366"/>
      <c r="J8" s="362" t="s">
        <v>100</v>
      </c>
      <c r="K8" s="363">
        <f>SUM(DESF13!S130:S152)</f>
        <v>658989620198</v>
      </c>
      <c r="L8" s="364">
        <f>SUM(DESF13!W130:W152,DESF13!Z130:Z152,DESF13!AC130:AC152,DESF13!AF130:AF152)</f>
        <v>659121422198</v>
      </c>
      <c r="M8" s="363">
        <f>SUM(DESF14!BU131:BU153)</f>
        <v>609473339116.64001</v>
      </c>
      <c r="N8" s="365">
        <f>M8/K8</f>
        <v>0.92486030194757496</v>
      </c>
      <c r="O8" s="365">
        <f>AVERAGE(DESF14!BT131:BT153)</f>
        <v>0.90681818181818175</v>
      </c>
      <c r="P8" s="366"/>
      <c r="Q8" s="366"/>
      <c r="S8" s="367" t="s">
        <v>152</v>
      </c>
      <c r="T8" s="363">
        <f>SUM(DESF13!S249:S266)</f>
        <v>46477430892093</v>
      </c>
      <c r="U8" s="363">
        <f>SUM(DESF13!W249:W266,DESF13!Z249:Z266,DESF13!AC249:AC266,DESF13!AF249:AF266)</f>
        <v>46477430892093</v>
      </c>
      <c r="V8" s="363">
        <f>SUM(DESF14!BU250:BU267)</f>
        <v>46109465849577.961</v>
      </c>
      <c r="W8" s="365">
        <f>V8/T8</f>
        <v>0.99208293067296804</v>
      </c>
      <c r="X8" s="365">
        <f>AVERAGE(DESF14!BT250:BT267)</f>
        <v>0.98555555555555552</v>
      </c>
      <c r="Y8" s="366"/>
      <c r="Z8" s="366"/>
      <c r="AB8" s="367" t="s">
        <v>4539</v>
      </c>
      <c r="AC8" s="363">
        <f>DESF13!S280</f>
        <v>480000000</v>
      </c>
      <c r="AD8" s="363">
        <f>SUM(DESF13!W280+DESF13!Z280+DESF13!AC280+DESF13!AF280)</f>
        <v>480000000</v>
      </c>
      <c r="AE8" s="363">
        <f>DESF14!BU281</f>
        <v>352906511</v>
      </c>
      <c r="AF8" s="365">
        <f>AE8/AC8</f>
        <v>0.7352218979166667</v>
      </c>
      <c r="AG8" s="365">
        <f>DESF14!BT281</f>
        <v>1</v>
      </c>
      <c r="AH8" s="366"/>
      <c r="AI8" s="366"/>
    </row>
    <row r="9" spans="1:35" ht="45">
      <c r="A9" s="362" t="s">
        <v>4540</v>
      </c>
      <c r="B9" s="363">
        <f>SUM(DESF13!S74:S78)</f>
        <v>1700000000</v>
      </c>
      <c r="C9" s="363">
        <f>SUM(DESF13!W74:W78,DESF13!Z74:Z78,DESF13!AC74:AC78,DESF13!AF74:AF78)</f>
        <v>1700000000</v>
      </c>
      <c r="D9" s="363">
        <f>SUM(DESF14!BU75:BU79)</f>
        <v>1299097276.2</v>
      </c>
      <c r="E9" s="365">
        <f t="shared" si="0"/>
        <v>0.76417486835294124</v>
      </c>
      <c r="F9" s="365">
        <f>AVERAGE(DESF14!BT75:BT79)</f>
        <v>0.9939393939393939</v>
      </c>
      <c r="G9" s="366"/>
      <c r="H9" s="366"/>
      <c r="J9" s="362" t="s">
        <v>4541</v>
      </c>
      <c r="K9" s="363">
        <f>SUM(DESF13!S210:S234)</f>
        <v>248396435600</v>
      </c>
      <c r="L9" s="363">
        <f>SUM(DESF13!W210:W234,DESF13!Z210:Z234,DESF13!AC210:AC234,DESF13!AF210:AF234)</f>
        <v>248396435600</v>
      </c>
      <c r="M9" s="363">
        <f>SUM(DESF14!BU211:BU235)</f>
        <v>247928029751.79999</v>
      </c>
      <c r="N9" s="365">
        <f>M9/K9</f>
        <v>0.9981142811205459</v>
      </c>
      <c r="O9" s="365">
        <f>AVERAGE(DESF14!BT211:BT235)</f>
        <v>0.96157369378578073</v>
      </c>
      <c r="P9" s="366"/>
      <c r="Q9" s="366"/>
      <c r="S9" s="367" t="s">
        <v>4542</v>
      </c>
      <c r="T9" s="363">
        <f>SUM(DESF13!S267:S279)</f>
        <v>7700000000</v>
      </c>
      <c r="U9" s="364">
        <f>SUM(DESF13!W267:W279,DESF13!Z267:Z279,DESF13!AC267:AC279,DESF13!AF267:AF279)</f>
        <v>7678239100</v>
      </c>
      <c r="V9" s="363">
        <f>SUM(DESF14!BU268:BU280)</f>
        <v>5636072247</v>
      </c>
      <c r="W9" s="365">
        <f>V9/T9</f>
        <v>0.7319574346753247</v>
      </c>
      <c r="X9" s="365">
        <f>AVERAGE(DESF14!BT268:BT280)</f>
        <v>1</v>
      </c>
      <c r="Y9" s="366"/>
      <c r="Z9" s="366"/>
      <c r="AB9" s="367" t="s">
        <v>4543</v>
      </c>
      <c r="AC9" s="363">
        <f>SUM(DESF13!S285:S288)</f>
        <v>320000000</v>
      </c>
      <c r="AD9" s="363">
        <f>SUM(DESF13!W285:W288,DESF13!Z285:Z288,DESF13!AC285:AC288,DESF13!AF285:AF288)</f>
        <v>320000000</v>
      </c>
      <c r="AE9" s="363">
        <f>SUM(DESF14!BU282:BU293)</f>
        <v>269877784</v>
      </c>
      <c r="AF9" s="365">
        <f>AE9/AC9</f>
        <v>0.84336807499999999</v>
      </c>
      <c r="AG9" s="365">
        <f>AVERAGE(DESF14!BT282:BT293)</f>
        <v>0.98333333333333339</v>
      </c>
      <c r="AH9" s="366"/>
      <c r="AI9" s="366"/>
    </row>
    <row r="10" spans="1:35" ht="34.5" thickBot="1">
      <c r="A10" s="362" t="s">
        <v>4544</v>
      </c>
      <c r="B10" s="363">
        <f>SUM(DESF13!S17:S23)</f>
        <v>650000000</v>
      </c>
      <c r="C10" s="363">
        <f>SUM(DESF13!W17:W23,DESF13!Z17:Z23,DESF13!AC17:AC23,DESF13!AF17:AF23)</f>
        <v>650000000</v>
      </c>
      <c r="D10" s="363">
        <f>SUM(DESF14!BU18:BU24)</f>
        <v>371786846</v>
      </c>
      <c r="E10" s="365">
        <f t="shared" si="0"/>
        <v>0.57197976307692311</v>
      </c>
      <c r="F10" s="365">
        <f>AVERAGE(DESF14!BT18:BT24)</f>
        <v>1</v>
      </c>
      <c r="G10" s="366"/>
      <c r="H10" s="366"/>
      <c r="J10" s="362" t="s">
        <v>4545</v>
      </c>
      <c r="K10" s="363">
        <f>SUM(DESF13!S167:S177)</f>
        <v>999807746293</v>
      </c>
      <c r="L10" s="364">
        <f>SUM(DESF13!W167:W177,DESF13!Z167:Z177,DESF13!AC167:AC177,DESF13!AF167:AF177)</f>
        <v>998781811323.5</v>
      </c>
      <c r="M10" s="363">
        <f>SUM(DESF14!BU168:BU178)</f>
        <v>523422211880.5</v>
      </c>
      <c r="N10" s="365">
        <f t="shared" ref="N10:N13" si="1">M10/K10</f>
        <v>0.52352286109124402</v>
      </c>
      <c r="O10" s="365">
        <f>AVERAGE(DESF14!BT168:BT178)</f>
        <v>0.98387272727272723</v>
      </c>
      <c r="P10" s="366"/>
      <c r="Q10" s="366"/>
      <c r="S10" s="368" t="s">
        <v>4546</v>
      </c>
      <c r="T10" s="369">
        <f>SUM(DESF13!S235:S248)</f>
        <v>1900000000</v>
      </c>
      <c r="U10" s="369">
        <f>SUM(DESF13!W235:W248,DESF13!Z235:Z248,DESF13!AC235:AC248,DESF13!AF235:AF248)</f>
        <v>1900000000</v>
      </c>
      <c r="V10" s="369">
        <f>SUM(DESF14!BU236:BU249)</f>
        <v>1445307940.7</v>
      </c>
      <c r="W10" s="370">
        <f>V10/T10</f>
        <v>0.76068838984210529</v>
      </c>
      <c r="X10" s="365">
        <f>AVERAGE(DESF14!BT236:BT249)</f>
        <v>0.9821428571428571</v>
      </c>
      <c r="Y10" s="371"/>
      <c r="Z10" s="366"/>
      <c r="AB10" s="367" t="s">
        <v>4547</v>
      </c>
      <c r="AC10" s="372" t="s">
        <v>4548</v>
      </c>
      <c r="AD10" s="372" t="s">
        <v>4548</v>
      </c>
      <c r="AE10" s="372" t="s">
        <v>4548</v>
      </c>
      <c r="AF10" s="372" t="s">
        <v>4548</v>
      </c>
      <c r="AG10" s="365">
        <f>AVERAGE(DESF14!BT294:BT298)</f>
        <v>1</v>
      </c>
      <c r="AH10" s="373"/>
      <c r="AI10" s="366"/>
    </row>
    <row r="11" spans="1:35" ht="24" thickTop="1" thickBot="1">
      <c r="A11" s="362" t="s">
        <v>4549</v>
      </c>
      <c r="B11" s="363">
        <f>SUM(DESF13!S62:S73)</f>
        <v>162000000000</v>
      </c>
      <c r="C11" s="363">
        <f>SUM(DESF13!W62:W73,DESF13!Z62:Z73,DESF13!AC62:AC73,DESF13!AF62:AF73)</f>
        <v>162000000000</v>
      </c>
      <c r="D11" s="363">
        <f>SUM(DESF14!BU63:BU74)</f>
        <v>39154831677.639999</v>
      </c>
      <c r="E11" s="365">
        <f t="shared" si="0"/>
        <v>0.24169649183728395</v>
      </c>
      <c r="F11" s="365">
        <f>AVERAGE(DESF14!BT63:BT74)</f>
        <v>0.70124166666666665</v>
      </c>
      <c r="G11" s="366"/>
      <c r="H11" s="366"/>
      <c r="J11" s="362" t="s">
        <v>4550</v>
      </c>
      <c r="K11" s="363">
        <f>SUM(DESF13!S153:S166)</f>
        <v>9446417926</v>
      </c>
      <c r="L11" s="363">
        <f>SUM(DESF13!W153:W166,DESF13!Z153:Z166,DESF13!AC153:AC166,DESF13!AF153:AF166)</f>
        <v>9446417926</v>
      </c>
      <c r="M11" s="363">
        <f>SUM(DESF14!BU154:BU167)</f>
        <v>6865126499.9099998</v>
      </c>
      <c r="N11" s="365">
        <f t="shared" si="1"/>
        <v>0.72674388892054609</v>
      </c>
      <c r="O11" s="365">
        <f>AVERAGE(DESF14!BT154:BT167)</f>
        <v>0.87692307692307692</v>
      </c>
      <c r="P11" s="366"/>
      <c r="Q11" s="366"/>
      <c r="S11" s="374" t="s">
        <v>4551</v>
      </c>
      <c r="T11" s="375">
        <f>SUM(T8:T10)</f>
        <v>46487030892093</v>
      </c>
      <c r="U11" s="376">
        <f>SUM(U8:U10)</f>
        <v>46487009131193</v>
      </c>
      <c r="V11" s="376">
        <f>SUM(V8:V10)</f>
        <v>46116547229765.664</v>
      </c>
      <c r="W11" s="377">
        <f>V11/T11</f>
        <v>0.99203038664294751</v>
      </c>
      <c r="Y11" s="377"/>
      <c r="AB11" s="378" t="s">
        <v>4552</v>
      </c>
      <c r="AC11" s="363">
        <f>SUM(DESF13!S298:S306)</f>
        <v>750000000</v>
      </c>
      <c r="AD11" s="363">
        <f>SUM(DESF13!W298:W306,DESF13!Z298:Z306,DESF13!AC298:AC306,DESF13!AF298:AF306)</f>
        <v>750000000</v>
      </c>
      <c r="AE11" s="363">
        <f>SUM(DESF14!BU299:BU307)</f>
        <v>678982117</v>
      </c>
      <c r="AF11" s="365">
        <f>AE11/AC11</f>
        <v>0.90530948933333333</v>
      </c>
      <c r="AG11" s="365">
        <f>AVERAGE(DESF14!BT299:BT307)</f>
        <v>0.88888888888888884</v>
      </c>
      <c r="AH11" s="366"/>
      <c r="AI11" s="366"/>
    </row>
    <row r="12" spans="1:35" ht="24" thickTop="1" thickBot="1">
      <c r="A12" s="362" t="s">
        <v>4553</v>
      </c>
      <c r="B12" s="363">
        <f>SUM(DESF13!S117:S129)</f>
        <v>114268032698</v>
      </c>
      <c r="C12" s="363">
        <f>SUM(DESF13!W117:W129,DESF13!Z117:Z129,DESF13!AC117:AC129,DESF13!AF117:AF129)</f>
        <v>114268032698</v>
      </c>
      <c r="D12" s="363">
        <f>SUM(DESF14!BU118:BU130)</f>
        <v>96685978062.800003</v>
      </c>
      <c r="E12" s="365">
        <f t="shared" si="0"/>
        <v>0.84613321661301577</v>
      </c>
      <c r="F12" s="365">
        <f>AVERAGE(DESF14!BT118:BT130)</f>
        <v>0.67307692307692313</v>
      </c>
      <c r="G12" s="366"/>
      <c r="H12" s="366"/>
      <c r="J12" s="362" t="s">
        <v>4554</v>
      </c>
      <c r="K12" s="363">
        <f>SUM(DESF13!S178:S190)</f>
        <v>10100000000</v>
      </c>
      <c r="L12" s="363">
        <f>SUM(DESF13!W178:W190,DESF13!Z178:Z190,DESF13!AC178:AC190,DESF13!AF178:AF190)</f>
        <v>10100000000</v>
      </c>
      <c r="M12" s="363">
        <f>SUM(DESF14!BU179:BU191)</f>
        <v>8149578801.1999998</v>
      </c>
      <c r="N12" s="365">
        <f t="shared" si="1"/>
        <v>0.80688899021782179</v>
      </c>
      <c r="O12" s="365">
        <f>AVERAGE(DESF14!BT179:BT191)</f>
        <v>0.92307692307692313</v>
      </c>
      <c r="P12" s="366"/>
      <c r="Q12" s="366"/>
      <c r="AB12" s="379" t="s">
        <v>4555</v>
      </c>
      <c r="AC12" s="380" t="s">
        <v>4548</v>
      </c>
      <c r="AD12" s="380" t="s">
        <v>4548</v>
      </c>
      <c r="AE12" s="380" t="s">
        <v>4548</v>
      </c>
      <c r="AF12" s="380" t="s">
        <v>4548</v>
      </c>
      <c r="AG12" s="370">
        <f>AVERAGE(DESF14!BT308:BT311)</f>
        <v>1</v>
      </c>
      <c r="AH12" s="373"/>
      <c r="AI12" s="366"/>
    </row>
    <row r="13" spans="1:35" ht="35.25" thickTop="1" thickBot="1">
      <c r="A13" s="362" t="s">
        <v>4556</v>
      </c>
      <c r="B13" s="363">
        <f>SUM(DESF13!S10:S16)</f>
        <v>3600000000</v>
      </c>
      <c r="C13" s="363">
        <f>SUM(DESF13!W10:W16,DESF13!Z10:Z16,DESF13!AC10:AC16,DESF13!AF10:AF16)</f>
        <v>3600000000</v>
      </c>
      <c r="D13" s="363">
        <f>SUM(DESF14!BU11:BU17)</f>
        <v>1690975518</v>
      </c>
      <c r="E13" s="365">
        <f t="shared" si="0"/>
        <v>0.46971542166666669</v>
      </c>
      <c r="F13" s="365">
        <f>AVERAGE(DESF14!BT11:BT17)</f>
        <v>0.54172619047619053</v>
      </c>
      <c r="G13" s="366"/>
      <c r="H13" s="366"/>
      <c r="J13" s="381" t="s">
        <v>4557</v>
      </c>
      <c r="K13" s="369">
        <f>SUM(DESF13!S191:S209)</f>
        <v>4750514500</v>
      </c>
      <c r="L13" s="363">
        <f>SUM(DESF13!W191:W209,DESF13!Z191:Z209,DESF13!AC191:AC209,DESF13!AF191:AF209)</f>
        <v>4750514500</v>
      </c>
      <c r="M13" s="369">
        <f>SUM(DESF14!BU192:BU210)</f>
        <v>3506685924.73</v>
      </c>
      <c r="N13" s="370">
        <f t="shared" si="1"/>
        <v>0.73816971292898903</v>
      </c>
      <c r="O13" s="365">
        <f>AVERAGE(DESF14!BT192:BT210)</f>
        <v>0.96026315789473693</v>
      </c>
      <c r="P13" s="371"/>
      <c r="Q13" s="366"/>
      <c r="U13" s="382"/>
      <c r="AB13" s="374" t="s">
        <v>4551</v>
      </c>
      <c r="AC13" s="375">
        <f>SUM(AC8:AC12)</f>
        <v>1550000000</v>
      </c>
      <c r="AD13" s="376">
        <f>SUM(AD8:AD12)</f>
        <v>1550000000</v>
      </c>
      <c r="AE13" s="376">
        <f>SUM(AE8:AE12)</f>
        <v>1301766412</v>
      </c>
      <c r="AF13" s="383">
        <f>AE13/AC13</f>
        <v>0.83984929806451614</v>
      </c>
      <c r="AH13" s="377"/>
    </row>
    <row r="14" spans="1:35" ht="24" thickTop="1" thickBot="1">
      <c r="A14" s="362" t="s">
        <v>4558</v>
      </c>
      <c r="B14" s="363">
        <f>SUM(DESF13!S38:S61)</f>
        <v>3200000000</v>
      </c>
      <c r="C14" s="363">
        <f>SUM(DESF13!W38:W61,DESF13!Z38:Z61,DESF13!AC38:AC61,DESF13!AF38:AF61)</f>
        <v>3200000000</v>
      </c>
      <c r="D14" s="363">
        <f>SUM(DESF14!BU39:BU62)</f>
        <v>2593891156.4000001</v>
      </c>
      <c r="E14" s="365">
        <f t="shared" si="0"/>
        <v>0.81059098637500004</v>
      </c>
      <c r="F14" s="365">
        <f>AVERAGE(DESF14!BT39:BT62)</f>
        <v>0.96696666666666664</v>
      </c>
      <c r="G14" s="366"/>
      <c r="H14" s="366"/>
      <c r="J14" s="374" t="s">
        <v>4551</v>
      </c>
      <c r="K14" s="375">
        <f>SUM(K8:K13)</f>
        <v>1931490734517</v>
      </c>
      <c r="L14" s="376">
        <f>SUM(L8:L13)</f>
        <v>1930596601547.5</v>
      </c>
      <c r="M14" s="376">
        <f>SUM(M8:M13)</f>
        <v>1399344971974.7798</v>
      </c>
      <c r="N14" s="377">
        <f>M14/K14</f>
        <v>0.72448961155628233</v>
      </c>
      <c r="P14" s="377"/>
    </row>
    <row r="15" spans="1:35" ht="15.75" thickTop="1">
      <c r="A15" s="362" t="s">
        <v>4559</v>
      </c>
      <c r="B15" s="372" t="s">
        <v>4548</v>
      </c>
      <c r="C15" s="372" t="s">
        <v>4548</v>
      </c>
      <c r="D15" s="372" t="s">
        <v>4548</v>
      </c>
      <c r="E15" s="372" t="s">
        <v>4548</v>
      </c>
      <c r="F15" s="365">
        <f>AVERAGE(DESF14!BT25:BT38)</f>
        <v>0.95940733643081277</v>
      </c>
      <c r="G15" s="373"/>
      <c r="H15" s="366"/>
    </row>
    <row r="16" spans="1:35" ht="15.75" thickBot="1">
      <c r="A16" s="384" t="s">
        <v>4560</v>
      </c>
      <c r="B16" s="380" t="s">
        <v>4548</v>
      </c>
      <c r="C16" s="380" t="s">
        <v>4548</v>
      </c>
      <c r="D16" s="380" t="s">
        <v>4548</v>
      </c>
      <c r="E16" s="380" t="s">
        <v>4548</v>
      </c>
      <c r="F16" s="365">
        <f>AVERAGE(DESF14!BT80:BT82)</f>
        <v>1</v>
      </c>
      <c r="G16" s="385"/>
      <c r="H16" s="366"/>
      <c r="L16" s="430"/>
    </row>
    <row r="17" spans="1:35" ht="16.5" thickTop="1" thickBot="1">
      <c r="A17" s="374" t="s">
        <v>4551</v>
      </c>
      <c r="B17" s="375">
        <f>SUM(B8:B16)</f>
        <v>469741378809</v>
      </c>
      <c r="C17" s="376">
        <f>SUM(C8:C16)</f>
        <v>483424982023</v>
      </c>
      <c r="D17" s="376">
        <f>SUM(D8:D16)</f>
        <v>284552350667.70001</v>
      </c>
      <c r="E17" s="383">
        <f>D17/B17</f>
        <v>0.60576385965648749</v>
      </c>
      <c r="F17" s="386"/>
      <c r="G17" s="387"/>
      <c r="H17" s="388"/>
    </row>
    <row r="18" spans="1:35" ht="38.25" customHeight="1" thickTop="1">
      <c r="A18" s="574" t="s">
        <v>4561</v>
      </c>
      <c r="B18" s="574"/>
      <c r="C18" s="389"/>
      <c r="D18" s="389"/>
      <c r="E18" s="390"/>
      <c r="F18" s="386"/>
      <c r="G18" s="391"/>
      <c r="H18" s="388"/>
    </row>
    <row r="19" spans="1:35">
      <c r="A19" s="392"/>
      <c r="B19" s="392"/>
      <c r="C19" s="393"/>
    </row>
    <row r="20" spans="1:35" ht="15.75">
      <c r="A20" s="571" t="s">
        <v>4562</v>
      </c>
      <c r="B20" s="571"/>
      <c r="C20" s="571"/>
      <c r="D20" s="571"/>
      <c r="E20" s="571"/>
      <c r="F20" s="571"/>
      <c r="G20" s="571"/>
      <c r="H20" s="571"/>
      <c r="J20" s="571" t="s">
        <v>4563</v>
      </c>
      <c r="K20" s="571"/>
      <c r="L20" s="571"/>
      <c r="M20" s="571"/>
      <c r="N20" s="571"/>
      <c r="O20" s="571"/>
      <c r="P20" s="571"/>
      <c r="Q20" s="571"/>
      <c r="S20" s="571" t="s">
        <v>4564</v>
      </c>
      <c r="T20" s="571"/>
      <c r="U20" s="571"/>
      <c r="V20" s="571"/>
      <c r="W20" s="571"/>
      <c r="X20" s="571"/>
      <c r="Y20" s="571"/>
      <c r="Z20" s="571"/>
      <c r="AB20" s="571" t="s">
        <v>4565</v>
      </c>
      <c r="AC20" s="571"/>
      <c r="AD20" s="571"/>
      <c r="AE20" s="571"/>
      <c r="AF20" s="571"/>
      <c r="AG20" s="571"/>
      <c r="AH20" s="571"/>
      <c r="AI20" s="571"/>
    </row>
    <row r="22" spans="1:35" ht="45">
      <c r="A22" s="394"/>
      <c r="B22" s="360" t="s">
        <v>4533</v>
      </c>
      <c r="C22" s="360" t="s">
        <v>4534</v>
      </c>
      <c r="D22" s="360" t="s">
        <v>4535</v>
      </c>
      <c r="E22" s="360" t="s">
        <v>4536</v>
      </c>
      <c r="F22" s="360" t="s">
        <v>4537</v>
      </c>
      <c r="G22" s="361"/>
      <c r="H22" s="361"/>
      <c r="J22" s="394"/>
      <c r="K22" s="360" t="s">
        <v>4533</v>
      </c>
      <c r="L22" s="360" t="s">
        <v>4534</v>
      </c>
      <c r="M22" s="360" t="s">
        <v>4535</v>
      </c>
      <c r="N22" s="360" t="s">
        <v>4536</v>
      </c>
      <c r="O22" s="360" t="s">
        <v>4537</v>
      </c>
      <c r="P22" s="361"/>
      <c r="Q22" s="361"/>
      <c r="S22" s="394"/>
      <c r="T22" s="360" t="s">
        <v>4533</v>
      </c>
      <c r="U22" s="360" t="s">
        <v>4534</v>
      </c>
      <c r="V22" s="360" t="s">
        <v>4535</v>
      </c>
      <c r="W22" s="360" t="s">
        <v>4536</v>
      </c>
      <c r="X22" s="360" t="s">
        <v>4566</v>
      </c>
      <c r="Y22" s="361"/>
      <c r="Z22" s="361"/>
      <c r="AB22" s="394"/>
      <c r="AC22" s="360" t="s">
        <v>4533</v>
      </c>
      <c r="AD22" s="360" t="s">
        <v>4567</v>
      </c>
      <c r="AE22" s="360" t="s">
        <v>4535</v>
      </c>
      <c r="AF22" s="360" t="s">
        <v>4536</v>
      </c>
      <c r="AG22" s="360" t="s">
        <v>4537</v>
      </c>
      <c r="AH22" s="361"/>
      <c r="AI22" s="361"/>
    </row>
    <row r="23" spans="1:35" ht="24">
      <c r="A23" s="395" t="s">
        <v>4568</v>
      </c>
      <c r="B23" s="396">
        <f>B17</f>
        <v>469741378809</v>
      </c>
      <c r="C23" s="396">
        <f>C17</f>
        <v>483424982023</v>
      </c>
      <c r="D23" s="396">
        <f>D17</f>
        <v>284552350667.70001</v>
      </c>
      <c r="E23" s="397">
        <f>D23/B23</f>
        <v>0.60576385965648749</v>
      </c>
      <c r="F23" s="397">
        <f>AVERAGE(DESF14!BT11:BT130)</f>
        <v>0.81867350923583126</v>
      </c>
      <c r="G23" s="366"/>
      <c r="H23" s="366"/>
      <c r="J23" s="395" t="s">
        <v>4568</v>
      </c>
      <c r="K23" s="398">
        <f>K14</f>
        <v>1931490734517</v>
      </c>
      <c r="L23" s="398">
        <f t="shared" ref="L23:M23" si="2">L14</f>
        <v>1930596601547.5</v>
      </c>
      <c r="M23" s="398">
        <f t="shared" si="2"/>
        <v>1399344971974.7798</v>
      </c>
      <c r="N23" s="399">
        <f>M23/K23</f>
        <v>0.72448961155628233</v>
      </c>
      <c r="O23" s="400">
        <f>AVERAGE(DESF14!BT131:BT235)</f>
        <v>0.93647516839460698</v>
      </c>
      <c r="P23" s="366"/>
      <c r="Q23" s="366"/>
      <c r="S23" s="395" t="s">
        <v>4568</v>
      </c>
      <c r="T23" s="398">
        <f>T11</f>
        <v>46487030892093</v>
      </c>
      <c r="U23" s="398">
        <f t="shared" ref="U23:V23" si="3">U11</f>
        <v>46487009131193</v>
      </c>
      <c r="V23" s="398">
        <f t="shared" si="3"/>
        <v>46116547229765.664</v>
      </c>
      <c r="W23" s="399">
        <f>V23/T23</f>
        <v>0.99203038664294751</v>
      </c>
      <c r="X23" s="399">
        <f>AVERAGE(DESF14!BT236:BT280)</f>
        <v>0.98866666666666658</v>
      </c>
      <c r="Y23" s="366"/>
      <c r="Z23" s="366"/>
      <c r="AB23" s="395" t="s">
        <v>4568</v>
      </c>
      <c r="AC23" s="398">
        <f>AC13</f>
        <v>1550000000</v>
      </c>
      <c r="AD23" s="398">
        <f t="shared" ref="AD23:AE23" si="4">AD13</f>
        <v>1550000000</v>
      </c>
      <c r="AE23" s="398">
        <f t="shared" si="4"/>
        <v>1301766412</v>
      </c>
      <c r="AF23" s="399">
        <f>AE23/AC23</f>
        <v>0.83984929806451614</v>
      </c>
      <c r="AG23" s="399">
        <f>AVERAGE(DESF14!BT281:BT311)</f>
        <v>0.96129032258064517</v>
      </c>
      <c r="AH23" s="366"/>
      <c r="AI23" s="366"/>
    </row>
    <row r="27" spans="1:35" ht="52.5">
      <c r="A27" s="401" t="s">
        <v>4569</v>
      </c>
      <c r="B27" s="360" t="s">
        <v>4533</v>
      </c>
      <c r="C27" s="360" t="s">
        <v>4534</v>
      </c>
      <c r="D27" s="360" t="s">
        <v>4535</v>
      </c>
      <c r="E27" s="360" t="s">
        <v>4536</v>
      </c>
      <c r="F27" s="360" t="s">
        <v>4537</v>
      </c>
      <c r="G27" s="361"/>
      <c r="H27" s="361"/>
    </row>
    <row r="28" spans="1:35">
      <c r="B28" s="398">
        <f>B23+K23+T23+AC23</f>
        <v>48889813005419</v>
      </c>
      <c r="C28" s="398">
        <f>C23+L23+U23+AD23</f>
        <v>48902580714763.5</v>
      </c>
      <c r="D28" s="398">
        <f>D23+M23+V23+AE23</f>
        <v>47801746318820.141</v>
      </c>
      <c r="E28" s="399">
        <f>D28/B28</f>
        <v>0.97774451118317318</v>
      </c>
      <c r="F28" s="399">
        <f>AVERAGE(DESF14!BT11:BT311)</f>
        <v>0.89962462693292411</v>
      </c>
      <c r="G28" s="366"/>
      <c r="H28" s="366"/>
    </row>
    <row r="29" spans="1:35" ht="15.75">
      <c r="B29" s="382"/>
    </row>
    <row r="30" spans="1:35">
      <c r="D30" s="402"/>
      <c r="E30" s="402"/>
    </row>
    <row r="31" spans="1:35">
      <c r="D31" s="402"/>
    </row>
  </sheetData>
  <mergeCells count="21">
    <mergeCell ref="AF6:AG6"/>
    <mergeCell ref="AH6:AI6"/>
    <mergeCell ref="A18:B18"/>
    <mergeCell ref="A20:H20"/>
    <mergeCell ref="J20:Q20"/>
    <mergeCell ref="S20:Z20"/>
    <mergeCell ref="AB20:AI20"/>
    <mergeCell ref="E6:F6"/>
    <mergeCell ref="G6:H6"/>
    <mergeCell ref="N6:O6"/>
    <mergeCell ref="P6:Q6"/>
    <mergeCell ref="W6:X6"/>
    <mergeCell ref="Y6:Z6"/>
    <mergeCell ref="A2:H2"/>
    <mergeCell ref="J2:Q2"/>
    <mergeCell ref="S2:Z2"/>
    <mergeCell ref="AB2:AI2"/>
    <mergeCell ref="A4:H4"/>
    <mergeCell ref="J4:Q4"/>
    <mergeCell ref="S4:W4"/>
    <mergeCell ref="AB4:AI4"/>
  </mergeCells>
  <pageMargins left="0.7" right="0.7" top="0.75" bottom="0.75" header="0.3" footer="0.3"/>
  <ignoredErrors>
    <ignoredError sqref="B8:B11 B12:B14 C8:C14 K8:L8 K10:L10 K11:K13 L11 L12:L13 T8:T10 U8:U10" formulaRange="1"/>
  </ignoredError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LISTAS</vt:lpstr>
      <vt:lpstr>DESF13</vt:lpstr>
      <vt:lpstr>DESF14</vt:lpstr>
      <vt:lpstr>EjeAgregada DIC 2023</vt:lpstr>
      <vt:lpstr>ComparativoEjecucionVSObligados</vt:lpstr>
      <vt:lpstr>Calculos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Victor Gabriel Grosso Gomez</cp:lastModifiedBy>
  <cp:revision/>
  <dcterms:created xsi:type="dcterms:W3CDTF">2022-11-24T16:41:59Z</dcterms:created>
  <dcterms:modified xsi:type="dcterms:W3CDTF">2024-02-05T15:08:05Z</dcterms:modified>
  <cp:category/>
  <cp:contentStatus/>
</cp:coreProperties>
</file>