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385" yWindow="-15" windowWidth="4800" windowHeight="9750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45621"/>
</workbook>
</file>

<file path=xl/calcChain.xml><?xml version="1.0" encoding="utf-8"?>
<calcChain xmlns="http://schemas.openxmlformats.org/spreadsheetml/2006/main">
  <c r="AE24" i="1" l="1"/>
</calcChain>
</file>

<file path=xl/sharedStrings.xml><?xml version="1.0" encoding="utf-8"?>
<sst xmlns="http://schemas.openxmlformats.org/spreadsheetml/2006/main" count="50" uniqueCount="39">
  <si>
    <t>Reporte de Ejecución Presupuestal SGR</t>
  </si>
  <si>
    <t>Entidad:</t>
  </si>
  <si>
    <t>01-190100</t>
  </si>
  <si>
    <t>MINISTERIO DE SALUD Y DE LA PROTECCIÓN SOCIAL</t>
  </si>
  <si>
    <t>Fecha y Hora Sistema:</t>
  </si>
  <si>
    <t>2018-02-05-6:34 p. m.</t>
  </si>
  <si>
    <t>2015 - 2016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</si>
  <si>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</si>
  <si>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</si>
  <si>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</si>
  <si>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</si>
  <si>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</si>
  <si>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</si>
  <si>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</si>
  <si>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</si>
  <si>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</si>
  <si>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</si>
  <si>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DISPONIBILIDAD INICIAL</t>
  </si>
  <si>
    <t>ASIGNADO BIENIO</t>
  </si>
  <si>
    <t>INICIAL</t>
  </si>
  <si>
    <t>ADICIONADA</t>
  </si>
  <si>
    <t>REDUCIDA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</si>
  <si>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</si>
  <si>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</si>
  <si>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</si>
  <si>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</si>
  <si>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</si>
  <si>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</si>
  <si>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</si>
  <si>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</si>
  <si>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</si>
  <si>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I-3                                                                                                                                                                                                                         </t>
  </si>
  <si>
    <t>FUNCIONAMIENTO DEL SISTEMA GENERAL DE REGALÍAS</t>
  </si>
  <si>
    <t>130000 - FUNCIONAMIENTO DEL SGR</t>
  </si>
  <si>
    <t>0.00</t>
  </si>
  <si>
    <t xml:space="preserve">I-3-1-2-3                                                                                                                                                                                                                   </t>
  </si>
  <si>
    <t>REMUNERACIÓN SERVICIOS TÉCNICOS</t>
  </si>
  <si>
    <t xml:space="preserve">I-3-2-2-11                                                                                                                                                                                                                  </t>
  </si>
  <si>
    <t>VIÁTICOS Y GASTOS DE VIAJE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</si>
</sst>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name val="Calibri"/>
      <family val="2"/>
    </font>
    <font>
      <b/>
      <sz val="11"/>
      <name val="Calibri"/>
      <family val="2"/>
    </font>
    <font>
      <sz val="7"/>
      <name val="Arial"/>
      <family val="2"/>
    </font>
    <font>
      <sz val="10"/>
      <name val="Calibri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4" fontId="5" fillId="3" borderId="1" xfId="0" applyNumberFormat="1" applyFont="1" applyFill="1" applyBorder="1" applyAlignment="1">
      <alignment horizontal="center" vertical="center" wrapText="1" readingOrder="1"/>
    </xf>
    <xf numFmtId="4" fontId="5" fillId="4" borderId="1" xfId="0" applyNumberFormat="1" applyFont="1" applyFill="1" applyBorder="1" applyAlignment="1">
      <alignment horizontal="center" vertical="center" wrapText="1" readingOrder="1"/>
    </xf>
    <xf numFmtId="4" fontId="1" fillId="0" borderId="0" xfId="0" applyNumberFormat="1" applyFont="1" applyFill="1" applyBorder="1"/>
    <xf numFmtId="4" fontId="5" fillId="4" borderId="0" xfId="0" applyNumberFormat="1" applyFont="1" applyFill="1" applyBorder="1" applyAlignment="1">
      <alignment horizontal="left" vertical="center" wrapText="1" readingOrder="1"/>
    </xf>
    <xf numFmtId="0" fontId="8" fillId="4" borderId="0" xfId="0" applyFont="1" applyFill="1" applyBorder="1" applyAlignment="1">
      <alignment horizontal="left" readingOrder="1"/>
    </xf>
    <xf numFmtId="0" fontId="10" fillId="0" borderId="0" xfId="0" applyFont="1" applyFill="1" applyBorder="1"/>
    <xf numFmtId="4" fontId="11" fillId="0" borderId="0" xfId="0" applyNumberFormat="1" applyFont="1" applyFill="1" applyBorder="1"/>
    <xf numFmtId="4" fontId="12" fillId="0" borderId="0" xfId="0" applyNumberFormat="1" applyFont="1" applyFill="1" applyBorder="1"/>
    <xf numFmtId="4" fontId="9" fillId="0" borderId="0" xfId="0" applyNumberFormat="1" applyFont="1" applyFill="1" applyBorder="1"/>
    <xf numFmtId="4" fontId="5" fillId="4" borderId="1" xfId="0" applyNumberFormat="1" applyFont="1" applyFill="1" applyBorder="1" applyAlignment="1">
      <alignment horizontal="center" vertical="center" wrapText="1" readingOrder="1"/>
    </xf>
    <xf numFmtId="4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4" fontId="1" fillId="0" borderId="2" xfId="0" applyNumberFormat="1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11887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"/>
  <sheetViews>
    <sheetView showGridLines="0" tabSelected="1" workbookViewId="0">
      <pane ySplit="20" topLeftCell="A21" activePane="bottomLeft" state="frozen"/>
      <selection pane="bottomLeft" activeCell="M31" sqref="M31"/>
    </sheetView>
  </sheetViews>
  <sheetFormatPr baseColWidth="10" defaultRowHeight="15" x14ac:dyDescent="0.25"/>
  <cols>
    <col min="1" max="1" width="13.5703125" customWidth="1"/>
    <col min="2" max="2" width="19.710937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0.85546875" customWidth="1"/>
    <col min="12" max="12" width="0.140625" customWidth="1"/>
    <col min="13" max="13" width="5.85546875" customWidth="1"/>
    <col min="14" max="14" width="7.5703125" customWidth="1"/>
    <col min="15" max="15" width="0.28515625" customWidth="1"/>
    <col min="16" max="16" width="2.5703125" customWidth="1"/>
    <col min="17" max="17" width="14.7109375" customWidth="1"/>
    <col min="18" max="18" width="0.140625" customWidth="1"/>
    <col min="19" max="19" width="1.140625" hidden="1" customWidth="1"/>
    <col min="20" max="20" width="0.140625" hidden="1" customWidth="1"/>
    <col min="21" max="21" width="10.85546875" customWidth="1"/>
    <col min="22" max="22" width="4" customWidth="1"/>
    <col min="23" max="23" width="1.28515625" customWidth="1"/>
    <col min="24" max="24" width="7.28515625" customWidth="1"/>
    <col min="25" max="25" width="0.85546875" customWidth="1"/>
    <col min="26" max="27" width="15.28515625" bestFit="1" customWidth="1"/>
    <col min="28" max="28" width="3.7109375" hidden="1" customWidth="1"/>
    <col min="29" max="29" width="10.42578125" bestFit="1" customWidth="1"/>
    <col min="30" max="30" width="16.140625" bestFit="1" customWidth="1"/>
    <col min="31" max="31" width="13.7109375" bestFit="1" customWidth="1"/>
    <col min="32" max="32" width="12" bestFit="1" customWidth="1"/>
    <col min="33" max="33" width="12.7109375" customWidth="1"/>
    <col min="34" max="34" width="10.42578125" customWidth="1"/>
    <col min="35" max="35" width="10.28515625" bestFit="1" customWidth="1"/>
    <col min="36" max="36" width="10.42578125" customWidth="1"/>
    <col min="37" max="37" width="0" hidden="1" customWidth="1"/>
    <col min="38" max="38" width="0.140625" customWidth="1"/>
  </cols>
  <sheetData>
    <row r="1" spans="1:27" ht="0.75" customHeight="1" x14ac:dyDescent="0.25">
      <c r="A1" s="27"/>
      <c r="B1" s="27"/>
      <c r="C1" s="27"/>
    </row>
    <row r="2" spans="1:27" ht="13.7" customHeight="1" x14ac:dyDescent="0.25">
      <c r="A2" s="27"/>
      <c r="B2" s="27"/>
      <c r="C2" s="27"/>
      <c r="E2" s="28" t="s">
        <v>0</v>
      </c>
      <c r="F2" s="27"/>
      <c r="G2" s="27"/>
      <c r="H2" s="27"/>
      <c r="I2" s="27"/>
      <c r="J2" s="27"/>
      <c r="K2" s="27"/>
      <c r="L2" s="27"/>
      <c r="M2" s="27"/>
      <c r="N2" s="27"/>
      <c r="P2" s="29"/>
      <c r="Q2" s="27"/>
      <c r="R2" s="27"/>
      <c r="U2" s="30"/>
      <c r="V2" s="27"/>
      <c r="X2" s="30"/>
      <c r="Y2" s="27"/>
      <c r="Z2" s="27"/>
      <c r="AA2" s="27"/>
    </row>
    <row r="3" spans="1:27" ht="0.6" customHeight="1" x14ac:dyDescent="0.25">
      <c r="A3" s="27"/>
      <c r="B3" s="27"/>
      <c r="C3" s="27"/>
      <c r="E3" s="27"/>
      <c r="F3" s="27"/>
      <c r="G3" s="27"/>
      <c r="H3" s="27"/>
      <c r="I3" s="27"/>
      <c r="J3" s="27"/>
      <c r="K3" s="27"/>
      <c r="L3" s="27"/>
      <c r="M3" s="27"/>
      <c r="N3" s="27"/>
      <c r="U3" s="27"/>
      <c r="V3" s="27"/>
      <c r="X3" s="27"/>
      <c r="Y3" s="27"/>
      <c r="Z3" s="27"/>
      <c r="AA3" s="27"/>
    </row>
    <row r="4" spans="1:27" ht="14.1" customHeight="1" x14ac:dyDescent="0.25">
      <c r="A4" s="27"/>
      <c r="B4" s="27"/>
      <c r="C4" s="27"/>
      <c r="E4" s="27"/>
      <c r="F4" s="27"/>
      <c r="G4" s="27"/>
      <c r="H4" s="27"/>
      <c r="I4" s="27"/>
      <c r="J4" s="27"/>
      <c r="K4" s="27"/>
      <c r="L4" s="27"/>
      <c r="M4" s="27"/>
      <c r="N4" s="27"/>
      <c r="P4" s="29" t="s">
        <v>1</v>
      </c>
      <c r="Q4" s="27"/>
      <c r="R4" s="27"/>
      <c r="U4" s="30" t="s">
        <v>2</v>
      </c>
      <c r="V4" s="27"/>
      <c r="X4" s="30" t="s">
        <v>3</v>
      </c>
      <c r="Y4" s="27"/>
      <c r="Z4" s="27"/>
      <c r="AA4" s="27"/>
    </row>
    <row r="5" spans="1:27" ht="1.35" customHeight="1" x14ac:dyDescent="0.25">
      <c r="A5" s="27"/>
      <c r="B5" s="27"/>
      <c r="C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27" ht="0.75" customHeight="1" x14ac:dyDescent="0.25">
      <c r="A6" s="27"/>
      <c r="B6" s="27"/>
      <c r="C6" s="27"/>
      <c r="E6" s="27"/>
      <c r="F6" s="27"/>
      <c r="G6" s="27"/>
      <c r="H6" s="27"/>
      <c r="I6" s="27"/>
      <c r="J6" s="27"/>
      <c r="K6" s="27"/>
      <c r="L6" s="27"/>
      <c r="M6" s="27"/>
      <c r="N6" s="27"/>
      <c r="P6" s="29" t="s">
        <v>4</v>
      </c>
      <c r="Q6" s="27"/>
      <c r="R6" s="27"/>
    </row>
    <row r="7" spans="1:27" ht="12.95" hidden="1" customHeight="1" x14ac:dyDescent="0.25">
      <c r="A7" s="27"/>
      <c r="B7" s="27"/>
      <c r="C7" s="27"/>
      <c r="E7" s="27"/>
      <c r="F7" s="27"/>
      <c r="G7" s="27"/>
      <c r="H7" s="27"/>
      <c r="I7" s="27"/>
      <c r="J7" s="27"/>
      <c r="K7" s="27"/>
      <c r="L7" s="27"/>
      <c r="M7" s="27"/>
      <c r="N7" s="27"/>
      <c r="P7" s="27"/>
      <c r="Q7" s="27"/>
      <c r="R7" s="27"/>
      <c r="T7" s="31" t="s">
        <v>5</v>
      </c>
      <c r="U7" s="27"/>
      <c r="V7" s="27"/>
      <c r="W7" s="27"/>
      <c r="X7" s="27"/>
    </row>
    <row r="8" spans="1:27" ht="1.35" customHeight="1" x14ac:dyDescent="0.25">
      <c r="A8" s="27"/>
      <c r="B8" s="27"/>
      <c r="C8" s="27"/>
      <c r="E8" s="27"/>
      <c r="F8" s="27"/>
      <c r="G8" s="27"/>
      <c r="H8" s="27"/>
      <c r="I8" s="27"/>
      <c r="J8" s="27"/>
      <c r="K8" s="27"/>
      <c r="L8" s="27"/>
      <c r="M8" s="27"/>
      <c r="N8" s="27"/>
      <c r="T8" s="27"/>
      <c r="U8" s="27"/>
      <c r="V8" s="27"/>
      <c r="W8" s="27"/>
      <c r="X8" s="27"/>
    </row>
    <row r="9" spans="1:27" ht="5.0999999999999996" customHeight="1" x14ac:dyDescent="0.25">
      <c r="A9" s="27"/>
      <c r="B9" s="27"/>
      <c r="C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27" ht="17.649999999999999" customHeight="1" x14ac:dyDescent="0.25">
      <c r="A10" s="27"/>
      <c r="B10" s="27"/>
      <c r="C10" s="27"/>
    </row>
    <row r="11" spans="1:27" ht="0.6" customHeight="1" x14ac:dyDescent="0.25">
      <c r="A11" s="27"/>
      <c r="B11" s="27"/>
      <c r="C11" s="27"/>
      <c r="J11" s="32" t="s">
        <v>6</v>
      </c>
      <c r="K11" s="27"/>
      <c r="L11" s="27"/>
      <c r="M11" s="27"/>
    </row>
    <row r="12" spans="1:27" ht="13.5" customHeight="1" x14ac:dyDescent="0.25">
      <c r="A12" s="27"/>
      <c r="B12" s="27"/>
      <c r="C12" s="27"/>
      <c r="E12" s="29" t="s">
        <v>7</v>
      </c>
      <c r="F12" s="27"/>
      <c r="G12" s="27"/>
      <c r="J12" s="27"/>
      <c r="K12" s="27"/>
      <c r="L12" s="27"/>
      <c r="M12" s="27"/>
    </row>
    <row r="13" spans="1:27" ht="0" hidden="1" customHeight="1" x14ac:dyDescent="0.25">
      <c r="A13" s="27"/>
      <c r="B13" s="27"/>
      <c r="C13" s="27"/>
    </row>
    <row r="14" spans="1:27" ht="0.95" customHeight="1" x14ac:dyDescent="0.25">
      <c r="A14" s="27"/>
      <c r="B14" s="27"/>
      <c r="C14" s="27"/>
    </row>
    <row r="15" spans="1:27" ht="12.95" customHeight="1" x14ac:dyDescent="0.25">
      <c r="A15" s="27"/>
      <c r="B15" s="27"/>
      <c r="C15" s="27"/>
      <c r="F15" s="29" t="s">
        <v>8</v>
      </c>
      <c r="G15" s="27"/>
      <c r="J15" s="32">
        <v>2016</v>
      </c>
      <c r="K15" s="27"/>
      <c r="L15" s="27"/>
    </row>
    <row r="16" spans="1:27" ht="0.6" customHeight="1" x14ac:dyDescent="0.25">
      <c r="A16" s="27"/>
      <c r="B16" s="27"/>
      <c r="C16" s="27"/>
      <c r="F16" s="27"/>
      <c r="G16" s="27"/>
    </row>
    <row r="17" spans="1:36" ht="1.35" customHeight="1" x14ac:dyDescent="0.25">
      <c r="A17" s="27"/>
      <c r="B17" s="27"/>
      <c r="C17" s="27"/>
      <c r="F17" s="29" t="s">
        <v>9</v>
      </c>
      <c r="G17" s="27"/>
    </row>
    <row r="18" spans="1:36" ht="12.2" customHeight="1" x14ac:dyDescent="0.25">
      <c r="A18" s="27"/>
      <c r="B18" s="27"/>
      <c r="C18" s="27"/>
      <c r="F18" s="27"/>
      <c r="G18" s="27"/>
      <c r="I18" s="32">
        <v>12</v>
      </c>
      <c r="J18" s="27"/>
      <c r="K18" s="27"/>
    </row>
    <row r="19" spans="1:36" ht="0.2" customHeight="1" x14ac:dyDescent="0.25">
      <c r="A19" s="27"/>
      <c r="B19" s="27"/>
      <c r="C19" s="27"/>
    </row>
    <row r="20" spans="1:36" ht="3" customHeight="1" x14ac:dyDescent="0.25"/>
    <row r="21" spans="1:36" ht="21.75" customHeight="1" x14ac:dyDescent="0.25"/>
    <row r="22" spans="1:36" ht="16.350000000000001" customHeight="1" x14ac:dyDescent="0.25">
      <c r="A22" s="25" t="s">
        <v>10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9"/>
      <c r="Q22" s="26" t="s">
        <v>11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9"/>
    </row>
    <row r="23" spans="1:36" ht="18" x14ac:dyDescent="0.25">
      <c r="A23" s="1" t="s">
        <v>12</v>
      </c>
      <c r="B23" s="1" t="s">
        <v>13</v>
      </c>
      <c r="C23" s="26" t="s">
        <v>14</v>
      </c>
      <c r="D23" s="18"/>
      <c r="E23" s="18"/>
      <c r="F23" s="19"/>
      <c r="G23" s="26" t="s">
        <v>15</v>
      </c>
      <c r="H23" s="18"/>
      <c r="I23" s="18"/>
      <c r="J23" s="19"/>
      <c r="K23" s="26" t="s">
        <v>16</v>
      </c>
      <c r="L23" s="18"/>
      <c r="M23" s="18"/>
      <c r="N23" s="18"/>
      <c r="O23" s="18"/>
      <c r="P23" s="19"/>
      <c r="Q23" s="1" t="s">
        <v>17</v>
      </c>
      <c r="R23" s="26" t="s">
        <v>18</v>
      </c>
      <c r="S23" s="18"/>
      <c r="T23" s="18"/>
      <c r="U23" s="19"/>
      <c r="V23" s="26" t="s">
        <v>19</v>
      </c>
      <c r="W23" s="18"/>
      <c r="X23" s="18"/>
      <c r="Y23" s="19"/>
      <c r="Z23" s="1" t="s">
        <v>20</v>
      </c>
      <c r="AA23" s="26" t="s">
        <v>21</v>
      </c>
      <c r="AB23" s="19"/>
      <c r="AC23" s="1" t="s">
        <v>22</v>
      </c>
      <c r="AD23" s="1" t="s">
        <v>23</v>
      </c>
      <c r="AE23" s="1" t="s">
        <v>24</v>
      </c>
      <c r="AF23" s="1" t="s">
        <v>25</v>
      </c>
      <c r="AG23" s="1" t="s">
        <v>26</v>
      </c>
      <c r="AH23" s="1" t="s">
        <v>27</v>
      </c>
      <c r="AI23" s="1" t="s">
        <v>28</v>
      </c>
      <c r="AJ23" s="1" t="s">
        <v>29</v>
      </c>
    </row>
    <row r="24" spans="1:36" ht="38.25" customHeight="1" x14ac:dyDescent="0.25">
      <c r="A24" s="2" t="s">
        <v>30</v>
      </c>
      <c r="B24" s="3" t="s">
        <v>3</v>
      </c>
      <c r="C24" s="23" t="s">
        <v>31</v>
      </c>
      <c r="D24" s="18"/>
      <c r="E24" s="18"/>
      <c r="F24" s="19"/>
      <c r="G24" s="23" t="s">
        <v>32</v>
      </c>
      <c r="H24" s="18"/>
      <c r="I24" s="18"/>
      <c r="J24" s="19"/>
      <c r="K24" s="24" t="s">
        <v>33</v>
      </c>
      <c r="L24" s="18"/>
      <c r="M24" s="18"/>
      <c r="N24" s="18"/>
      <c r="O24" s="18"/>
      <c r="P24" s="19"/>
      <c r="Q24" s="2" t="s">
        <v>34</v>
      </c>
      <c r="R24" s="22">
        <v>1360736850.3499999</v>
      </c>
      <c r="S24" s="21"/>
      <c r="T24" s="21"/>
      <c r="U24" s="16"/>
      <c r="V24" s="22">
        <v>0</v>
      </c>
      <c r="W24" s="21"/>
      <c r="X24" s="21"/>
      <c r="Y24" s="16"/>
      <c r="Z24" s="6">
        <v>1360736850.3499999</v>
      </c>
      <c r="AA24" s="22">
        <v>0</v>
      </c>
      <c r="AB24" s="16"/>
      <c r="AC24" s="6">
        <v>1360736850.3499999</v>
      </c>
      <c r="AD24" s="6">
        <v>0</v>
      </c>
      <c r="AE24" s="6">
        <f>+AE25+AE26</f>
        <v>60396422.039999999</v>
      </c>
      <c r="AF24" s="6">
        <v>1300340428.3099999</v>
      </c>
      <c r="AG24" s="6">
        <v>1300340428.3099999</v>
      </c>
      <c r="AH24" s="6">
        <v>1054287193.3099999</v>
      </c>
      <c r="AI24" s="6">
        <v>1054287193.3099999</v>
      </c>
      <c r="AJ24" s="6">
        <v>1054287193.3099999</v>
      </c>
    </row>
    <row r="25" spans="1:36" ht="38.25" customHeight="1" x14ac:dyDescent="0.25">
      <c r="A25" s="4" t="s">
        <v>30</v>
      </c>
      <c r="B25" s="5" t="s">
        <v>3</v>
      </c>
      <c r="C25" s="17" t="s">
        <v>35</v>
      </c>
      <c r="D25" s="18"/>
      <c r="E25" s="18"/>
      <c r="F25" s="19"/>
      <c r="G25" s="17" t="s">
        <v>36</v>
      </c>
      <c r="H25" s="18"/>
      <c r="I25" s="18"/>
      <c r="J25" s="19"/>
      <c r="K25" s="20" t="s">
        <v>33</v>
      </c>
      <c r="L25" s="18"/>
      <c r="M25" s="18"/>
      <c r="N25" s="18"/>
      <c r="O25" s="18"/>
      <c r="P25" s="19"/>
      <c r="Q25" s="4" t="s">
        <v>10</v>
      </c>
      <c r="R25" s="15" t="s">
        <v>10</v>
      </c>
      <c r="S25" s="21"/>
      <c r="T25" s="21"/>
      <c r="U25" s="16"/>
      <c r="V25" s="15">
        <v>99600000</v>
      </c>
      <c r="W25" s="21"/>
      <c r="X25" s="21"/>
      <c r="Y25" s="16"/>
      <c r="Z25" s="7">
        <v>963068460.35000002</v>
      </c>
      <c r="AA25" s="15">
        <v>0</v>
      </c>
      <c r="AB25" s="16"/>
      <c r="AC25" s="7">
        <v>1062668460.35</v>
      </c>
      <c r="AD25" s="7">
        <v>0</v>
      </c>
      <c r="AE25" s="7">
        <v>2525003.04</v>
      </c>
      <c r="AF25" s="7">
        <v>1060143457.3099999</v>
      </c>
      <c r="AG25" s="7">
        <v>1060143457.3099999</v>
      </c>
      <c r="AH25" s="7">
        <v>877874657.30999994</v>
      </c>
      <c r="AI25" s="7">
        <v>877874657.30999994</v>
      </c>
      <c r="AJ25" s="7">
        <v>877874657.30999994</v>
      </c>
    </row>
    <row r="26" spans="1:36" ht="40.5" customHeight="1" x14ac:dyDescent="0.25">
      <c r="A26" s="4" t="s">
        <v>30</v>
      </c>
      <c r="B26" s="5" t="s">
        <v>3</v>
      </c>
      <c r="C26" s="17" t="s">
        <v>37</v>
      </c>
      <c r="D26" s="18"/>
      <c r="E26" s="18"/>
      <c r="F26" s="19"/>
      <c r="G26" s="17" t="s">
        <v>38</v>
      </c>
      <c r="H26" s="18"/>
      <c r="I26" s="18"/>
      <c r="J26" s="19"/>
      <c r="K26" s="20" t="s">
        <v>33</v>
      </c>
      <c r="L26" s="18"/>
      <c r="M26" s="18"/>
      <c r="N26" s="18"/>
      <c r="O26" s="18"/>
      <c r="P26" s="19"/>
      <c r="Q26" s="4" t="s">
        <v>10</v>
      </c>
      <c r="R26" s="15" t="s">
        <v>10</v>
      </c>
      <c r="S26" s="21"/>
      <c r="T26" s="21"/>
      <c r="U26" s="16"/>
      <c r="V26" s="15">
        <v>14193401</v>
      </c>
      <c r="W26" s="21"/>
      <c r="X26" s="21"/>
      <c r="Y26" s="16"/>
      <c r="Z26" s="7">
        <v>474900000</v>
      </c>
      <c r="AA26" s="15">
        <v>191025011</v>
      </c>
      <c r="AB26" s="16"/>
      <c r="AC26" s="7">
        <v>298068390</v>
      </c>
      <c r="AD26" s="7">
        <v>0</v>
      </c>
      <c r="AE26" s="7">
        <v>57871419</v>
      </c>
      <c r="AF26" s="7">
        <v>240196971</v>
      </c>
      <c r="AG26" s="7">
        <v>240196971</v>
      </c>
      <c r="AH26" s="7">
        <v>176412536</v>
      </c>
      <c r="AI26" s="7">
        <v>176412536</v>
      </c>
      <c r="AJ26" s="7">
        <v>176412536</v>
      </c>
    </row>
    <row r="27" spans="1:36" ht="0" hidden="1" customHeight="1" x14ac:dyDescent="0.25"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spans="1:36" ht="21.75" customHeight="1" x14ac:dyDescent="0.25"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</row>
    <row r="29" spans="1:36" x14ac:dyDescent="0.25"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9"/>
      <c r="AE29" s="8"/>
      <c r="AF29" s="8"/>
      <c r="AG29" s="8"/>
      <c r="AH29" s="8"/>
      <c r="AI29" s="8"/>
      <c r="AJ29" s="8"/>
    </row>
    <row r="30" spans="1:36" ht="27" customHeight="1" x14ac:dyDescent="0.25">
      <c r="M30" s="11"/>
      <c r="Q30" s="12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9"/>
      <c r="AE30" s="8"/>
      <c r="AF30" s="8"/>
      <c r="AG30" s="8"/>
      <c r="AH30" s="8"/>
      <c r="AI30" s="8"/>
      <c r="AJ30" s="8"/>
    </row>
    <row r="31" spans="1:36" x14ac:dyDescent="0.25">
      <c r="M31" s="11"/>
      <c r="Q31" s="12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E31" s="8"/>
      <c r="AF31" s="8"/>
      <c r="AG31" s="8"/>
      <c r="AH31" s="8"/>
      <c r="AI31" s="8"/>
      <c r="AJ31" s="8"/>
    </row>
    <row r="32" spans="1:36" x14ac:dyDescent="0.25">
      <c r="M32" s="11"/>
      <c r="Q32" s="13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10"/>
      <c r="AE32" s="14"/>
      <c r="AF32" s="8"/>
      <c r="AG32" s="8"/>
      <c r="AH32" s="8"/>
      <c r="AI32" s="8"/>
      <c r="AJ32" s="8"/>
    </row>
    <row r="33" spans="17:36" x14ac:dyDescent="0.25"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7:36" x14ac:dyDescent="0.25"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</sheetData>
  <mergeCells count="42"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22:P22"/>
    <mergeCell ref="Q22:AJ22"/>
    <mergeCell ref="C23:F23"/>
    <mergeCell ref="G23:J23"/>
    <mergeCell ref="K23:P23"/>
    <mergeCell ref="R23:U23"/>
    <mergeCell ref="V23:Y23"/>
    <mergeCell ref="AA23:AB23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6:F26"/>
    <mergeCell ref="G26:J26"/>
    <mergeCell ref="K26:P26"/>
    <mergeCell ref="R26:U26"/>
    <mergeCell ref="V26:Y26"/>
  </mergeCells>
  <pageMargins left="0.39370078740157483" right="0.39370078740157483" top="0.78740157480314965" bottom="1.0236220472440944" header="0.78740157480314965" footer="0.78740157480314965"/>
  <pageSetup paperSize="130" scale="70" orientation="landscape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onino</cp:lastModifiedBy>
  <cp:lastPrinted>2018-02-06T17:35:10Z</cp:lastPrinted>
  <dcterms:created xsi:type="dcterms:W3CDTF">2018-02-05T23:35:26Z</dcterms:created>
  <dcterms:modified xsi:type="dcterms:W3CDTF">2018-02-12T19:56:24Z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