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/>
  </bookViews>
  <sheets>
    <sheet name="MODIFICACION1-2012" sheetId="13" r:id="rId1"/>
  </sheets>
  <calcPr calcId="152511"/>
</workbook>
</file>

<file path=xl/calcChain.xml><?xml version="1.0" encoding="utf-8"?>
<calcChain xmlns="http://schemas.openxmlformats.org/spreadsheetml/2006/main">
  <c r="G17" i="13"/>
  <c r="F17"/>
  <c r="H17" s="1"/>
  <c r="F16"/>
  <c r="G16"/>
  <c r="H16" s="1"/>
  <c r="E18"/>
  <c r="D18"/>
  <c r="F18" l="1"/>
  <c r="H18"/>
  <c r="C18"/>
  <c r="G18"/>
</calcChain>
</file>

<file path=xl/sharedStrings.xml><?xml version="1.0" encoding="utf-8"?>
<sst xmlns="http://schemas.openxmlformats.org/spreadsheetml/2006/main" count="33" uniqueCount="32">
  <si>
    <t xml:space="preserve">FORMULARIO AP No. 3 </t>
  </si>
  <si>
    <t xml:space="preserve">Inicial </t>
  </si>
  <si>
    <t>Departamental</t>
  </si>
  <si>
    <t>TOTALES</t>
  </si>
  <si>
    <t>TOTAL</t>
  </si>
  <si>
    <t>SALDOS</t>
  </si>
  <si>
    <t>FINALES</t>
  </si>
  <si>
    <t>ENTIDADES</t>
  </si>
  <si>
    <t>ADMINISTRADORAS</t>
  </si>
  <si>
    <t>SECRETARIO DE SALUD DE BOYACA</t>
  </si>
  <si>
    <t>VALOR EN PESOS</t>
  </si>
  <si>
    <t>DEPARTAMENTO</t>
  </si>
  <si>
    <t>E.  P. S. (SALUD)</t>
  </si>
  <si>
    <t>DIRECCION TECNICA DE PRESTACION DE SERVICIOS DE SALUD</t>
  </si>
  <si>
    <t>GOBERNACION DE BOYACA</t>
  </si>
  <si>
    <t>SECRETARIA DE SALUD DE BOYACA</t>
  </si>
  <si>
    <t>SALUDCOOP</t>
  </si>
  <si>
    <t>COOMEVA</t>
  </si>
  <si>
    <t xml:space="preserve">Adiciones </t>
  </si>
  <si>
    <t xml:space="preserve">Deducciones </t>
  </si>
  <si>
    <t>Adiciones</t>
  </si>
  <si>
    <t>Deducciones</t>
  </si>
  <si>
    <t>GUILLERMO ORJUELA ROBAYO</t>
  </si>
  <si>
    <t>LUCY ESPERANZA RODRIGUEZ PEREZ</t>
  </si>
  <si>
    <t>CONSOLIDADO DEPARTAMENTAL DE BOYACA - VIGENCIA 2015</t>
  </si>
  <si>
    <t>ESE HOSPITAL BAUDILIO ACERO</t>
  </si>
  <si>
    <t>TURMEQUE</t>
  </si>
  <si>
    <t>NIT: 891.800.857-0</t>
  </si>
  <si>
    <t>DIRECTORA TECNICA DE PRESTACION SERVICIOS</t>
  </si>
  <si>
    <t>LAURAG - PU/SSB</t>
  </si>
  <si>
    <t>MODIFICACION DE LA DISTRIBUCION DE LAS PARTICIPACIONES EN SALUD - APORTES PATRONALES VIGENCIA 2015</t>
  </si>
  <si>
    <t>(Original firmado por)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</si>
</sst>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7">
    <font>
      <sz val="10"/>
      <name val="Arial"/>
    </font>
    <font>
      <sz val="10"/>
      <name val="Arial"/>
      <family val="2"/>
    </font>
    <font>
      <sz val="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3" fontId="1" fillId="0" borderId="0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4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4" fillId="0" borderId="1" xfId="0" applyFont="1" applyFill="1" applyBorder="1"/>
    <xf numFmtId="3" fontId="3" fillId="0" borderId="9" xfId="0" applyNumberFormat="1" applyFont="1" applyFill="1" applyBorder="1"/>
    <xf numFmtId="3" fontId="4" fillId="0" borderId="1" xfId="0" applyNumberFormat="1" applyFont="1" applyFill="1" applyBorder="1"/>
    <xf numFmtId="3" fontId="4" fillId="0" borderId="10" xfId="0" applyNumberFormat="1" applyFont="1" applyFill="1" applyBorder="1"/>
    <xf numFmtId="3" fontId="4" fillId="0" borderId="9" xfId="0" applyNumberFormat="1" applyFont="1" applyFill="1" applyBorder="1"/>
    <xf numFmtId="3" fontId="3" fillId="0" borderId="12" xfId="0" applyNumberFormat="1" applyFont="1" applyFill="1" applyBorder="1"/>
    <xf numFmtId="3" fontId="3" fillId="0" borderId="13" xfId="0" applyNumberFormat="1" applyFont="1" applyFill="1" applyBorder="1"/>
    <xf numFmtId="3" fontId="3" fillId="0" borderId="14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164" fontId="6" fillId="0" borderId="0" xfId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8"/>
  <sheetViews>
    <sheetView tabSelected="1" topLeftCell="A4" workbookViewId="0">
      <selection activeCell="H24" sqref="H24"/>
    </sheetView>
  </sheetViews>
  <sheetFormatPr baseColWidth="10" defaultRowHeight="12.75"/>
  <cols>
    <col min="1" max="1" width="7.5703125" style="2" customWidth="1"/>
    <col min="2" max="2" width="31.5703125" style="2" bestFit="1" customWidth="1"/>
    <col min="3" max="3" width="20.140625" style="2" customWidth="1"/>
    <col min="4" max="4" width="20" style="2" customWidth="1"/>
    <col min="5" max="5" width="18.85546875" style="2" customWidth="1"/>
    <col min="6" max="6" width="19.140625" style="2" customWidth="1"/>
    <col min="7" max="7" width="18" style="2" customWidth="1"/>
    <col min="8" max="8" width="19.7109375" style="2" customWidth="1"/>
    <col min="9" max="9" width="11.7109375" style="2" bestFit="1" customWidth="1"/>
    <col min="10" max="16384" width="11.42578125" style="2"/>
  </cols>
  <sheetData>
    <row r="1" spans="2:9" ht="15">
      <c r="B1" s="27" t="s">
        <v>14</v>
      </c>
      <c r="C1" s="27"/>
      <c r="D1" s="27"/>
      <c r="E1" s="27"/>
      <c r="F1" s="27"/>
      <c r="G1" s="27"/>
      <c r="H1" s="27"/>
    </row>
    <row r="2" spans="2:9" ht="15">
      <c r="B2" s="27" t="s">
        <v>15</v>
      </c>
      <c r="C2" s="27"/>
      <c r="D2" s="27"/>
      <c r="E2" s="27"/>
      <c r="F2" s="27"/>
      <c r="G2" s="27"/>
      <c r="H2" s="27"/>
    </row>
    <row r="3" spans="2:9" ht="15">
      <c r="B3" s="27" t="s">
        <v>13</v>
      </c>
      <c r="C3" s="27"/>
      <c r="D3" s="27"/>
      <c r="E3" s="27"/>
      <c r="F3" s="27"/>
      <c r="G3" s="27"/>
      <c r="H3" s="27"/>
    </row>
    <row r="4" spans="2:9" ht="15">
      <c r="B4" s="4"/>
      <c r="C4" s="4"/>
      <c r="D4" s="4"/>
      <c r="E4" s="4"/>
      <c r="F4" s="4"/>
      <c r="G4" s="4"/>
      <c r="H4" s="4"/>
    </row>
    <row r="5" spans="2:9" ht="15">
      <c r="B5" s="27" t="s">
        <v>0</v>
      </c>
      <c r="C5" s="27"/>
      <c r="D5" s="27"/>
      <c r="E5" s="27"/>
      <c r="F5" s="27"/>
      <c r="G5" s="27"/>
      <c r="H5" s="27"/>
    </row>
    <row r="6" spans="2:9" ht="15">
      <c r="B6" s="27" t="s">
        <v>30</v>
      </c>
      <c r="C6" s="27"/>
      <c r="D6" s="27"/>
      <c r="E6" s="27"/>
      <c r="F6" s="27"/>
      <c r="G6" s="27"/>
      <c r="H6" s="27"/>
    </row>
    <row r="7" spans="2:9" ht="15">
      <c r="B7" s="4"/>
      <c r="C7" s="4"/>
      <c r="D7" s="4"/>
      <c r="E7" s="4"/>
      <c r="F7" s="4"/>
      <c r="G7" s="4"/>
      <c r="H7" s="4"/>
    </row>
    <row r="8" spans="2:9" ht="15">
      <c r="B8" s="27" t="s">
        <v>24</v>
      </c>
      <c r="C8" s="27"/>
      <c r="D8" s="27"/>
      <c r="E8" s="27"/>
      <c r="F8" s="27"/>
      <c r="G8" s="27"/>
      <c r="H8" s="27"/>
    </row>
    <row r="9" spans="2:9" ht="14.25">
      <c r="B9" s="5"/>
      <c r="C9" s="5"/>
      <c r="D9" s="5"/>
      <c r="E9" s="5"/>
      <c r="F9" s="5"/>
      <c r="G9" s="5"/>
      <c r="H9" s="5"/>
    </row>
    <row r="10" spans="2:9" ht="15" thickBot="1">
      <c r="B10" s="6"/>
      <c r="C10" s="6"/>
      <c r="D10" s="6"/>
      <c r="E10" s="6"/>
      <c r="F10" s="6"/>
      <c r="G10" s="6"/>
      <c r="H10" s="7" t="s">
        <v>10</v>
      </c>
    </row>
    <row r="11" spans="2:9" ht="12.75" customHeight="1">
      <c r="B11" s="8"/>
      <c r="C11" s="9" t="s">
        <v>1</v>
      </c>
      <c r="D11" s="31" t="s">
        <v>25</v>
      </c>
      <c r="E11" s="32"/>
      <c r="F11" s="33" t="s">
        <v>4</v>
      </c>
      <c r="G11" s="33"/>
      <c r="H11" s="10" t="s">
        <v>5</v>
      </c>
    </row>
    <row r="12" spans="2:9" ht="15">
      <c r="B12" s="11" t="s">
        <v>7</v>
      </c>
      <c r="C12" s="12" t="s">
        <v>2</v>
      </c>
      <c r="D12" s="30" t="s">
        <v>26</v>
      </c>
      <c r="E12" s="30"/>
      <c r="F12" s="12"/>
      <c r="G12" s="12"/>
      <c r="H12" s="13" t="s">
        <v>6</v>
      </c>
    </row>
    <row r="13" spans="2:9" ht="15">
      <c r="B13" s="11" t="s">
        <v>8</v>
      </c>
      <c r="C13" s="12"/>
      <c r="D13" s="28" t="s">
        <v>27</v>
      </c>
      <c r="E13" s="29"/>
      <c r="F13" s="12"/>
      <c r="G13" s="12"/>
      <c r="H13" s="14" t="s">
        <v>11</v>
      </c>
    </row>
    <row r="14" spans="2:9" ht="15">
      <c r="B14" s="15"/>
      <c r="C14" s="16"/>
      <c r="D14" s="12" t="s">
        <v>18</v>
      </c>
      <c r="E14" s="12" t="s">
        <v>19</v>
      </c>
      <c r="F14" s="12" t="s">
        <v>20</v>
      </c>
      <c r="G14" s="12" t="s">
        <v>21</v>
      </c>
      <c r="H14" s="14"/>
    </row>
    <row r="15" spans="2:9" ht="15">
      <c r="B15" s="17" t="s">
        <v>12</v>
      </c>
      <c r="C15" s="18"/>
      <c r="D15" s="18"/>
      <c r="E15" s="18"/>
      <c r="F15" s="18"/>
      <c r="G15" s="18"/>
      <c r="H15" s="19"/>
    </row>
    <row r="16" spans="2:9" ht="14.25">
      <c r="B16" s="20" t="s">
        <v>16</v>
      </c>
      <c r="C16" s="18">
        <v>893002064</v>
      </c>
      <c r="D16" s="18"/>
      <c r="E16" s="18">
        <v>2370000</v>
      </c>
      <c r="F16" s="18">
        <f>+D16</f>
        <v>0</v>
      </c>
      <c r="G16" s="18">
        <f>+E16</f>
        <v>2370000</v>
      </c>
      <c r="H16" s="19">
        <f>+C16-G16</f>
        <v>890632064</v>
      </c>
      <c r="I16" s="1"/>
    </row>
    <row r="17" spans="2:9" ht="14.25">
      <c r="B17" s="15" t="s">
        <v>17</v>
      </c>
      <c r="C17" s="18">
        <v>251634879</v>
      </c>
      <c r="D17" s="18">
        <v>2370000</v>
      </c>
      <c r="E17" s="18"/>
      <c r="F17" s="18">
        <f>+D17</f>
        <v>2370000</v>
      </c>
      <c r="G17" s="18">
        <f>+E17</f>
        <v>0</v>
      </c>
      <c r="H17" s="19">
        <f>+C17+F17</f>
        <v>254004879</v>
      </c>
      <c r="I17" s="1"/>
    </row>
    <row r="18" spans="2:9" ht="15.75" thickBot="1">
      <c r="B18" s="21" t="s">
        <v>3</v>
      </c>
      <c r="C18" s="22">
        <f t="shared" ref="C18:H18" si="0">SUM(C15:C17)</f>
        <v>1144636943</v>
      </c>
      <c r="D18" s="22">
        <f t="shared" si="0"/>
        <v>2370000</v>
      </c>
      <c r="E18" s="22">
        <f t="shared" si="0"/>
        <v>2370000</v>
      </c>
      <c r="F18" s="22">
        <f t="shared" si="0"/>
        <v>2370000</v>
      </c>
      <c r="G18" s="22">
        <f t="shared" si="0"/>
        <v>2370000</v>
      </c>
      <c r="H18" s="23">
        <f t="shared" si="0"/>
        <v>1144636943</v>
      </c>
    </row>
    <row r="19" spans="2:9" ht="14.25">
      <c r="B19" s="6"/>
      <c r="C19" s="6"/>
      <c r="D19" s="6"/>
      <c r="E19" s="6"/>
      <c r="F19" s="6"/>
      <c r="G19" s="6"/>
      <c r="H19" s="6"/>
    </row>
    <row r="20" spans="2:9" ht="14.25">
      <c r="B20" s="6"/>
      <c r="C20" s="6"/>
      <c r="D20" s="6"/>
      <c r="E20" s="6"/>
      <c r="F20" s="6"/>
      <c r="G20" s="6"/>
      <c r="H20" s="24"/>
    </row>
    <row r="21" spans="2:9" ht="14.25">
      <c r="B21" s="6"/>
      <c r="C21" s="6"/>
      <c r="D21" s="6"/>
      <c r="E21" s="6"/>
      <c r="F21" s="6"/>
      <c r="G21" s="6"/>
      <c r="H21" s="24"/>
    </row>
    <row r="22" spans="2:9" ht="14.25">
      <c r="B22" s="6"/>
      <c r="C22" s="6"/>
      <c r="D22" s="6"/>
      <c r="E22" s="6"/>
      <c r="F22" s="6"/>
      <c r="G22" s="6"/>
      <c r="H22" s="6"/>
    </row>
    <row r="23" spans="2:9" ht="14.25">
      <c r="B23" s="26" t="s">
        <v>31</v>
      </c>
      <c r="C23" s="6"/>
      <c r="D23" s="6"/>
      <c r="E23" s="26" t="s">
        <v>31</v>
      </c>
      <c r="F23" s="6"/>
      <c r="G23" s="6"/>
      <c r="H23" s="6"/>
    </row>
    <row r="24" spans="2:9" ht="15">
      <c r="B24" s="25" t="s">
        <v>22</v>
      </c>
      <c r="C24" s="6"/>
      <c r="D24" s="6"/>
      <c r="E24" s="25" t="s">
        <v>23</v>
      </c>
      <c r="F24" s="25"/>
      <c r="G24" s="25"/>
      <c r="H24" s="6"/>
    </row>
    <row r="25" spans="2:9" ht="14.25">
      <c r="B25" s="6" t="s">
        <v>9</v>
      </c>
      <c r="C25" s="6"/>
      <c r="D25" s="6"/>
      <c r="E25" s="6" t="s">
        <v>28</v>
      </c>
      <c r="F25" s="6"/>
      <c r="G25" s="6"/>
      <c r="H25" s="6"/>
    </row>
    <row r="28" spans="2:9">
      <c r="B28" s="3" t="s">
        <v>29</v>
      </c>
    </row>
  </sheetData>
  <mergeCells count="10">
    <mergeCell ref="D13:E13"/>
    <mergeCell ref="D12:E12"/>
    <mergeCell ref="B8:H8"/>
    <mergeCell ref="D11:E11"/>
    <mergeCell ref="F11:G11"/>
    <mergeCell ref="B1:H1"/>
    <mergeCell ref="B2:H2"/>
    <mergeCell ref="B3:H3"/>
    <mergeCell ref="B5:H5"/>
    <mergeCell ref="B6:H6"/>
  </mergeCells>
  <pageMargins left="0.7" right="0.7" top="0.75" bottom="0.75" header="0.3" footer="0.3"/>
  <pageSetup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MODIFICACION1-2012</vt:lpstr>
    </vt:vector>
  </TitlesOfParts>
  <Company>MINISTERIO DE 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lsosa</cp:lastModifiedBy>
  <cp:lastPrinted>2015-06-10T17:08:39Z</cp:lastPrinted>
  <dcterms:created xsi:type="dcterms:W3CDTF">2003-04-22T22:05:17Z</dcterms:created>
  <dcterms:modified xsi:type="dcterms:W3CDTF">2015-06-26T15:28:56Z</dcterms:modified>
</cp:coreProperties>
</file>